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7\"/>
    </mc:Choice>
  </mc:AlternateContent>
  <bookViews>
    <workbookView xWindow="0" yWindow="0" windowWidth="28800" windowHeight="11835"/>
  </bookViews>
  <sheets>
    <sheet name="T3.1" sheetId="1" r:id="rId1"/>
    <sheet name="T3.2" sheetId="7" r:id="rId2"/>
    <sheet name="T3.3" sheetId="8" r:id="rId3"/>
    <sheet name="T3.4" sheetId="2" r:id="rId4"/>
    <sheet name="T3.5" sheetId="3" r:id="rId5"/>
    <sheet name="T3.6" sheetId="4" r:id="rId6"/>
    <sheet name="T3.7" sheetId="5" r:id="rId7"/>
    <sheet name="T 3.8" sheetId="19" r:id="rId8"/>
    <sheet name="T 3.9" sheetId="20" r:id="rId9"/>
    <sheet name="T3.10" sheetId="13" r:id="rId10"/>
    <sheet name="T3.11" sheetId="10" r:id="rId11"/>
    <sheet name="T3.12" sheetId="14" r:id="rId12"/>
    <sheet name="T3.13" sheetId="16" r:id="rId13"/>
    <sheet name="T3.14" sheetId="6" r:id="rId14"/>
    <sheet name="T3.15" sheetId="21" r:id="rId15"/>
    <sheet name="T3.16" sheetId="11" r:id="rId16"/>
    <sheet name="G3.1" sheetId="22" r:id="rId17"/>
    <sheet name="G3.2" sheetId="23" r:id="rId18"/>
    <sheet name="G3.3_3.5" sheetId="24" r:id="rId19"/>
  </sheets>
  <definedNames>
    <definedName name="_xlnm._FilterDatabase" localSheetId="4" hidden="1">'T3.5'!$A$4:$F$133</definedName>
    <definedName name="_xlnm._FilterDatabase" localSheetId="5" hidden="1">'T3.6'!$A$4:$E$133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3" l="1"/>
  <c r="C36" i="6" l="1"/>
  <c r="C35" i="6"/>
  <c r="C34" i="6"/>
  <c r="C33" i="6"/>
  <c r="E83" i="19" l="1"/>
  <c r="C83" i="19"/>
  <c r="B83" i="19"/>
  <c r="E69" i="19"/>
  <c r="C69" i="19"/>
  <c r="B69" i="19"/>
  <c r="E55" i="19"/>
  <c r="C55" i="19"/>
  <c r="B55" i="19"/>
  <c r="E43" i="19"/>
  <c r="C43" i="19"/>
  <c r="B43" i="19"/>
  <c r="E35" i="19"/>
  <c r="C35" i="19"/>
  <c r="B35" i="19"/>
  <c r="E25" i="19"/>
  <c r="C25" i="19"/>
  <c r="B25" i="19"/>
  <c r="E17" i="19"/>
  <c r="C17" i="19"/>
  <c r="B17" i="19"/>
  <c r="E8" i="19"/>
  <c r="C8" i="19"/>
  <c r="B8" i="19"/>
</calcChain>
</file>

<file path=xl/sharedStrings.xml><?xml version="1.0" encoding="utf-8"?>
<sst xmlns="http://schemas.openxmlformats.org/spreadsheetml/2006/main" count="2168" uniqueCount="839">
  <si>
    <t>Druh zdravotníckeho zariadenia</t>
  </si>
  <si>
    <t xml:space="preserve">Počet </t>
  </si>
  <si>
    <t>PZS, ktorí prevádzkujú daný druh zariadenia</t>
  </si>
  <si>
    <t>denných miest pre pacientov</t>
  </si>
  <si>
    <t>Ambulantná zdravotná starostlivosť</t>
  </si>
  <si>
    <t>x</t>
  </si>
  <si>
    <t>v tom</t>
  </si>
  <si>
    <t>ambulancia všeobecnej ambulantnej zdravotnej starostlivosti</t>
  </si>
  <si>
    <t>ambulancia špecializovanej ambulantnej zdravotnej starostlivosti</t>
  </si>
  <si>
    <t>ambulancia záchrannej zdravotnej služby</t>
  </si>
  <si>
    <t>zariadenie na poskytovanie jednodňovej zdravotnej starostlivosti</t>
  </si>
  <si>
    <t>stacionár</t>
  </si>
  <si>
    <t>poliklinika</t>
  </si>
  <si>
    <t>agentúra domácej ošetrovateľskej starostlivosti</t>
  </si>
  <si>
    <t>zariadenie spoločných vyšetrovacích a liečebných zložiek</t>
  </si>
  <si>
    <t>mobilný hospic</t>
  </si>
  <si>
    <t>ambulancia lekárskej služby prvej pomoci</t>
  </si>
  <si>
    <t>Ústavná zdravotná starostlivosť vrátane ambulantných častí</t>
  </si>
  <si>
    <t>všeobecná nemocnica</t>
  </si>
  <si>
    <t>špecializovaná nemocnica</t>
  </si>
  <si>
    <t>liečebňa</t>
  </si>
  <si>
    <t>hospic</t>
  </si>
  <si>
    <t>dom ošetrovateľskej starostlivosti</t>
  </si>
  <si>
    <t>prírodné liečebné kúpele</t>
  </si>
  <si>
    <t>kúpeľná liečebňa</t>
  </si>
  <si>
    <t>zariadenie biomedicínskeho výskumu</t>
  </si>
  <si>
    <t>Lekárenská starostlivosť</t>
  </si>
  <si>
    <t>verejná lekáreň</t>
  </si>
  <si>
    <t>pobočka verejnej lekárne</t>
  </si>
  <si>
    <t>nemocničná lekáreň</t>
  </si>
  <si>
    <t>verejná lekáreň zriadená ako výučbová základňa</t>
  </si>
  <si>
    <t>výdajňa zdravotníckych pomôcok</t>
  </si>
  <si>
    <t>výdajňa audioprotetických zdravotníckych pomôcok</t>
  </si>
  <si>
    <t>výdajňa ortopedicko-protetických zdravotníckych pomôcok</t>
  </si>
  <si>
    <t>Hematologicko-transfúziologické zariadenia</t>
  </si>
  <si>
    <t>hematologicko-transfúziologické zariadenie s celoštátnou pôsobnosťou</t>
  </si>
  <si>
    <t>hematologicko-transfúziologické zariadenie s regionálnou pôsobnosťou</t>
  </si>
  <si>
    <t>Ostatné</t>
  </si>
  <si>
    <t>očná optika</t>
  </si>
  <si>
    <t>zubná technika</t>
  </si>
  <si>
    <t>dopravná zdravotná služba</t>
  </si>
  <si>
    <t>mobilné zariadenie PZS, na základe licencie na výkon samostatnej zdravotníckej praxe</t>
  </si>
  <si>
    <t>Odborné zameranie útvaru</t>
  </si>
  <si>
    <t>Počet</t>
  </si>
  <si>
    <t>denných miest spolu</t>
  </si>
  <si>
    <t>z toho pre deti</t>
  </si>
  <si>
    <t>Spolu</t>
  </si>
  <si>
    <t>vnútorné lekárstvo</t>
  </si>
  <si>
    <t>pneumológia a ftizeológia</t>
  </si>
  <si>
    <t>neurológia</t>
  </si>
  <si>
    <t>–</t>
  </si>
  <si>
    <t>psychiatria</t>
  </si>
  <si>
    <t>pediatria</t>
  </si>
  <si>
    <t>všeobecná starostlivosť o deti a dorast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</si>
  <si>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</si>
  <si>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</si>
  <si>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</si>
  <si>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</si>
  <si>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</si>
  <si>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</si>
  <si>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</si>
  <si>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</si>
  <si>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</si>
  <si>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všeobecné lekárstvo</t>
  </si>
  <si>
    <t>fyziatria, balneológia a liečebná rehabilitácia</t>
  </si>
  <si>
    <t>hematológia a transfúziológia</t>
  </si>
  <si>
    <t>plastická chirurgia</t>
  </si>
  <si>
    <t>klinická imunológia a alergiológia</t>
  </si>
  <si>
    <t>foniatria</t>
  </si>
  <si>
    <t>algeziológia</t>
  </si>
  <si>
    <t>gastroenterológia</t>
  </si>
  <si>
    <t>kardiológia</t>
  </si>
  <si>
    <t>geriatria</t>
  </si>
  <si>
    <t>nefrológia</t>
  </si>
  <si>
    <t>maxilofaciálna chirurgia</t>
  </si>
  <si>
    <t>medicína drogových závislostí</t>
  </si>
  <si>
    <t>pediatrická neurológia</t>
  </si>
  <si>
    <t>detská psychiatria</t>
  </si>
  <si>
    <t>detská chirurgia</t>
  </si>
  <si>
    <t>pediatrická urológia</t>
  </si>
  <si>
    <t>pediatrická otorinolaryngológia</t>
  </si>
  <si>
    <t>klinická psychológia</t>
  </si>
  <si>
    <t>dialyzačné</t>
  </si>
  <si>
    <t>gastroenterologická chirurgia</t>
  </si>
  <si>
    <t>T 3.5 Zdravotná starostlivosť v ambulanciách</t>
  </si>
  <si>
    <t>útvarov</t>
  </si>
  <si>
    <t>z toho</t>
  </si>
  <si>
    <t>návštev v útvare a v návštevnej službe</t>
  </si>
  <si>
    <t>lekárov
a zubných lekárov</t>
  </si>
  <si>
    <t>sestier a pôrodných asistentiek</t>
  </si>
  <si>
    <t>infektológia</t>
  </si>
  <si>
    <t>pracovné lekárstvo</t>
  </si>
  <si>
    <t>stomatológia</t>
  </si>
  <si>
    <t>pediatrická gynekológia</t>
  </si>
  <si>
    <t>dorastové lekárstvo</t>
  </si>
  <si>
    <t>klinická biochémia</t>
  </si>
  <si>
    <t>anestéziológia a intenzívna medicína</t>
  </si>
  <si>
    <t>telovýchovné lekárstvo</t>
  </si>
  <si>
    <t>urgentná medicína</t>
  </si>
  <si>
    <t>neurochirurgia</t>
  </si>
  <si>
    <t>ortopedická protetika</t>
  </si>
  <si>
    <t>radiačná onkológia</t>
  </si>
  <si>
    <t>reumatológia</t>
  </si>
  <si>
    <t>nukleárna medicína</t>
  </si>
  <si>
    <t>diabetológia, poruchy látkovej premeny a výživy</t>
  </si>
  <si>
    <t>neonatológia</t>
  </si>
  <si>
    <t>čeľustná ortopédia</t>
  </si>
  <si>
    <t>angiológia</t>
  </si>
  <si>
    <t>lekárska genetika</t>
  </si>
  <si>
    <t>endokrinológia</t>
  </si>
  <si>
    <t>klinická farmakológia</t>
  </si>
  <si>
    <t>cievna chirurgia</t>
  </si>
  <si>
    <t>kardiochirurgia</t>
  </si>
  <si>
    <t>gerontopsychiatria</t>
  </si>
  <si>
    <t>letecké lekárstvo</t>
  </si>
  <si>
    <t>hrudníková chirurgia</t>
  </si>
  <si>
    <t>pediatrická ortopédia</t>
  </si>
  <si>
    <t>detské zubné lekárstvo</t>
  </si>
  <si>
    <t>detská dermatovenerológia</t>
  </si>
  <si>
    <t>materno-fetálna medicína</t>
  </si>
  <si>
    <t>pediatrická imunológia a alergiológia</t>
  </si>
  <si>
    <t>klinická logopédia</t>
  </si>
  <si>
    <t>liečebná pedagogika</t>
  </si>
  <si>
    <t>pediatrická reumatológia</t>
  </si>
  <si>
    <t>pediatrická endokrinológia a diabetológia, poruchy látkovej premeny a výživy</t>
  </si>
  <si>
    <t>pediatrická gastroenterológia, hepatológia a výživa</t>
  </si>
  <si>
    <t>pediatrická kardiológia</t>
  </si>
  <si>
    <t>pediatrická pneumológia a ftizeológia</t>
  </si>
  <si>
    <t>pediatrická nefrológia</t>
  </si>
  <si>
    <t>LSPP stomatologická pre dospelých</t>
  </si>
  <si>
    <t>rýchla lekárska pomoc</t>
  </si>
  <si>
    <t>rýchla zdravotná pomoc</t>
  </si>
  <si>
    <t>vrtuľníková záchranná zdravotná služba</t>
  </si>
  <si>
    <t>popáleninové</t>
  </si>
  <si>
    <t>dlhodobo chorých</t>
  </si>
  <si>
    <t>chirurgia ruky</t>
  </si>
  <si>
    <t>transplantačné</t>
  </si>
  <si>
    <t>hepatológia</t>
  </si>
  <si>
    <t>LSPP stomatologická pre deti a dorast</t>
  </si>
  <si>
    <t>tropická medicína</t>
  </si>
  <si>
    <t>onkológia v gynekológii</t>
  </si>
  <si>
    <t>rýchla lekárska pomoc s vybavením mobilnej intenzívnej jednotky</t>
  </si>
  <si>
    <t>psychoterapia</t>
  </si>
  <si>
    <t>mamológia</t>
  </si>
  <si>
    <t>arytmia a koronárna jednotka</t>
  </si>
  <si>
    <t>reprodukčná medicína</t>
  </si>
  <si>
    <t>poradenská psychológia</t>
  </si>
  <si>
    <t>pracovná a organizačná psychológia</t>
  </si>
  <si>
    <t>akupunktúra</t>
  </si>
  <si>
    <t>andrológia</t>
  </si>
  <si>
    <t>klinické pracovné lekárstvo a klinická toxikológia</t>
  </si>
  <si>
    <t>gynekologická urológia</t>
  </si>
  <si>
    <t>onkológia v chirurgii</t>
  </si>
  <si>
    <t>onkológia v urológii</t>
  </si>
  <si>
    <t>pediatrická anestéziológia</t>
  </si>
  <si>
    <t>pediatrická hematológia a onkológia</t>
  </si>
  <si>
    <t>pediatrická infektológia</t>
  </si>
  <si>
    <t>pediatrická oftalmológia</t>
  </si>
  <si>
    <t>sexuológia</t>
  </si>
  <si>
    <t>pediatrická urgentná medicína</t>
  </si>
  <si>
    <t>dentoalveolárna chirurgia</t>
  </si>
  <si>
    <t>implantológia</t>
  </si>
  <si>
    <t>psychiatrická sexuológia</t>
  </si>
  <si>
    <t>služby zdravia pri práci</t>
  </si>
  <si>
    <t>osteológia</t>
  </si>
  <si>
    <t>dopravná psychológia</t>
  </si>
  <si>
    <t>chemoterapia nádorov</t>
  </si>
  <si>
    <t>domáca hospicová starostlivosť</t>
  </si>
  <si>
    <t>počet ambulancií</t>
  </si>
  <si>
    <t>počet</t>
  </si>
  <si>
    <t>na 10 000 obyvateľov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</si>
  <si>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</si>
  <si>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</si>
  <si>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</si>
  <si>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</si>
  <si>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</si>
  <si>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</si>
  <si>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</si>
  <si>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</si>
  <si>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</si>
  <si>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postelí </t>
    </r>
    <r>
      <rPr>
        <vertAlign val="superscript"/>
        <sz val="9"/>
        <rFont val="Arial"/>
        <family val="2"/>
        <charset val="238"/>
      </rPr>
      <t>2)</t>
    </r>
  </si>
  <si>
    <t>klinická imunológia a alergológia</t>
  </si>
  <si>
    <t>LSPP všeobecná ambulantná starostlivosť pre dospelých - ambulantná</t>
  </si>
  <si>
    <t>LSPP všeobecná ambulantná starostlivosť pre dospelých - návštevná</t>
  </si>
  <si>
    <t>LSPP všeobecná ambulantná starostlivosť pre deti a dorast - ambulantná</t>
  </si>
  <si>
    <t>LSPP všeobecná ambulantná starostlivosť pre deti a dorast - návštevná</t>
  </si>
  <si>
    <t>centrálny príjem / urgentný príjem</t>
  </si>
  <si>
    <t>choroby slizníc ústnej dutiny</t>
  </si>
  <si>
    <t>dentálna hygiena</t>
  </si>
  <si>
    <t>paliatívna medicína</t>
  </si>
  <si>
    <t>mukogingiválna chirurgia</t>
  </si>
  <si>
    <t>diagnostická a intervenčná ezofagogastroduodenoskopia</t>
  </si>
  <si>
    <t>diagnostická a intervenčná kolonoskopia</t>
  </si>
  <si>
    <r>
      <t xml:space="preserve">pediatria </t>
    </r>
    <r>
      <rPr>
        <vertAlign val="superscript"/>
        <sz val="9"/>
        <rFont val="Arial"/>
        <family val="2"/>
        <charset val="238"/>
      </rPr>
      <t>1)</t>
    </r>
  </si>
  <si>
    <r>
      <t xml:space="preserve">všeobecná starostlivosť o deti a dorast </t>
    </r>
    <r>
      <rPr>
        <vertAlign val="superscript"/>
        <sz val="9"/>
        <rFont val="Arial"/>
        <family val="2"/>
        <charset val="238"/>
      </rPr>
      <t>1)</t>
    </r>
  </si>
  <si>
    <r>
      <t>gynekológia a pôrodníctvo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</si>
  <si>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gynekológia </t>
    </r>
    <r>
      <rPr>
        <vertAlign val="superscript"/>
        <sz val="9"/>
        <rFont val="Arial"/>
        <family val="2"/>
        <charset val="238"/>
      </rPr>
      <t>3)</t>
    </r>
  </si>
  <si>
    <r>
      <t xml:space="preserve">všeobecné lekárstvo </t>
    </r>
    <r>
      <rPr>
        <vertAlign val="superscript"/>
        <sz val="9"/>
        <rFont val="Arial"/>
        <family val="2"/>
        <charset val="238"/>
      </rPr>
      <t>4)</t>
    </r>
  </si>
  <si>
    <r>
      <t xml:space="preserve">dorastové lekárstvo </t>
    </r>
    <r>
      <rPr>
        <vertAlign val="superscript"/>
        <sz val="9"/>
        <rFont val="Arial"/>
        <family val="2"/>
        <charset val="238"/>
      </rPr>
      <t>5)</t>
    </r>
  </si>
  <si>
    <r>
      <t xml:space="preserve">neonatológia </t>
    </r>
    <r>
      <rPr>
        <vertAlign val="superscript"/>
        <sz val="9"/>
        <rFont val="Arial"/>
        <family val="2"/>
        <charset val="238"/>
      </rPr>
      <t>6)</t>
    </r>
  </si>
  <si>
    <r>
      <t>geriatria</t>
    </r>
    <r>
      <rPr>
        <vertAlign val="superscript"/>
        <sz val="9"/>
        <rFont val="Arial"/>
        <family val="2"/>
        <charset val="238"/>
      </rPr>
      <t xml:space="preserve"> 7)</t>
    </r>
  </si>
  <si>
    <r>
      <t xml:space="preserve">gerontopsychiatria </t>
    </r>
    <r>
      <rPr>
        <vertAlign val="superscript"/>
        <sz val="9"/>
        <rFont val="Arial"/>
        <family val="2"/>
        <charset val="238"/>
      </rPr>
      <t>7)</t>
    </r>
  </si>
  <si>
    <r>
      <t xml:space="preserve">pediatrická neurológia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</si>
  <si>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psychiatria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</si>
  <si>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chirurgia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</si>
  <si>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ortopédia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</si>
  <si>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</si>
  <si>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otorinolaryngológia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</si>
  <si>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detské zubné lekárstvo </t>
    </r>
    <r>
      <rPr>
        <vertAlign val="superscript"/>
        <sz val="9"/>
        <rFont val="Arial"/>
        <family val="2"/>
        <charset val="238"/>
      </rPr>
      <t>1)</t>
    </r>
  </si>
  <si>
    <r>
      <t xml:space="preserve">detská dermatovenerológia </t>
    </r>
    <r>
      <rPr>
        <vertAlign val="superscript"/>
        <sz val="9"/>
        <rFont val="Arial"/>
        <family val="2"/>
        <charset val="238"/>
      </rPr>
      <t>1)</t>
    </r>
  </si>
  <si>
    <r>
      <t xml:space="preserve">materno-fetálna medicína </t>
    </r>
    <r>
      <rPr>
        <vertAlign val="superscript"/>
        <sz val="9"/>
        <rFont val="Arial"/>
        <family val="2"/>
        <charset val="238"/>
      </rPr>
      <t>8)</t>
    </r>
  </si>
  <si>
    <r>
      <t xml:space="preserve">pediatrická imunológia a alergiológia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</si>
  <si>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reumatológia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</si>
  <si>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endokrinológia a diabetológia, poruchy látkovej premeny a výživy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</si>
  <si>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gastroenterológia, hepatológia a výživa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</si>
  <si>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kardiológia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</si>
  <si>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pneumológia a ftizeológia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</si>
  <si>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nefrológia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</si>
  <si>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dospelých – ambulantná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</si>
  <si>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dospelých – návštevná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</si>
  <si>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deti a dorast – ambulantná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</si>
  <si>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deti a dorast – návštevná </t>
    </r>
    <r>
      <rPr>
        <vertAlign val="superscript"/>
        <sz val="9"/>
        <rFont val="Arial"/>
        <family val="2"/>
        <charset val="238"/>
      </rPr>
      <t>1)</t>
    </r>
  </si>
  <si>
    <r>
      <t xml:space="preserve">LSPP stomatologická pre dospelých </t>
    </r>
    <r>
      <rPr>
        <vertAlign val="superscript"/>
        <sz val="9"/>
        <rFont val="Arial"/>
        <family val="2"/>
        <charset val="238"/>
      </rPr>
      <t>4)</t>
    </r>
  </si>
  <si>
    <r>
      <t xml:space="preserve">LSPP stomatologická pre deti a dorast </t>
    </r>
    <r>
      <rPr>
        <vertAlign val="superscript"/>
        <sz val="9"/>
        <rFont val="Arial"/>
        <family val="2"/>
        <charset val="238"/>
      </rPr>
      <t>1)</t>
    </r>
  </si>
  <si>
    <r>
      <t xml:space="preserve">onkológia v gynekológii </t>
    </r>
    <r>
      <rPr>
        <vertAlign val="superscript"/>
        <sz val="9"/>
        <rFont val="Arial"/>
        <family val="2"/>
        <charset val="238"/>
      </rPr>
      <t>2)</t>
    </r>
  </si>
  <si>
    <r>
      <t>gynekologická urológia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</si>
  <si>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anestéziológia </t>
    </r>
    <r>
      <rPr>
        <vertAlign val="superscript"/>
        <sz val="9"/>
        <rFont val="Arial"/>
        <family val="2"/>
        <charset val="238"/>
      </rPr>
      <t>1)</t>
    </r>
  </si>
  <si>
    <r>
      <t>pediatrická hematológia a onkológia</t>
    </r>
    <r>
      <rPr>
        <vertAlign val="superscript"/>
        <sz val="9"/>
        <rFont val="Arial"/>
        <family val="2"/>
        <charset val="238"/>
      </rPr>
      <t xml:space="preserve"> 1)</t>
    </r>
  </si>
  <si>
    <r>
      <t xml:space="preserve">pediatrická infektológia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</si>
  <si>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oftalmológia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</si>
  <si>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urgentná medicína </t>
    </r>
    <r>
      <rPr>
        <vertAlign val="superscript"/>
        <sz val="9"/>
        <rFont val="Arial"/>
        <family val="2"/>
        <charset val="238"/>
      </rPr>
      <t>1)</t>
    </r>
  </si>
  <si>
    <t>T 3.4 Denné miesta pre pacientov v útvaroch zdravotnej starostlivosti</t>
  </si>
  <si>
    <t>Bratislava I</t>
  </si>
  <si>
    <t>Bratislava II</t>
  </si>
  <si>
    <t>BratislavaIII</t>
  </si>
  <si>
    <t>BratislavaIV</t>
  </si>
  <si>
    <t>BratislavaV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</si>
  <si>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</si>
  <si>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</si>
  <si>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</si>
  <si>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</si>
  <si>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</si>
  <si>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</si>
  <si>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</si>
  <si>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</si>
  <si>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</si>
  <si>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</si>
  <si>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</si>
  <si>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</si>
  <si>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</si>
  <si>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</si>
  <si>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</si>
  <si>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</si>
  <si>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</si>
  <si>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</si>
  <si>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</si>
  <si>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</si>
  <si>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</si>
  <si>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</si>
  <si>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</si>
  <si>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</si>
  <si>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</si>
  <si>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</si>
  <si>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</si>
  <si>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</si>
  <si>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</si>
  <si>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</si>
  <si>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</si>
  <si>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</si>
  <si>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</si>
  <si>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</si>
  <si>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</si>
  <si>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</si>
  <si>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</si>
  <si>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</si>
  <si>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</si>
  <si>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</si>
  <si>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</si>
  <si>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</si>
  <si>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</si>
  <si>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</si>
  <si>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</si>
  <si>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</si>
  <si>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</si>
  <si>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</si>
  <si>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</si>
  <si>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</si>
  <si>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</si>
  <si>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</si>
  <si>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</si>
  <si>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</si>
  <si>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</si>
  <si>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</si>
  <si>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</si>
  <si>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</si>
  <si>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</si>
  <si>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</si>
  <si>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</si>
  <si>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</si>
  <si>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</si>
  <si>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</si>
  <si>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</si>
  <si>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</si>
  <si>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</si>
  <si>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</si>
  <si>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</si>
  <si>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</si>
  <si>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</si>
  <si>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</si>
  <si>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</si>
  <si>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</si>
  <si>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>Daily places for patients in healthcare</t>
  </si>
  <si>
    <t>pracovných miest zdravotníckych pracovníkov</t>
  </si>
  <si>
    <t>Outpatient healthcare per 100 000 population</t>
  </si>
  <si>
    <t>prepočítané na:</t>
  </si>
  <si>
    <t>Územie činnosti ambulancie
SR/kraj/okres</t>
  </si>
  <si>
    <t>Indikačná skupina</t>
  </si>
  <si>
    <t>Počet odliečených klientov</t>
  </si>
  <si>
    <t>spolu</t>
  </si>
  <si>
    <r>
      <t xml:space="preserve">liečebný pobyt hradený poisťovňou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</si>
  <si>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liečebný pobyt hradený poistencom</t>
  </si>
  <si>
    <t>tuzemci</t>
  </si>
  <si>
    <t>cudzinci</t>
  </si>
  <si>
    <t>Spolu I. – XII. (dospelí)</t>
  </si>
  <si>
    <t>I.</t>
  </si>
  <si>
    <t>Onkologické choroby</t>
  </si>
  <si>
    <t>II.</t>
  </si>
  <si>
    <t>Choroby obehového ústrojenstva</t>
  </si>
  <si>
    <t>III.</t>
  </si>
  <si>
    <t>Choroby tráviaceho ústrojenstva</t>
  </si>
  <si>
    <t>IV.</t>
  </si>
  <si>
    <t>Choroby z poruchy látkovej výmeny a žliaz s vnútornou sekréciou</t>
  </si>
  <si>
    <t>V.</t>
  </si>
  <si>
    <t>Netuberkulózne choroby dýchacích ciest</t>
  </si>
  <si>
    <t>VI.</t>
  </si>
  <si>
    <t>Nervové choroby</t>
  </si>
  <si>
    <t>VII.</t>
  </si>
  <si>
    <t>Choroby pohybového ústrojenstva</t>
  </si>
  <si>
    <t>VIII.</t>
  </si>
  <si>
    <t>Choroby obličiek a močových ciest</t>
  </si>
  <si>
    <t>IX.</t>
  </si>
  <si>
    <t>Duševné choroby</t>
  </si>
  <si>
    <t>X.</t>
  </si>
  <si>
    <t>Kožné choroby</t>
  </si>
  <si>
    <t>XI.</t>
  </si>
  <si>
    <t>Ženské choroby</t>
  </si>
  <si>
    <t>XII.</t>
  </si>
  <si>
    <t>Choroby z povolania</t>
  </si>
  <si>
    <t>XXI.</t>
  </si>
  <si>
    <t>XXII.</t>
  </si>
  <si>
    <t>XXIII.</t>
  </si>
  <si>
    <t>XXIV.</t>
  </si>
  <si>
    <t>XXV.</t>
  </si>
  <si>
    <t>XXVI.</t>
  </si>
  <si>
    <t>XXVII.</t>
  </si>
  <si>
    <t>XXVIII.</t>
  </si>
  <si>
    <t>XXIX.</t>
  </si>
  <si>
    <t>Gynekologické choroby</t>
  </si>
  <si>
    <t>XXX.</t>
  </si>
  <si>
    <t>Physician posts and beds in specialised units of institutional healthcare</t>
  </si>
  <si>
    <t>Počet útvarov</t>
  </si>
  <si>
    <t>Lekárske miesta</t>
  </si>
  <si>
    <t>Postele</t>
  </si>
  <si>
    <t>na 100 postelí</t>
  </si>
  <si>
    <t>na 100 000 obyvateľov</t>
  </si>
  <si>
    <t xml:space="preserve">pneumológia a ftizeológia </t>
  </si>
  <si>
    <t xml:space="preserve">pediatria </t>
  </si>
  <si>
    <t xml:space="preserve">cievna chirurgia </t>
  </si>
  <si>
    <t>dlhodobá intenzívna starostlivosť</t>
  </si>
  <si>
    <t>JIS geriatrická</t>
  </si>
  <si>
    <t xml:space="preserve">pediatrická pneumológia a ftizeológia
</t>
  </si>
  <si>
    <t xml:space="preserve">centrálne operačné sály </t>
  </si>
  <si>
    <t xml:space="preserve">popáleninové </t>
  </si>
  <si>
    <t xml:space="preserve">doliečovacie  </t>
  </si>
  <si>
    <t>ústavná ošetrovateľská starostlivosť</t>
  </si>
  <si>
    <t>JIS interná</t>
  </si>
  <si>
    <t>JIS kardiologická</t>
  </si>
  <si>
    <t>JIS metabolická</t>
  </si>
  <si>
    <t>JIS pediatrická</t>
  </si>
  <si>
    <t xml:space="preserve">JIS pneumologická a ftizeologická </t>
  </si>
  <si>
    <t>JIS neurologická</t>
  </si>
  <si>
    <t>JIS chirurgická</t>
  </si>
  <si>
    <t>JRSN – jednotka resuscitačnej starostlivosti o novorodencov</t>
  </si>
  <si>
    <t xml:space="preserve">neuropsychiatria </t>
  </si>
  <si>
    <t xml:space="preserve">onkológia v chirurgii </t>
  </si>
  <si>
    <t xml:space="preserve">onkológia v urológii </t>
  </si>
  <si>
    <t>pediatrická intenzívna medicína</t>
  </si>
  <si>
    <t>JIS onkologická</t>
  </si>
  <si>
    <t>JIS infekčná</t>
  </si>
  <si>
    <t>JIS otorinolaryngologická</t>
  </si>
  <si>
    <t xml:space="preserve">JIS gynekologická
</t>
  </si>
  <si>
    <t>JIS ortopedická</t>
  </si>
  <si>
    <t>JIS urologická</t>
  </si>
  <si>
    <t>JIS úrazová</t>
  </si>
  <si>
    <t xml:space="preserve">ústavná hospicová starostlivosť 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</si>
  <si>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</si>
  <si>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</si>
  <si>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</si>
  <si>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</si>
  <si>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</si>
  <si>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</si>
  <si>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 xml:space="preserve">JIS hrudníková chirurgia </t>
  </si>
  <si>
    <t>JISN – jednotka intenzívnej starostlivosti o novorodencov</t>
  </si>
  <si>
    <t>JVSN – jednotka vysokošpecializovanej starostlivosti o novorodencov</t>
  </si>
  <si>
    <t>Hospitalizovaní pacienti</t>
  </si>
  <si>
    <t>Zomretí</t>
  </si>
  <si>
    <t>Počet ošetrovacích dní</t>
  </si>
  <si>
    <t>Priemerný ošetrovací čas v dňoch</t>
  </si>
  <si>
    <t>Využitie postelí v dňoch</t>
  </si>
  <si>
    <t>Využitie postelí v %</t>
  </si>
  <si>
    <t xml:space="preserve">počet </t>
  </si>
  <si>
    <t>na 1 000 hospitalizovaných</t>
  </si>
  <si>
    <t>Územie sídla ambulancie</t>
  </si>
  <si>
    <t>veková skupina</t>
  </si>
  <si>
    <t>0 – 5</t>
  </si>
  <si>
    <t>6 – 14</t>
  </si>
  <si>
    <t>15 – 18</t>
  </si>
  <si>
    <t>19+</t>
  </si>
  <si>
    <t>na 1 obyvateľa</t>
  </si>
  <si>
    <t>Number of persons with preventive dental examinations in outpatient units</t>
  </si>
  <si>
    <t>Počet osôb s preventívnou prehliadkou</t>
  </si>
  <si>
    <t>lekárov a zubných lekárov</t>
  </si>
  <si>
    <t>zdravotníckych zariadení</t>
  </si>
  <si>
    <t>In-patient care in specialised units of institutional healthcare</t>
  </si>
  <si>
    <t>Odborné zameranie posteľového útvaru</t>
  </si>
  <si>
    <t>Úhrn</t>
  </si>
  <si>
    <t>Spolu XXI. – XXX. (deti)</t>
  </si>
  <si>
    <t>Outpatient healthcare</t>
  </si>
  <si>
    <t>Ostatné vozidlá používané na zdravotnícke účely</t>
  </si>
  <si>
    <t>Špeciálne vozidlá pre mobilné resuscitačné jednotky</t>
  </si>
  <si>
    <t>Špeciálne vozidlá na prepravu nedonosených detí, novorodencov</t>
  </si>
  <si>
    <t>Špeciálne vozidlá pre odber krvi – transfúzne</t>
  </si>
  <si>
    <t>Autá osobné pre návštevnú službu a LSPP</t>
  </si>
  <si>
    <t>Autá sanitné v ostatných zariadeniach</t>
  </si>
  <si>
    <t>Autá sanitné v hygienickej službe</t>
  </si>
  <si>
    <t>Autá sanitné v záchrannej službe</t>
  </si>
  <si>
    <t>Autá sanitné v dopravnej zdravotníckej službe</t>
  </si>
  <si>
    <t>Prístroje mikroskopické biologické (optické)</t>
  </si>
  <si>
    <t>Zariadenia pre automatickú centrálnu kontrolu</t>
  </si>
  <si>
    <t>Mikroskopy bez optických, difraktografy</t>
  </si>
  <si>
    <t>Prístroje laboratórne záznamové súčtové a vyhodnocovacie</t>
  </si>
  <si>
    <t>Prístroje laboratórne pre chromatografiu a fotometriu</t>
  </si>
  <si>
    <t>Analyzátory laboratórne pre hematológiu</t>
  </si>
  <si>
    <t>Analyzátory laboratórne pre biochémiu</t>
  </si>
  <si>
    <t>Prístroje a zariadenia laboratórne jednoúčelové</t>
  </si>
  <si>
    <t>Prístroje pre indikáciu, kontrolu a meranie rádioakt. žiarenia</t>
  </si>
  <si>
    <t>Prístroje, zariadenia a pomôcky laboratórne pomocné ostatné</t>
  </si>
  <si>
    <t>Odstredivky laboratórne</t>
  </si>
  <si>
    <t>Prístroje laboratórne pre meranie fyzikálnych vlastností látok</t>
  </si>
  <si>
    <t>Nástroje na meranie prietoku a tlaku</t>
  </si>
  <si>
    <t>Čerpadlo odberové, osobné</t>
  </si>
  <si>
    <t>Prístroje laboratórne pre gravimetriu</t>
  </si>
  <si>
    <t>Vybavenie nemocničných miestností</t>
  </si>
  <si>
    <t>Zariadenia ordinácií a operačných sál</t>
  </si>
  <si>
    <t>Prístroje elektrické terapeutické</t>
  </si>
  <si>
    <t>Klbové protézy, ortop. pomôcky, protézy, zubné náhrady</t>
  </si>
  <si>
    <t>Prístroje pre umelé dýchanie</t>
  </si>
  <si>
    <t>Prístroje narkotizačné</t>
  </si>
  <si>
    <t>Prístroje kryogénne</t>
  </si>
  <si>
    <t>Prístroje pre kyslíkovú liečbu</t>
  </si>
  <si>
    <t>Prístroje pre vyšetrovanie dýchacích ciest</t>
  </si>
  <si>
    <t>Monitory dialyzačné</t>
  </si>
  <si>
    <t>Gastroskopy a duodenoskopy</t>
  </si>
  <si>
    <t>Laryngoskopy a faryngoskopy</t>
  </si>
  <si>
    <t>Bronchoskopy</t>
  </si>
  <si>
    <t>Kolonoskopy, sigmoidoskopy a rektoskopy</t>
  </si>
  <si>
    <t>Kolposkopy</t>
  </si>
  <si>
    <t>Uretroskopy</t>
  </si>
  <si>
    <t>Cystoskopy</t>
  </si>
  <si>
    <t>Prístroje pre prípravu sterilnej vody</t>
  </si>
  <si>
    <t>Prístroje oftalmologické a ortoptické</t>
  </si>
  <si>
    <t>Prístroje zdravotnícke pre tlak a sanie</t>
  </si>
  <si>
    <t>Prístroje svetlo-, teplo-, vodoliečebné</t>
  </si>
  <si>
    <t>Prístroje vyšetrovacie a liečebné mechanické</t>
  </si>
  <si>
    <t>Prístroje pre destiláciu a dezinfekciu</t>
  </si>
  <si>
    <t>Nástroje chirurgické – súbory</t>
  </si>
  <si>
    <t>Prístroje pre sterilizáciu</t>
  </si>
  <si>
    <t>Vybavenie zubných laboratórií</t>
  </si>
  <si>
    <t>Vybavenie zubných ordinácií</t>
  </si>
  <si>
    <t>Ultrafialové a infračervené žiariče</t>
  </si>
  <si>
    <t>Prístroje brachyterapeutické</t>
  </si>
  <si>
    <t>Litotriptory</t>
  </si>
  <si>
    <t>Prístroje RTG terapeutické</t>
  </si>
  <si>
    <t>Zariadenia monitorovacie</t>
  </si>
  <si>
    <t>Prístroje ultrazvukové terapeutické</t>
  </si>
  <si>
    <t>Prístroje ultrazvukové diagnostické</t>
  </si>
  <si>
    <t>Magnetická rezonancia</t>
  </si>
  <si>
    <t>Lasery zdravotnícke</t>
  </si>
  <si>
    <t>Elektroencefalografy</t>
  </si>
  <si>
    <t>Elektromyografy</t>
  </si>
  <si>
    <t>Elektrokardiografy</t>
  </si>
  <si>
    <t>Lineárne urýchľovače</t>
  </si>
  <si>
    <t>Ožarovače liečebné izotopové</t>
  </si>
  <si>
    <t>Prístroje vysokofrekvenčné zdravotnícke</t>
  </si>
  <si>
    <t>Prístroje pre elektrické meranie a registráciu</t>
  </si>
  <si>
    <t>Prístroje pre sním., reprod. a záznam bioelektrických veličín</t>
  </si>
  <si>
    <t>Príslušenstvo terapeutických RTG, ožarovače, urýchľovače</t>
  </si>
  <si>
    <t>Pozitrónové emisné tomografy (PET)</t>
  </si>
  <si>
    <t>Zariadenie pre vyhodnocovanie RTG obrazu</t>
  </si>
  <si>
    <t>Zariadenia pre zvláštne vyšetrenia (angiografia)</t>
  </si>
  <si>
    <t>Stoly snímkovacie</t>
  </si>
  <si>
    <t>Steny vyšetrovacie</t>
  </si>
  <si>
    <t>Mamografy</t>
  </si>
  <si>
    <t>Počítačové tomografy (CT)</t>
  </si>
  <si>
    <t>Prístroje RTG diagnostické</t>
  </si>
  <si>
    <t>Príslušenstvo a pomôcky pre RTG zariadenia ostatné</t>
  </si>
  <si>
    <t>Počet obyvateľov na 1 prístroj</t>
  </si>
  <si>
    <r>
      <t xml:space="preserve">Počet prístrojov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color rgb="FF000000"/>
        <rFont val="Arial"/>
        <family val="2"/>
        <charset val="238"/>
      </rPr>
      <t/>
    </r>
  </si>
  <si>
    <t>Názov zdravotníckej techniky</t>
  </si>
  <si>
    <t xml:space="preserve">Instrumentation in Slovak healthcare </t>
  </si>
  <si>
    <r>
      <t xml:space="preserve">1) </t>
    </r>
    <r>
      <rPr>
        <sz val="8"/>
        <rFont val="Arial"/>
        <family val="2"/>
        <charset val="238"/>
      </rPr>
      <t>0 – 17-ročných</t>
    </r>
  </si>
  <si>
    <r>
      <t xml:space="preserve">2) </t>
    </r>
    <r>
      <rPr>
        <sz val="8"/>
        <rFont val="Arial"/>
        <family val="2"/>
        <charset val="238"/>
      </rPr>
      <t>celkový počet žien</t>
    </r>
  </si>
  <si>
    <r>
      <t xml:space="preserve">3) </t>
    </r>
    <r>
      <rPr>
        <sz val="8"/>
        <rFont val="Arial"/>
        <family val="2"/>
        <charset val="238"/>
      </rPr>
      <t>živonarodené deti</t>
    </r>
  </si>
  <si>
    <r>
      <t>4)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</si>
  <si>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</t>
    </r>
  </si>
  <si>
    <r>
      <t xml:space="preserve">2)  </t>
    </r>
    <r>
      <rPr>
        <sz val="8"/>
        <rFont val="Arial"/>
        <family val="2"/>
        <charset val="238"/>
      </rPr>
      <t>0 – 17-ročných</t>
    </r>
  </si>
  <si>
    <r>
      <t>3)</t>
    </r>
    <r>
      <rPr>
        <sz val="8"/>
        <rFont val="Arial"/>
        <family val="2"/>
        <charset val="238"/>
      </rPr>
      <t xml:space="preserve"> celkový počet žien</t>
    </r>
  </si>
  <si>
    <r>
      <t>4)</t>
    </r>
    <r>
      <rPr>
        <sz val="8"/>
        <rFont val="Arial"/>
        <family val="2"/>
        <charset val="238"/>
      </rPr>
      <t xml:space="preserve"> živonarodené deti</t>
    </r>
  </si>
  <si>
    <r>
      <t>5)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</si>
  <si>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0 – 17-ročných</t>
    </r>
  </si>
  <si>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>celkový počet žien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</si>
  <si>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ženy 0 – 17-ročné</t>
    </r>
  </si>
  <si>
    <r>
      <rPr>
        <vertAlign val="superscript"/>
        <sz val="8"/>
        <color theme="1"/>
        <rFont val="Arial"/>
        <family val="2"/>
        <charset val="238"/>
      </rPr>
      <t xml:space="preserve">4) </t>
    </r>
    <r>
      <rPr>
        <sz val="8"/>
        <color theme="1"/>
        <rFont val="Arial"/>
        <family val="2"/>
        <charset val="238"/>
      </rPr>
      <t>18- a viacročných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</si>
  <si>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15 – 25-ročných</t>
    </r>
  </si>
  <si>
    <r>
      <rPr>
        <vertAlign val="superscript"/>
        <sz val="8"/>
        <rFont val="Arial"/>
        <family val="2"/>
        <charset val="238"/>
      </rPr>
      <t xml:space="preserve">6) </t>
    </r>
    <r>
      <rPr>
        <sz val="8"/>
        <rFont val="Arial"/>
        <family val="2"/>
        <charset val="238"/>
      </rPr>
      <t>0-ročných</t>
    </r>
  </si>
  <si>
    <r>
      <rPr>
        <vertAlign val="superscript"/>
        <sz val="8"/>
        <color theme="1"/>
        <rFont val="Arial"/>
        <family val="2"/>
        <charset val="238"/>
      </rPr>
      <t>7)</t>
    </r>
    <r>
      <rPr>
        <sz val="8"/>
        <color theme="1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</si>
  <si>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8)</t>
    </r>
    <r>
      <rPr>
        <sz val="8"/>
        <color theme="1"/>
        <rFont val="Arial"/>
        <family val="2"/>
        <charset val="238"/>
      </rPr>
      <t xml:space="preserve"> ženy 15 – 49-ročné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</si>
  <si>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prevádzkyschopné prístroje</t>
    </r>
  </si>
  <si>
    <t>audioprotetika</t>
  </si>
  <si>
    <t>Spolu 2014</t>
  </si>
  <si>
    <t>Spolu 2015</t>
  </si>
  <si>
    <t>T 3.6 Zdravotná starostlivosť v ambulanciách, počet na 100 000 obyvateľov</t>
  </si>
  <si>
    <t>Počet na 100 000 obyvateľov</t>
  </si>
  <si>
    <t>Spolu 2013</t>
  </si>
  <si>
    <t xml:space="preserve">T 3.2 Lekárske miesta a postele v odborných útvaroch ústavnej starostlivosti </t>
  </si>
  <si>
    <t>Preventive examinations in general outpatient units for children and adolescents</t>
  </si>
  <si>
    <t>1 − 5</t>
  </si>
  <si>
    <t>6 − 14</t>
  </si>
  <si>
    <t xml:space="preserve">15 − 18 </t>
  </si>
  <si>
    <t>19 − 26</t>
  </si>
  <si>
    <t>na 1 evidovanú osobu</t>
  </si>
  <si>
    <t>Počet preventívnych prehliadok v ambulancii a v návštevnej službe</t>
  </si>
  <si>
    <t xml:space="preserve">Visits in gynaecologic outpatient units </t>
  </si>
  <si>
    <t xml:space="preserve">Územie sídla ambulancie </t>
  </si>
  <si>
    <r>
      <t>tehotných žien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</si>
  <si>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Počet návštev</t>
  </si>
  <si>
    <t>preventívne</t>
  </si>
  <si>
    <t>prvé</t>
  </si>
  <si>
    <t>opakované</t>
  </si>
  <si>
    <t>diagnosticko-terapeutické</t>
  </si>
  <si>
    <t>na 100 evidovaných žien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</si>
  <si>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nezapočítavajú sa návštevy žien žiadajúcich prerušenie tehotenstva; tieto návštevy sa uvádzajú ako diagnosticko-terapeutické</t>
    </r>
  </si>
  <si>
    <r>
      <t>2)</t>
    </r>
    <r>
      <rPr>
        <sz val="8"/>
        <rFont val="Arial"/>
        <family val="2"/>
        <charset val="238"/>
      </rPr>
      <t xml:space="preserve"> vykazujú sa plánovite konané prehliadky, ktoré nie sú odôvodnené chorobnými príznakmi</t>
    </r>
  </si>
  <si>
    <t>Preventive examinations in general care, gastroenterology and urology outpatient units</t>
  </si>
  <si>
    <t>Počet preventívnych prehliadok osôb vo veku 19+</t>
  </si>
  <si>
    <t>na 100 obyvateľov</t>
  </si>
  <si>
    <t>vo veku 19+</t>
  </si>
  <si>
    <t>vo veku 50+</t>
  </si>
  <si>
    <t>mužov vo veku 50+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</si>
  <si>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započítané pobyty hradené zdravotnými poisťovňami v SR, zdravotnými poisťovňami cudzích krajín, Lekárskou komisiou posudkovej služby odboru sociálnej a zdravotnej starostlivosti MV SR, Vojenským úradom sociálneho zabezpečenia, Colným riaditeľstvom MF SR a Zborom väzenskej a justičnej stráže</t>
    </r>
  </si>
  <si>
    <t>T 3.1 Prehľad siete zdravotnej starostlivosti k 31. 12. 2017</t>
  </si>
  <si>
    <t>Overview of healthcare network as of December 31, 2017</t>
  </si>
  <si>
    <t>Spolu 2016</t>
  </si>
  <si>
    <r>
      <t xml:space="preserve">pracovných miest SOZP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</si>
  <si>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samostatní odborní zdravotnícki pracovníci - povolania lekár, zubný lekár, farmaceut, iný zdravotnícky pracovník - logopéd, psychológ, laboratórny diagnostik, liečebný pedagóg, fyzik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</si>
  <si>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údaj o počte postelí nie je k dispozícii za 4 zdravotnícke zariadenia (prírodné liečebné kúpele), ktoré predmetný výkaz nezaslali, za 4 zdravotnícke zariadenia (3 všeobecné nemocnice, 1 špecializovaná nemocnica), ktoré v sledovanom roku postele neprevádzkovali a 3 zdravotnícke zariadenia (1 všeobecná nemocnica, 1 špecializovaná nemocnica, 1 liečebňa) vykázali počet postelí sumárne len v jednom z viacerých zdravotníckych zariadení, v ktorých majú povolenú ústavnú zdravotnú starostlivosť</t>
    </r>
  </si>
  <si>
    <t>hematológia a transfuziológia</t>
  </si>
  <si>
    <t>zubné lekárstvo</t>
  </si>
  <si>
    <t>gynekologická sexuológia</t>
  </si>
  <si>
    <r>
      <t xml:space="preserve">gynekologická sexuológia </t>
    </r>
    <r>
      <rPr>
        <vertAlign val="superscript"/>
        <sz val="9"/>
        <rFont val="Arial"/>
        <family val="2"/>
        <charset val="238"/>
      </rPr>
      <t>2)</t>
    </r>
  </si>
  <si>
    <t>T 3.7 Všeobecná ambulantná zdravotná starostlivosť</t>
  </si>
  <si>
    <t>Všeobecná ambulantná starostlivosť pre dospelých</t>
  </si>
  <si>
    <t>na 100 000 obyvateľov (18+)</t>
  </si>
  <si>
    <r>
      <t xml:space="preserve">na 1 lekárske miesto 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</si>
  <si>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t>počet návštev v útvare a v návštevnej službe</t>
  </si>
  <si>
    <t>lekárske miesta</t>
  </si>
  <si>
    <r>
      <t xml:space="preserve">Lekárska služba prvej pomoci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color theme="1"/>
        <rFont val="Arial"/>
        <family val="2"/>
        <charset val="238"/>
      </rPr>
      <t/>
    </r>
  </si>
  <si>
    <t>návštevy v útvare a v návštevnej službe</t>
  </si>
  <si>
    <t>Všeobecná ambulantná starostlivosť o deti a dorast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</si>
  <si>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LSPP v rámci všeobecnej ambulantnej starostlivosti</t>
    </r>
  </si>
  <si>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 xml:space="preserve">pre výpočet ukazovateľa </t>
    </r>
    <r>
      <rPr>
        <b/>
        <sz val="8"/>
        <color theme="1"/>
        <rFont val="Arial"/>
        <family val="2"/>
        <charset val="238"/>
      </rPr>
      <t>počet návštev na 1 lekárske miesto</t>
    </r>
    <r>
      <rPr>
        <sz val="8"/>
        <color theme="1"/>
        <rFont val="Arial"/>
        <family val="2"/>
        <charset val="238"/>
      </rPr>
      <t xml:space="preserve"> boli zahrnuté len tie odborné útvary, ktoré vykázali počet lekárskych miest aj počet návštev v rámci štatistických zisťovaní NCZI</t>
    </r>
  </si>
  <si>
    <t>T 3.8 Špecializovaná ambulantná zdravotná starostlivosť</t>
  </si>
  <si>
    <t>LSPP stomatologická</t>
  </si>
  <si>
    <t>Bratislava III</t>
  </si>
  <si>
    <t>Bratislava IV</t>
  </si>
  <si>
    <t>Bratislava V</t>
  </si>
  <si>
    <r>
      <t xml:space="preserve">Špecializovaná ambulantná gynekologická starostlivosť </t>
    </r>
    <r>
      <rPr>
        <vertAlign val="superscript"/>
        <sz val="9"/>
        <color theme="1"/>
        <rFont val="Arial"/>
        <family val="2"/>
        <charset val="238"/>
      </rPr>
      <t>1)</t>
    </r>
  </si>
  <si>
    <t>na 100 000 žien</t>
  </si>
  <si>
    <t>zubno-lekárske miesta</t>
  </si>
  <si>
    <r>
      <t xml:space="preserve">Špecializovaná ambulantná zubno-lekárska starostlivosť </t>
    </r>
    <r>
      <rPr>
        <vertAlign val="superscript"/>
        <sz val="9"/>
        <color theme="1"/>
        <rFont val="Arial"/>
        <family val="2"/>
        <charset val="238"/>
      </rPr>
      <t>3)</t>
    </r>
    <r>
      <rPr>
        <i/>
        <sz val="9"/>
        <color theme="1"/>
        <rFont val="Arial"/>
        <family val="2"/>
        <charset val="238"/>
      </rPr>
      <t/>
    </r>
  </si>
  <si>
    <t xml:space="preserve">počet
</t>
  </si>
  <si>
    <t>na 100 000 obyvateľov
(0 - 17)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</si>
  <si>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útvary s odborným zameraním gynekológia a pôrodníctvo, pediatrická gynekológia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</si>
  <si>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 xml:space="preserve">pre výpočet ukazovateľa </t>
    </r>
    <r>
      <rPr>
        <b/>
        <sz val="8"/>
        <color theme="1"/>
        <rFont val="Arial"/>
        <family val="2"/>
        <charset val="238"/>
      </rPr>
      <t>počet návštev na 1 lekárske miesto</t>
    </r>
    <r>
      <rPr>
        <sz val="8"/>
        <color theme="1"/>
        <rFont val="Arial"/>
        <family val="2"/>
        <charset val="238"/>
      </rPr>
      <t xml:space="preserve"> boli zahrnuté len tie odborné útvary, ktoré vykázali počet lekárskych miest aj počet návštev v rámci štatistických zisťovaní NCZI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</si>
  <si>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útvary s odborným zameraním stomatológia, zubné lekárstvo a detské zubné lekárstvo</t>
    </r>
  </si>
  <si>
    <t>Územie činnosti ambulancie
SR/kraj</t>
  </si>
  <si>
    <t>Počet ambulancií</t>
  </si>
  <si>
    <r>
      <t xml:space="preserve">na 1 lekárske miesto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color theme="1"/>
        <rFont val="Arial"/>
        <family val="2"/>
        <charset val="238"/>
      </rPr>
      <t/>
    </r>
  </si>
  <si>
    <t>Lekárske a zubno-lekárske miesta</t>
  </si>
  <si>
    <t>Návštevy v útvare a v návštevnej službe</t>
  </si>
  <si>
    <t>Vnútorné lekárstvo</t>
  </si>
  <si>
    <t>Psychiatria vrátane detskej a gerontopsychiatria</t>
  </si>
  <si>
    <t>Chirugia vrátane detskej</t>
  </si>
  <si>
    <t>Ortopédia vrátane detskej</t>
  </si>
  <si>
    <t>Klinická onkológia</t>
  </si>
  <si>
    <t>Klinická imunológia a alergológia</t>
  </si>
  <si>
    <t>Kardiológia vrátane detskej</t>
  </si>
  <si>
    <t>Neurológia vrátane detskej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</si>
  <si>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pre výpočet ukazovateľa počet návštev na 1 lekárske miesto boli zahrnuté len tie odborné útvary, ktoré vykázali počet lekárskych miest aj počet návštev v rámci štatistických zisťovaní NCZI</t>
    </r>
  </si>
  <si>
    <t xml:space="preserve">T 3.9 Iná špecializovaná ambulantná zdravotná starostlivosť </t>
  </si>
  <si>
    <t>Počet pracovných miest sestier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</si>
  <si>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154,5</t>
    </r>
  </si>
  <si>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>1 854,4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</si>
  <si>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94,3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</si>
  <si>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32,8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</si>
  <si>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1,1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</si>
  <si>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4,0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</si>
  <si>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16,9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</si>
  <si>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13,2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</si>
  <si>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3,9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</si>
  <si>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</si>
  <si>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2,5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</si>
  <si>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1,8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</si>
  <si>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1,1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</si>
  <si>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30,5</t>
    </r>
  </si>
  <si>
    <t xml:space="preserve">centrálny príjem </t>
  </si>
  <si>
    <t>centrálne operačné sály</t>
  </si>
  <si>
    <t>doliečovacie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</si>
  <si>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5,4</t>
    </r>
  </si>
  <si>
    <t>JIS pneumologická a ftizeologická</t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</si>
  <si>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319,1</t>
    </r>
  </si>
  <si>
    <t>neuropsychiatria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</si>
  <si>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1,6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</si>
  <si>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5,3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</si>
  <si>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6,3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</si>
  <si>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3,2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</si>
  <si>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1,5</t>
    </r>
  </si>
  <si>
    <t>JIS gynekologická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</si>
  <si>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1,0</t>
    </r>
  </si>
  <si>
    <t>ústavná hospicová starostlivosť</t>
  </si>
  <si>
    <t>JIS hrudníková chirurgia</t>
  </si>
  <si>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>107,0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</si>
  <si>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27,6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</si>
  <si>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1 004 283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</si>
  <si>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747,9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</si>
  <si>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444,1</t>
    </r>
  </si>
  <si>
    <r>
      <rPr>
        <vertAlign val="superscript"/>
        <sz val="9"/>
        <rFont val="Arial"/>
        <family val="2"/>
        <charset val="238"/>
      </rPr>
      <t xml:space="preserve">4) </t>
    </r>
    <r>
      <rPr>
        <sz val="9"/>
        <rFont val="Arial"/>
        <family val="2"/>
        <charset val="238"/>
      </rPr>
      <t>9 469,9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</si>
  <si>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249,5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</si>
  <si>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15,9</t>
    </r>
  </si>
  <si>
    <r>
      <rPr>
        <vertAlign val="superscript"/>
        <sz val="9"/>
        <rFont val="Arial"/>
        <family val="2"/>
        <charset val="238"/>
      </rPr>
      <t xml:space="preserve">5) </t>
    </r>
    <r>
      <rPr>
        <sz val="9"/>
        <rFont val="Arial"/>
        <family val="2"/>
        <charset val="238"/>
      </rPr>
      <t>6,9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</si>
  <si>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20,0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</si>
  <si>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15,1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</si>
  <si>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81,4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</si>
  <si>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17,4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</si>
  <si>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10,7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</si>
  <si>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23,2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</si>
  <si>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5,4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</si>
  <si>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6,4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</si>
  <si>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6,7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</si>
  <si>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30,4</t>
    </r>
  </si>
  <si>
    <t>centrálny príjem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</si>
  <si>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21,8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</si>
  <si>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867,4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</si>
  <si>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8,2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</si>
  <si>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12,7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</si>
  <si>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21,5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</si>
  <si>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23,7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</si>
  <si>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10,9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</si>
  <si>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8,6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</si>
  <si>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8,0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</si>
  <si>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180,8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</si>
  <si>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40,5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</si>
  <si>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0,85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</si>
  <si>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0,88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</si>
  <si>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0,97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</si>
  <si>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0,85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</si>
  <si>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0,79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</si>
  <si>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0,88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</si>
  <si>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0,82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</si>
  <si>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preventívnych prehliadok vo veku 0 – 18 rokov prepočítaný na počet obyvateľov vo veku 0  – 18 rokov</t>
    </r>
  </si>
  <si>
    <t>T 3.10 Preventívne prehliadky vo všeobecných ambulanciách pre deti a dorast</t>
  </si>
  <si>
    <t>T 3.11 Počet osôb s preventívnou prehliadkou v ambulanciách zubného lekárstva</t>
  </si>
  <si>
    <t>T 3.12 Návštevy v gynekologických ambulanciách</t>
  </si>
  <si>
    <t>na 100 žien vo veku 18+</t>
  </si>
  <si>
    <t>T 3.13 Preventívne prehliadky v ambulanciách všeobecného lekárstva, gastroenterológie a urológie</t>
  </si>
  <si>
    <t>T 3.14 Kúpeľná starostlivosť</t>
  </si>
  <si>
    <t>Spa treatment</t>
  </si>
  <si>
    <t>The most frequent diagnoses for spa treatment – SK residents</t>
  </si>
  <si>
    <t>0 – 19</t>
  </si>
  <si>
    <t>20 – 44</t>
  </si>
  <si>
    <t>45 – 64</t>
  </si>
  <si>
    <t>65+</t>
  </si>
  <si>
    <t>1.</t>
  </si>
  <si>
    <t>M51</t>
  </si>
  <si>
    <t>Iné poruchy medzistavcových platničiek</t>
  </si>
  <si>
    <t>2.</t>
  </si>
  <si>
    <t>M53</t>
  </si>
  <si>
    <t>Iné dorzopatie nezatriedené inde</t>
  </si>
  <si>
    <t>3.</t>
  </si>
  <si>
    <t>M54</t>
  </si>
  <si>
    <t>Bolesť chrbta - dorzalgia</t>
  </si>
  <si>
    <t>4.</t>
  </si>
  <si>
    <t>J41</t>
  </si>
  <si>
    <t>Jednoduchá a mukopurulentná chronická bronchitída</t>
  </si>
  <si>
    <t>5.</t>
  </si>
  <si>
    <t>M50</t>
  </si>
  <si>
    <t>Poruchy krčných medzistavcových platničiek</t>
  </si>
  <si>
    <t>6.</t>
  </si>
  <si>
    <t>J45</t>
  </si>
  <si>
    <t>Astma - záduch</t>
  </si>
  <si>
    <t>7.</t>
  </si>
  <si>
    <t>M17</t>
  </si>
  <si>
    <t>Gonartróza - artróza kolenného kĺbu</t>
  </si>
  <si>
    <t>8.</t>
  </si>
  <si>
    <t>M16</t>
  </si>
  <si>
    <t>Koxartróza - artróza bedrového kĺbu</t>
  </si>
  <si>
    <t>9.</t>
  </si>
  <si>
    <t>L40</t>
  </si>
  <si>
    <t>Psoriáza</t>
  </si>
  <si>
    <t>10.</t>
  </si>
  <si>
    <t>I10</t>
  </si>
  <si>
    <t>Esenciálna (primárna) hypertenzia</t>
  </si>
  <si>
    <t>11.</t>
  </si>
  <si>
    <t>I25</t>
  </si>
  <si>
    <t>Chronická ischemická choroba srdca</t>
  </si>
  <si>
    <t>12.</t>
  </si>
  <si>
    <t>M41</t>
  </si>
  <si>
    <t>Skolióza</t>
  </si>
  <si>
    <t>13.</t>
  </si>
  <si>
    <t>J30</t>
  </si>
  <si>
    <t>Vazomotorická a alergická nádcha (rinitída)</t>
  </si>
  <si>
    <t>14.</t>
  </si>
  <si>
    <t>I21</t>
  </si>
  <si>
    <t>Akútny infarkt myokardu</t>
  </si>
  <si>
    <t>15.</t>
  </si>
  <si>
    <t>D25</t>
  </si>
  <si>
    <t>Leiomyóm maternice</t>
  </si>
  <si>
    <t>16.</t>
  </si>
  <si>
    <t>L20</t>
  </si>
  <si>
    <t>Atopická dermatitída</t>
  </si>
  <si>
    <t>17.</t>
  </si>
  <si>
    <t>I11</t>
  </si>
  <si>
    <t>Hypertenzná choroba srdca</t>
  </si>
  <si>
    <t>18.</t>
  </si>
  <si>
    <t>Z96</t>
  </si>
  <si>
    <t>Prítomnosť iných funkčných implantátov</t>
  </si>
  <si>
    <t>19.</t>
  </si>
  <si>
    <t>G80</t>
  </si>
  <si>
    <t>Detské mozgové ochrnutie</t>
  </si>
  <si>
    <t>20.</t>
  </si>
  <si>
    <t>J44</t>
  </si>
  <si>
    <t>Iná zdĺhavá obštrukčná pľúcna choroba</t>
  </si>
  <si>
    <t>21.</t>
  </si>
  <si>
    <t>M47</t>
  </si>
  <si>
    <t>Spondylóza</t>
  </si>
  <si>
    <t>22.</t>
  </si>
  <si>
    <t>S82</t>
  </si>
  <si>
    <t>Zlomenina predkolenia vrátane členka</t>
  </si>
  <si>
    <t>23.</t>
  </si>
  <si>
    <t>C50</t>
  </si>
  <si>
    <t>Zhubný nádor prsníka</t>
  </si>
  <si>
    <t>24.</t>
  </si>
  <si>
    <t>G35</t>
  </si>
  <si>
    <t>Roztrúsená skleróza - sclerosis multiplex</t>
  </si>
  <si>
    <t>25.</t>
  </si>
  <si>
    <t>I63</t>
  </si>
  <si>
    <t>Mozgový infarkt</t>
  </si>
  <si>
    <t>26.</t>
  </si>
  <si>
    <t>J39</t>
  </si>
  <si>
    <t>Iné choroby horných dýchacích ciest</t>
  </si>
  <si>
    <t>27.</t>
  </si>
  <si>
    <t>S72</t>
  </si>
  <si>
    <t>Zlomenina stehnovej kosti</t>
  </si>
  <si>
    <t>28.</t>
  </si>
  <si>
    <t>M05</t>
  </si>
  <si>
    <t>Séropozitívna reumatoidná artritída</t>
  </si>
  <si>
    <t>29.</t>
  </si>
  <si>
    <t>M15</t>
  </si>
  <si>
    <t>Polyartróza</t>
  </si>
  <si>
    <t>30.</t>
  </si>
  <si>
    <t>K80</t>
  </si>
  <si>
    <t>Žlčové kamene - cholelithiasis</t>
  </si>
  <si>
    <t>T 3.15 Najčastejšie diagnózy kúpeľnej liečby – tuzemci</t>
  </si>
  <si>
    <t>Poradie</t>
  </si>
  <si>
    <t>Diagnóza MKCH-10</t>
  </si>
  <si>
    <t>Počet odliečených klientov - tuzemci</t>
  </si>
  <si>
    <t>Zariadenia izotopové diagnostické – gamakamery</t>
  </si>
  <si>
    <t>Endoskopy chirurgické (laparoskopy, arthroskopy)</t>
  </si>
  <si>
    <t>Prístroje laboratórne pre drvenie a iné pomoc. prístroje</t>
  </si>
  <si>
    <t>T 3.16 Prístrojová technika v zdravotníctve SR</t>
  </si>
  <si>
    <t>Number of persons with preventive dental examination</t>
  </si>
  <si>
    <t>G 3.1 Počet osôb s preventívnou zubnolekárskou prehliadkou</t>
  </si>
  <si>
    <t xml:space="preserve">Veková skupina </t>
  </si>
  <si>
    <t>Počet evidovaných osôb v ambulanciách zubného lekárstva</t>
  </si>
  <si>
    <t>G 3.2 Vývoj počtu odliečených klientov v kúpeľnej starostlivosti</t>
  </si>
  <si>
    <t>Trends in number of treated clients in spa treatment</t>
  </si>
  <si>
    <t>Počet obyvateľov k 31. 12. 2017</t>
  </si>
  <si>
    <t>Počet evidovaných osôb vo všeobecných ambulanciách pre deti a dorast</t>
  </si>
  <si>
    <t>Veková skupina</t>
  </si>
  <si>
    <t>Počet k 31. 12.</t>
  </si>
  <si>
    <t>Počet evidovaných žien v gynekologických ambulanciách</t>
  </si>
  <si>
    <t>Rok</t>
  </si>
  <si>
    <t>tuzemci – pobyt hradený poisťovňou</t>
  </si>
  <si>
    <t>tuzemci – pobyt hradený poistencom</t>
  </si>
  <si>
    <t>The most frequent diagnoses for spa treatment in age 0 – 19 years, SK residents</t>
  </si>
  <si>
    <t xml:space="preserve">G 3.3 Najčastejšie diagnózy kúpeľnej liečby vo veku 0 – 19 rokov, tuzemci
</t>
  </si>
  <si>
    <t xml:space="preserve">Spolu </t>
  </si>
  <si>
    <t>K90 Črevná malabsorpcia</t>
  </si>
  <si>
    <t>J40 Bronchitída, neurčená ako akútna alebo chronická</t>
  </si>
  <si>
    <t>E66 Tučnota - obezita</t>
  </si>
  <si>
    <t>J41 Jednoduchá a mukopurulentná chronická bronchitída</t>
  </si>
  <si>
    <t>L20 Atopická dermatitída</t>
  </si>
  <si>
    <t>J31 Chronický zápal nosa, nosohltana a hltana</t>
  </si>
  <si>
    <t>J39 Iné choroby horných dýchacích ciest</t>
  </si>
  <si>
    <t>G80 Detské mozgové ochrnutie</t>
  </si>
  <si>
    <t>J30 Vazomotorická a alergická nádcha</t>
  </si>
  <si>
    <t>J45 Astma</t>
  </si>
  <si>
    <t>M41 Skolióza</t>
  </si>
  <si>
    <t>Podiel odliečených klientov</t>
  </si>
  <si>
    <t>The most frequent diagnoses for spa treatment in age 20 – 64 years, SK residents</t>
  </si>
  <si>
    <t>I20 Chronická ischemická choroba srdca</t>
  </si>
  <si>
    <t>D25 Leiomyóm maternice</t>
  </si>
  <si>
    <t>M17 Gonartróza - artróza kolenného kĺbu</t>
  </si>
  <si>
    <t>M16 Koxartróza - artróza bedrového kĺbu</t>
  </si>
  <si>
    <t>L40 Psoriáza</t>
  </si>
  <si>
    <t>M50 Poruchy krčných medzistavcových platničiek</t>
  </si>
  <si>
    <t>M54 Bolesť chrbta - dorzalgia</t>
  </si>
  <si>
    <t>M53 Iné dorzopatie nezatriedené inde</t>
  </si>
  <si>
    <t>M51 Iné poruchy medzistavcových platničiek</t>
  </si>
  <si>
    <t xml:space="preserve">G 3.4 Najčastejšie diagnózy kúpeľnej liečby vo veku 20 – 64 rokov, tuzemci
</t>
  </si>
  <si>
    <t>The most frequent diagnoses for spa treatment in age 65 and more years, SK residents</t>
  </si>
  <si>
    <t xml:space="preserve">G 3.5 Najčastejšie diagnózy kúpeľnej liečby vo veku 65+ rokov, tuzemci
</t>
  </si>
  <si>
    <t>I25 Chronická ischemická choroba srdca</t>
  </si>
  <si>
    <t>I10 Esenciálna hypertenzia</t>
  </si>
  <si>
    <t>T 3.3 Zdravotná starostlivosť v odborných útvaroch ústavnej starostlivosti</t>
  </si>
  <si>
    <t>General practice outpatient healthcare</t>
  </si>
  <si>
    <t>Specialised outpatient healthcare</t>
  </si>
  <si>
    <t>Other specialised outpatient healthcare</t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</si>
  <si>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90,4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</si>
</sst>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47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sz val="9"/>
      <color rgb="FF7030A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rgb="FF66FF33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C000"/>
      <name val="Arial"/>
      <family val="2"/>
      <charset val="238"/>
    </font>
    <font>
      <sz val="9"/>
      <color rgb="FF00B0F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</font>
    <font>
      <i/>
      <sz val="9"/>
      <color rgb="FF000000"/>
      <name val="Arial"/>
      <family val="2"/>
      <charset val="238"/>
    </font>
    <font>
      <b/>
      <sz val="12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21" fillId="0" borderId="0"/>
    <xf numFmtId="0" fontId="24" fillId="0" borderId="0"/>
    <xf numFmtId="0" fontId="2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8" fillId="0" borderId="0" applyNumberFormat="0" applyBorder="0" applyAlignment="0"/>
    <xf numFmtId="0" fontId="30" fillId="0" borderId="0"/>
    <xf numFmtId="0" fontId="1" fillId="0" borderId="0"/>
    <xf numFmtId="3" fontId="25" fillId="0" borderId="0">
      <alignment vertical="center"/>
    </xf>
    <xf numFmtId="0" fontId="26" fillId="0" borderId="0"/>
    <xf numFmtId="0" fontId="25" fillId="0" borderId="0"/>
    <xf numFmtId="0" fontId="25" fillId="0" borderId="0"/>
  </cellStyleXfs>
  <cellXfs count="576">
    <xf numFmtId="0" fontId="0" fillId="0" borderId="0" xfId="0"/>
    <xf numFmtId="0" fontId="4" fillId="0" borderId="0" xfId="0" applyFont="1" applyProtection="1"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vertical="center"/>
      <protection hidden="1"/>
    </xf>
    <xf numFmtId="0" fontId="9" fillId="0" borderId="6" xfId="0" applyFont="1" applyFill="1" applyBorder="1" applyAlignment="1" applyProtection="1">
      <alignment horizontal="left" vertical="center" indent="1"/>
      <protection hidden="1"/>
    </xf>
    <xf numFmtId="0" fontId="6" fillId="0" borderId="6" xfId="0" applyFont="1" applyFill="1" applyBorder="1" applyAlignment="1" applyProtection="1">
      <alignment horizontal="left" vertical="center" indent="1"/>
      <protection hidden="1"/>
    </xf>
    <xf numFmtId="0" fontId="4" fillId="0" borderId="6" xfId="0" applyFont="1" applyFill="1" applyBorder="1" applyAlignment="1" applyProtection="1">
      <alignment horizontal="left" vertical="center" wrapText="1" indent="2"/>
      <protection hidden="1"/>
    </xf>
    <xf numFmtId="0" fontId="4" fillId="0" borderId="6" xfId="0" applyFont="1" applyFill="1" applyBorder="1" applyAlignment="1" applyProtection="1">
      <alignment horizontal="left" vertical="center" indent="2"/>
      <protection hidden="1"/>
    </xf>
    <xf numFmtId="0" fontId="9" fillId="0" borderId="6" xfId="0" applyFont="1" applyFill="1" applyBorder="1" applyAlignment="1" applyProtection="1">
      <alignment horizontal="left" vertical="center" wrapText="1" indent="1"/>
      <protection hidden="1"/>
    </xf>
    <xf numFmtId="0" fontId="4" fillId="0" borderId="4" xfId="0" applyFont="1" applyFill="1" applyBorder="1" applyAlignment="1" applyProtection="1">
      <alignment horizontal="left" vertical="center" wrapText="1" indent="2"/>
      <protection hidden="1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4" fillId="0" borderId="0" xfId="0" applyFont="1" applyFill="1"/>
    <xf numFmtId="0" fontId="4" fillId="0" borderId="6" xfId="0" applyFont="1" applyBorder="1" applyAlignment="1">
      <alignment horizontal="right"/>
    </xf>
    <xf numFmtId="3" fontId="4" fillId="0" borderId="6" xfId="0" applyNumberFormat="1" applyFont="1" applyFill="1" applyBorder="1" applyAlignment="1" applyProtection="1">
      <alignment horizontal="right"/>
      <protection hidden="1"/>
    </xf>
    <xf numFmtId="4" fontId="4" fillId="0" borderId="6" xfId="0" applyNumberFormat="1" applyFont="1" applyFill="1" applyBorder="1" applyAlignment="1" applyProtection="1">
      <alignment horizontal="right"/>
      <protection hidden="1"/>
    </xf>
    <xf numFmtId="3" fontId="5" fillId="0" borderId="6" xfId="0" applyNumberFormat="1" applyFont="1" applyFill="1" applyBorder="1" applyAlignment="1" applyProtection="1">
      <alignment horizontal="right"/>
      <protection hidden="1"/>
    </xf>
    <xf numFmtId="4" fontId="5" fillId="0" borderId="6" xfId="0" applyNumberFormat="1" applyFont="1" applyFill="1" applyBorder="1" applyAlignment="1" applyProtection="1">
      <alignment horizontal="right"/>
      <protection hidden="1"/>
    </xf>
    <xf numFmtId="3" fontId="4" fillId="0" borderId="6" xfId="0" applyNumberFormat="1" applyFont="1" applyBorder="1" applyAlignment="1"/>
    <xf numFmtId="0" fontId="12" fillId="0" borderId="0" xfId="0" applyFont="1"/>
    <xf numFmtId="3" fontId="7" fillId="0" borderId="0" xfId="0" applyNumberFormat="1" applyFont="1"/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6" xfId="0" applyFont="1" applyBorder="1"/>
    <xf numFmtId="0" fontId="7" fillId="0" borderId="5" xfId="0" applyFont="1" applyFill="1" applyBorder="1" applyAlignment="1">
      <alignment horizontal="center" vertical="center" wrapText="1"/>
    </xf>
    <xf numFmtId="0" fontId="21" fillId="0" borderId="0" xfId="0" applyFont="1"/>
    <xf numFmtId="0" fontId="20" fillId="0" borderId="0" xfId="0" applyFont="1" applyAlignment="1"/>
    <xf numFmtId="3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indent="1"/>
    </xf>
    <xf numFmtId="0" fontId="19" fillId="0" borderId="0" xfId="0" applyFont="1"/>
    <xf numFmtId="0" fontId="0" fillId="0" borderId="0" xfId="0" applyFont="1"/>
    <xf numFmtId="164" fontId="3" fillId="0" borderId="1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0" fillId="0" borderId="0" xfId="0" applyFont="1"/>
    <xf numFmtId="3" fontId="3" fillId="0" borderId="1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indent="2"/>
    </xf>
    <xf numFmtId="0" fontId="3" fillId="0" borderId="6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2"/>
    </xf>
    <xf numFmtId="0" fontId="20" fillId="0" borderId="0" xfId="1" applyFont="1"/>
    <xf numFmtId="0" fontId="7" fillId="0" borderId="0" xfId="1" applyFont="1"/>
    <xf numFmtId="0" fontId="7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" fillId="0" borderId="9" xfId="1" applyFont="1" applyBorder="1"/>
    <xf numFmtId="0" fontId="7" fillId="0" borderId="10" xfId="1" applyFont="1" applyBorder="1"/>
    <xf numFmtId="3" fontId="7" fillId="0" borderId="0" xfId="1" applyNumberFormat="1" applyFont="1"/>
    <xf numFmtId="3" fontId="23" fillId="0" borderId="0" xfId="1" applyNumberFormat="1" applyFont="1" applyAlignment="1">
      <alignment horizontal="left"/>
    </xf>
    <xf numFmtId="0" fontId="3" fillId="0" borderId="11" xfId="1" applyFont="1" applyBorder="1" applyAlignment="1">
      <alignment horizontal="left" indent="1"/>
    </xf>
    <xf numFmtId="0" fontId="7" fillId="0" borderId="12" xfId="1" applyFont="1" applyBorder="1" applyAlignment="1"/>
    <xf numFmtId="3" fontId="3" fillId="0" borderId="0" xfId="1" applyNumberFormat="1" applyFont="1"/>
    <xf numFmtId="0" fontId="7" fillId="0" borderId="11" xfId="1" applyFont="1" applyBorder="1" applyAlignment="1">
      <alignment horizontal="right"/>
    </xf>
    <xf numFmtId="3" fontId="23" fillId="0" borderId="0" xfId="1" applyNumberFormat="1" applyFont="1"/>
    <xf numFmtId="0" fontId="3" fillId="0" borderId="12" xfId="1" applyFont="1" applyBorder="1" applyAlignment="1">
      <alignment horizontal="left" indent="1"/>
    </xf>
    <xf numFmtId="0" fontId="7" fillId="0" borderId="0" xfId="1" applyFont="1" applyAlignment="1"/>
    <xf numFmtId="0" fontId="7" fillId="0" borderId="12" xfId="1" applyFont="1" applyBorder="1" applyAlignment="1">
      <alignment wrapText="1"/>
    </xf>
    <xf numFmtId="0" fontId="23" fillId="0" borderId="0" xfId="1" applyFont="1"/>
    <xf numFmtId="0" fontId="7" fillId="0" borderId="13" xfId="1" applyFont="1" applyBorder="1" applyAlignment="1">
      <alignment horizontal="right"/>
    </xf>
    <xf numFmtId="0" fontId="7" fillId="0" borderId="14" xfId="1" applyFont="1" applyBorder="1" applyAlignment="1"/>
    <xf numFmtId="0" fontId="7" fillId="0" borderId="0" xfId="1" applyFont="1" applyFill="1" applyBorder="1" applyAlignment="1"/>
    <xf numFmtId="0" fontId="10" fillId="0" borderId="0" xfId="1" applyFont="1" applyAlignment="1"/>
    <xf numFmtId="0" fontId="10" fillId="0" borderId="0" xfId="1" applyFont="1" applyAlignment="1">
      <alignment horizontal="left" wrapText="1"/>
    </xf>
    <xf numFmtId="0" fontId="7" fillId="0" borderId="0" xfId="2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7" fillId="0" borderId="5" xfId="2" applyFont="1" applyFill="1" applyBorder="1" applyAlignment="1">
      <alignment horizontal="centerContinuous" vertical="center"/>
    </xf>
    <xf numFmtId="2" fontId="7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4" fillId="0" borderId="0" xfId="3" applyFont="1" applyFill="1"/>
    <xf numFmtId="3" fontId="7" fillId="0" borderId="0" xfId="2" applyNumberFormat="1" applyFont="1" applyFill="1" applyBorder="1"/>
    <xf numFmtId="3" fontId="7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3" fontId="7" fillId="0" borderId="0" xfId="2" applyNumberFormat="1" applyFont="1" applyFill="1" applyBorder="1" applyAlignment="1">
      <alignment horizontal="right"/>
    </xf>
    <xf numFmtId="1" fontId="7" fillId="0" borderId="0" xfId="2" applyNumberFormat="1" applyFont="1" applyFill="1" applyBorder="1" applyAlignment="1">
      <alignment vertical="center"/>
    </xf>
    <xf numFmtId="3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right" vertical="center"/>
    </xf>
    <xf numFmtId="0" fontId="7" fillId="0" borderId="0" xfId="3" applyFont="1" applyFill="1"/>
    <xf numFmtId="0" fontId="7" fillId="0" borderId="0" xfId="6" applyFont="1" applyFill="1" applyAlignment="1">
      <alignment horizontal="center"/>
    </xf>
    <xf numFmtId="0" fontId="7" fillId="0" borderId="0" xfId="7" applyFont="1" applyFill="1" applyBorder="1" applyAlignment="1"/>
    <xf numFmtId="49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7" applyNumberFormat="1" applyFont="1" applyFill="1" applyBorder="1"/>
    <xf numFmtId="2" fontId="7" fillId="0" borderId="0" xfId="7" applyNumberFormat="1" applyFont="1" applyFill="1" applyBorder="1"/>
    <xf numFmtId="0" fontId="10" fillId="0" borderId="0" xfId="7" applyFont="1" applyFill="1"/>
    <xf numFmtId="0" fontId="10" fillId="0" borderId="0" xfId="5" applyFont="1" applyFill="1" applyAlignment="1">
      <alignment horizontal="center"/>
    </xf>
    <xf numFmtId="49" fontId="10" fillId="0" borderId="0" xfId="6" applyNumberFormat="1" applyFont="1" applyFill="1" applyAlignment="1">
      <alignment horizontal="center" wrapText="1"/>
    </xf>
    <xf numFmtId="0" fontId="7" fillId="0" borderId="0" xfId="3" applyFont="1" applyFill="1" applyAlignment="1">
      <alignment horizontal="left"/>
    </xf>
    <xf numFmtId="0" fontId="3" fillId="0" borderId="1" xfId="3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 indent="1"/>
    </xf>
    <xf numFmtId="0" fontId="7" fillId="0" borderId="4" xfId="3" applyFont="1" applyFill="1" applyBorder="1" applyAlignment="1">
      <alignment horizontal="left" vertical="center" indent="1"/>
    </xf>
    <xf numFmtId="2" fontId="3" fillId="0" borderId="1" xfId="3" applyNumberFormat="1" applyFont="1" applyFill="1" applyBorder="1" applyAlignment="1">
      <alignment horizontal="right" vertical="center"/>
    </xf>
    <xf numFmtId="2" fontId="7" fillId="0" borderId="6" xfId="3" applyNumberFormat="1" applyFont="1" applyFill="1" applyBorder="1" applyAlignment="1">
      <alignment horizontal="right" vertical="center"/>
    </xf>
    <xf numFmtId="2" fontId="7" fillId="0" borderId="4" xfId="3" applyNumberFormat="1" applyFont="1" applyFill="1" applyBorder="1" applyAlignment="1">
      <alignment horizontal="right" vertical="center"/>
    </xf>
    <xf numFmtId="0" fontId="20" fillId="0" borderId="0" xfId="7" applyFont="1" applyFill="1"/>
    <xf numFmtId="0" fontId="21" fillId="0" borderId="0" xfId="3" applyFont="1" applyFill="1"/>
    <xf numFmtId="0" fontId="22" fillId="0" borderId="0" xfId="7" applyFont="1" applyFill="1"/>
    <xf numFmtId="0" fontId="22" fillId="0" borderId="0" xfId="5" applyFont="1" applyFill="1" applyAlignment="1">
      <alignment horizontal="center"/>
    </xf>
    <xf numFmtId="49" fontId="22" fillId="0" borderId="0" xfId="6" applyNumberFormat="1" applyFont="1" applyFill="1" applyAlignment="1">
      <alignment horizontal="center" wrapText="1"/>
    </xf>
    <xf numFmtId="0" fontId="21" fillId="0" borderId="0" xfId="6" applyFont="1" applyFill="1" applyAlignment="1">
      <alignment horizontal="center"/>
    </xf>
    <xf numFmtId="49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49" fontId="7" fillId="0" borderId="5" xfId="3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Protection="1">
      <protection hidden="1"/>
    </xf>
    <xf numFmtId="0" fontId="4" fillId="0" borderId="0" xfId="3" applyFont="1" applyFill="1" applyAlignment="1">
      <alignment horizontal="left" wrapText="1" indent="1"/>
    </xf>
    <xf numFmtId="0" fontId="21" fillId="0" borderId="0" xfId="2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vertical="center"/>
    </xf>
    <xf numFmtId="0" fontId="21" fillId="0" borderId="0" xfId="7" applyFont="1" applyFill="1"/>
    <xf numFmtId="0" fontId="21" fillId="0" borderId="0" xfId="1" applyFont="1"/>
    <xf numFmtId="0" fontId="7" fillId="0" borderId="0" xfId="8" applyFont="1" applyFill="1" applyProtection="1"/>
    <xf numFmtId="1" fontId="7" fillId="0" borderId="0" xfId="8" applyNumberFormat="1" applyFont="1" applyFill="1" applyProtection="1"/>
    <xf numFmtId="0" fontId="7" fillId="0" borderId="0" xfId="8" applyFont="1" applyFill="1" applyBorder="1" applyProtection="1"/>
    <xf numFmtId="3" fontId="7" fillId="0" borderId="0" xfId="9" applyNumberFormat="1" applyFont="1" applyFill="1" applyBorder="1"/>
    <xf numFmtId="0" fontId="21" fillId="0" borderId="0" xfId="8" applyFont="1" applyFill="1" applyProtection="1"/>
    <xf numFmtId="0" fontId="21" fillId="0" borderId="0" xfId="8" applyFont="1" applyFill="1" applyBorder="1" applyProtection="1"/>
    <xf numFmtId="1" fontId="21" fillId="0" borderId="0" xfId="8" applyNumberFormat="1" applyFont="1" applyFill="1" applyProtection="1"/>
    <xf numFmtId="0" fontId="20" fillId="0" borderId="0" xfId="8" applyFont="1" applyFill="1" applyProtection="1"/>
    <xf numFmtId="0" fontId="33" fillId="0" borderId="0" xfId="0" applyFont="1"/>
    <xf numFmtId="0" fontId="33" fillId="0" borderId="0" xfId="3" applyFont="1" applyFill="1"/>
    <xf numFmtId="0" fontId="31" fillId="0" borderId="0" xfId="2" applyFont="1" applyFill="1" applyBorder="1" applyAlignment="1">
      <alignment vertical="center" wrapText="1"/>
    </xf>
    <xf numFmtId="0" fontId="32" fillId="0" borderId="0" xfId="2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>
      <alignment vertical="center" wrapText="1"/>
    </xf>
    <xf numFmtId="0" fontId="33" fillId="0" borderId="0" xfId="3" applyFont="1" applyFill="1" applyAlignment="1">
      <alignment vertical="center"/>
    </xf>
    <xf numFmtId="0" fontId="33" fillId="0" borderId="0" xfId="0" applyFont="1" applyFill="1"/>
    <xf numFmtId="0" fontId="31" fillId="0" borderId="0" xfId="0" applyFont="1" applyFill="1"/>
    <xf numFmtId="0" fontId="31" fillId="0" borderId="0" xfId="0" applyFont="1"/>
    <xf numFmtId="0" fontId="31" fillId="0" borderId="0" xfId="8" applyFont="1" applyFill="1" applyProtection="1"/>
    <xf numFmtId="0" fontId="4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5" fillId="0" borderId="6" xfId="0" applyFont="1" applyBorder="1"/>
    <xf numFmtId="0" fontId="5" fillId="0" borderId="4" xfId="0" applyFont="1" applyBorder="1"/>
    <xf numFmtId="3" fontId="5" fillId="0" borderId="1" xfId="0" applyNumberFormat="1" applyFont="1" applyBorder="1"/>
    <xf numFmtId="0" fontId="7" fillId="0" borderId="6" xfId="0" applyFont="1" applyBorder="1" applyAlignment="1">
      <alignment horizontal="left" indent="1"/>
    </xf>
    <xf numFmtId="0" fontId="7" fillId="0" borderId="6" xfId="0" applyFont="1" applyFill="1" applyBorder="1" applyAlignment="1">
      <alignment horizontal="left" indent="1"/>
    </xf>
    <xf numFmtId="0" fontId="7" fillId="0" borderId="4" xfId="0" applyFont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3" fillId="0" borderId="1" xfId="0" applyFont="1" applyBorder="1"/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0" fontId="3" fillId="0" borderId="6" xfId="0" applyFont="1" applyBorder="1"/>
    <xf numFmtId="0" fontId="3" fillId="0" borderId="4" xfId="0" applyFont="1" applyBorder="1"/>
    <xf numFmtId="164" fontId="3" fillId="0" borderId="1" xfId="0" applyNumberFormat="1" applyFont="1" applyBorder="1" applyAlignment="1">
      <alignment horizontal="right"/>
    </xf>
    <xf numFmtId="3" fontId="4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3" fontId="4" fillId="0" borderId="4" xfId="0" applyNumberFormat="1" applyFont="1" applyBorder="1"/>
    <xf numFmtId="164" fontId="7" fillId="0" borderId="4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6" xfId="0" applyNumberFormat="1" applyFont="1" applyBorder="1"/>
    <xf numFmtId="4" fontId="3" fillId="0" borderId="6" xfId="0" applyNumberFormat="1" applyFont="1" applyBorder="1"/>
    <xf numFmtId="165" fontId="3" fillId="0" borderId="6" xfId="0" applyNumberFormat="1" applyFont="1" applyBorder="1"/>
    <xf numFmtId="3" fontId="3" fillId="0" borderId="4" xfId="0" applyNumberFormat="1" applyFont="1" applyBorder="1"/>
    <xf numFmtId="4" fontId="3" fillId="0" borderId="4" xfId="0" applyNumberFormat="1" applyFont="1" applyBorder="1"/>
    <xf numFmtId="3" fontId="3" fillId="0" borderId="1" xfId="4" applyNumberFormat="1" applyFont="1" applyBorder="1" applyAlignment="1" applyProtection="1">
      <alignment horizontal="right" vertical="center"/>
      <protection hidden="1"/>
    </xf>
    <xf numFmtId="164" fontId="5" fillId="0" borderId="1" xfId="0" applyNumberFormat="1" applyFont="1" applyBorder="1" applyAlignment="1">
      <alignment horizontal="right" vertical="center"/>
    </xf>
    <xf numFmtId="3" fontId="7" fillId="0" borderId="6" xfId="4" applyNumberFormat="1" applyFont="1" applyBorder="1" applyAlignment="1" applyProtection="1">
      <alignment horizontal="right" vertical="center"/>
      <protection hidden="1"/>
    </xf>
    <xf numFmtId="164" fontId="4" fillId="0" borderId="6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36" fillId="0" borderId="0" xfId="0" applyFont="1" applyBorder="1"/>
    <xf numFmtId="3" fontId="35" fillId="0" borderId="0" xfId="0" applyNumberFormat="1" applyFont="1" applyBorder="1" applyAlignment="1">
      <alignment horizontal="right" vertical="center"/>
    </xf>
    <xf numFmtId="4" fontId="35" fillId="0" borderId="0" xfId="0" applyNumberFormat="1" applyFont="1" applyBorder="1" applyAlignment="1">
      <alignment vertical="center"/>
    </xf>
    <xf numFmtId="3" fontId="3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10" applyFont="1" applyFill="1"/>
    <xf numFmtId="0" fontId="4" fillId="0" borderId="0" xfId="10" applyFont="1" applyFill="1"/>
    <xf numFmtId="0" fontId="12" fillId="0" borderId="0" xfId="10" applyFont="1" applyFill="1"/>
    <xf numFmtId="3" fontId="7" fillId="0" borderId="5" xfId="11" applyFont="1" applyFill="1" applyBorder="1" applyAlignment="1">
      <alignment horizontal="center" vertical="center"/>
    </xf>
    <xf numFmtId="49" fontId="7" fillId="0" borderId="5" xfId="11" applyNumberFormat="1" applyFont="1" applyFill="1" applyBorder="1" applyAlignment="1">
      <alignment horizontal="center" vertical="center"/>
    </xf>
    <xf numFmtId="49" fontId="7" fillId="0" borderId="5" xfId="11" applyNumberFormat="1" applyFont="1" applyFill="1" applyBorder="1" applyAlignment="1">
      <alignment horizontal="center" vertical="center" wrapText="1"/>
    </xf>
    <xf numFmtId="0" fontId="3" fillId="0" borderId="1" xfId="11" applyNumberFormat="1" applyFont="1" applyFill="1" applyBorder="1" applyAlignment="1" applyProtection="1">
      <alignment vertical="center"/>
      <protection hidden="1"/>
    </xf>
    <xf numFmtId="0" fontId="7" fillId="0" borderId="6" xfId="11" applyNumberFormat="1" applyFont="1" applyFill="1" applyBorder="1" applyAlignment="1" applyProtection="1">
      <alignment horizontal="left" indent="1"/>
      <protection hidden="1"/>
    </xf>
    <xf numFmtId="0" fontId="7" fillId="0" borderId="4" xfId="11" applyNumberFormat="1" applyFont="1" applyFill="1" applyBorder="1" applyAlignment="1" applyProtection="1">
      <alignment horizontal="left" indent="1"/>
      <protection hidden="1"/>
    </xf>
    <xf numFmtId="0" fontId="4" fillId="0" borderId="0" xfId="10" applyFont="1" applyFill="1" applyAlignment="1">
      <alignment horizontal="centerContinuous"/>
    </xf>
    <xf numFmtId="0" fontId="7" fillId="0" borderId="0" xfId="11" applyNumberFormat="1" applyFont="1" applyFill="1" applyBorder="1" applyAlignment="1" applyProtection="1">
      <alignment horizontal="centerContinuous"/>
      <protection hidden="1"/>
    </xf>
    <xf numFmtId="0" fontId="4" fillId="0" borderId="0" xfId="10" applyFont="1" applyFill="1" applyBorder="1" applyAlignment="1">
      <alignment horizontal="centerContinuous"/>
    </xf>
    <xf numFmtId="0" fontId="19" fillId="0" borderId="0" xfId="10" applyFont="1" applyFill="1"/>
    <xf numFmtId="0" fontId="7" fillId="0" borderId="0" xfId="10" applyFont="1" applyFill="1"/>
    <xf numFmtId="2" fontId="3" fillId="0" borderId="1" xfId="0" applyNumberFormat="1" applyFont="1" applyFill="1" applyBorder="1"/>
    <xf numFmtId="2" fontId="7" fillId="0" borderId="6" xfId="0" applyNumberFormat="1" applyFont="1" applyFill="1" applyBorder="1"/>
    <xf numFmtId="2" fontId="7" fillId="0" borderId="4" xfId="0" applyNumberFormat="1" applyFont="1" applyFill="1" applyBorder="1"/>
    <xf numFmtId="0" fontId="10" fillId="0" borderId="0" xfId="10" applyFont="1" applyFill="1"/>
    <xf numFmtId="0" fontId="7" fillId="0" borderId="0" xfId="10" applyFont="1" applyFill="1" applyBorder="1"/>
    <xf numFmtId="3" fontId="3" fillId="0" borderId="0" xfId="10" applyNumberFormat="1" applyFont="1" applyBorder="1"/>
    <xf numFmtId="0" fontId="3" fillId="0" borderId="1" xfId="10" applyFont="1" applyFill="1" applyBorder="1"/>
    <xf numFmtId="0" fontId="7" fillId="0" borderId="6" xfId="10" applyFont="1" applyFill="1" applyBorder="1" applyAlignment="1">
      <alignment horizontal="left" indent="1"/>
    </xf>
    <xf numFmtId="3" fontId="7" fillId="0" borderId="0" xfId="10" applyNumberFormat="1" applyFont="1" applyBorder="1"/>
    <xf numFmtId="0" fontId="7" fillId="0" borderId="4" xfId="10" applyFont="1" applyFill="1" applyBorder="1" applyAlignment="1">
      <alignment horizontal="left" indent="1"/>
    </xf>
    <xf numFmtId="0" fontId="7" fillId="0" borderId="0" xfId="12" applyFont="1" applyFill="1" applyBorder="1" applyAlignment="1">
      <alignment vertical="center"/>
    </xf>
    <xf numFmtId="0" fontId="8" fillId="0" borderId="0" xfId="13" applyFont="1" applyFill="1" applyAlignment="1">
      <alignment vertical="center"/>
    </xf>
    <xf numFmtId="0" fontId="8" fillId="0" borderId="0" xfId="13" applyFont="1" applyFill="1" applyAlignment="1">
      <alignment vertical="center" wrapText="1"/>
    </xf>
    <xf numFmtId="0" fontId="20" fillId="0" borderId="0" xfId="7" applyFont="1" applyFill="1" applyBorder="1"/>
    <xf numFmtId="0" fontId="31" fillId="0" borderId="0" xfId="12" applyFont="1" applyFill="1" applyBorder="1" applyAlignment="1">
      <alignment vertical="center"/>
    </xf>
    <xf numFmtId="0" fontId="32" fillId="0" borderId="0" xfId="13" applyFont="1" applyFill="1" applyAlignment="1">
      <alignment vertical="center"/>
    </xf>
    <xf numFmtId="0" fontId="31" fillId="0" borderId="0" xfId="10" applyFont="1" applyFill="1"/>
    <xf numFmtId="0" fontId="4" fillId="0" borderId="0" xfId="10" applyFont="1"/>
    <xf numFmtId="0" fontId="4" fillId="0" borderId="0" xfId="10" applyFont="1" applyBorder="1"/>
    <xf numFmtId="0" fontId="7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vertical="center"/>
    </xf>
    <xf numFmtId="0" fontId="7" fillId="0" borderId="5" xfId="10" applyFont="1" applyBorder="1" applyAlignment="1">
      <alignment horizontal="center" vertical="center" wrapText="1"/>
    </xf>
    <xf numFmtId="3" fontId="5" fillId="0" borderId="0" xfId="10" applyNumberFormat="1" applyFont="1" applyBorder="1" applyAlignment="1">
      <alignment horizontal="right"/>
    </xf>
    <xf numFmtId="3" fontId="5" fillId="0" borderId="0" xfId="10" applyNumberFormat="1" applyFont="1" applyBorder="1"/>
    <xf numFmtId="3" fontId="4" fillId="0" borderId="0" xfId="10" applyNumberFormat="1" applyFont="1" applyBorder="1" applyAlignment="1">
      <alignment horizontal="right"/>
    </xf>
    <xf numFmtId="3" fontId="4" fillId="0" borderId="0" xfId="10" applyNumberFormat="1" applyFont="1" applyBorder="1"/>
    <xf numFmtId="0" fontId="7" fillId="0" borderId="2" xfId="10" applyFont="1" applyFill="1" applyBorder="1" applyAlignment="1">
      <alignment horizontal="centerContinuous"/>
    </xf>
    <xf numFmtId="0" fontId="7" fillId="0" borderId="0" xfId="10" applyFont="1" applyAlignment="1">
      <alignment horizontal="centerContinuous"/>
    </xf>
    <xf numFmtId="0" fontId="4" fillId="0" borderId="0" xfId="10" applyFont="1" applyBorder="1" applyAlignment="1">
      <alignment horizontal="center"/>
    </xf>
    <xf numFmtId="0" fontId="7" fillId="0" borderId="3" xfId="10" applyFont="1" applyBorder="1" applyAlignment="1">
      <alignment horizontal="center" vertical="center" wrapText="1"/>
    </xf>
    <xf numFmtId="2" fontId="7" fillId="0" borderId="0" xfId="10" applyNumberFormat="1" applyFont="1" applyBorder="1"/>
    <xf numFmtId="2" fontId="4" fillId="0" borderId="0" xfId="10" applyNumberFormat="1" applyFont="1" applyBorder="1"/>
    <xf numFmtId="0" fontId="12" fillId="0" borderId="0" xfId="10" applyFont="1"/>
    <xf numFmtId="0" fontId="5" fillId="0" borderId="0" xfId="10" applyFont="1" applyAlignment="1">
      <alignment vertical="top" wrapText="1"/>
    </xf>
    <xf numFmtId="0" fontId="4" fillId="0" borderId="0" xfId="10" applyFont="1" applyAlignment="1">
      <alignment vertical="top"/>
    </xf>
    <xf numFmtId="0" fontId="4" fillId="0" borderId="0" xfId="10" applyFont="1" applyAlignment="1">
      <alignment vertical="top" wrapText="1"/>
    </xf>
    <xf numFmtId="0" fontId="7" fillId="0" borderId="8" xfId="10" applyFont="1" applyFill="1" applyBorder="1" applyAlignment="1">
      <alignment horizontal="centerContinuous" vertical="center"/>
    </xf>
    <xf numFmtId="0" fontId="7" fillId="0" borderId="0" xfId="10" applyFont="1"/>
    <xf numFmtId="0" fontId="7" fillId="0" borderId="8" xfId="7" applyFont="1" applyFill="1" applyBorder="1" applyAlignment="1">
      <alignment horizontal="centerContinuous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3" fontId="5" fillId="0" borderId="1" xfId="0" applyNumberFormat="1" applyFont="1" applyBorder="1" applyAlignment="1"/>
    <xf numFmtId="4" fontId="5" fillId="0" borderId="1" xfId="0" applyNumberFormat="1" applyFont="1" applyFill="1" applyBorder="1" applyAlignment="1" applyProtection="1">
      <alignment horizontal="right"/>
      <protection hidden="1"/>
    </xf>
    <xf numFmtId="3" fontId="5" fillId="0" borderId="1" xfId="0" applyNumberFormat="1" applyFont="1" applyFill="1" applyBorder="1" applyAlignment="1" applyProtection="1">
      <alignment horizontal="right"/>
      <protection hidden="1"/>
    </xf>
    <xf numFmtId="3" fontId="5" fillId="0" borderId="6" xfId="0" applyNumberFormat="1" applyFont="1" applyBorder="1" applyAlignment="1"/>
    <xf numFmtId="3" fontId="4" fillId="0" borderId="4" xfId="0" applyNumberFormat="1" applyFont="1" applyBorder="1" applyAlignment="1"/>
    <xf numFmtId="4" fontId="4" fillId="0" borderId="4" xfId="0" applyNumberFormat="1" applyFont="1" applyFill="1" applyBorder="1" applyAlignment="1" applyProtection="1">
      <alignment horizontal="right"/>
      <protection hidden="1"/>
    </xf>
    <xf numFmtId="3" fontId="4" fillId="0" borderId="4" xfId="0" applyNumberFormat="1" applyFont="1" applyFill="1" applyBorder="1" applyAlignment="1" applyProtection="1">
      <alignment horizontal="right"/>
      <protection hidden="1"/>
    </xf>
    <xf numFmtId="3" fontId="5" fillId="0" borderId="1" xfId="0" applyNumberFormat="1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0" fontId="39" fillId="0" borderId="0" xfId="0" applyFont="1"/>
    <xf numFmtId="3" fontId="5" fillId="0" borderId="6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4" fontId="5" fillId="0" borderId="4" xfId="0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2" fontId="4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2" fontId="5" fillId="0" borderId="6" xfId="0" applyNumberFormat="1" applyFont="1" applyBorder="1"/>
    <xf numFmtId="2" fontId="4" fillId="0" borderId="4" xfId="0" applyNumberFormat="1" applyFont="1" applyBorder="1"/>
    <xf numFmtId="164" fontId="4" fillId="0" borderId="4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2" fontId="4" fillId="0" borderId="6" xfId="0" applyNumberFormat="1" applyFont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15" xfId="0" applyFont="1" applyBorder="1"/>
    <xf numFmtId="0" fontId="5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2"/>
    </xf>
    <xf numFmtId="0" fontId="4" fillId="0" borderId="4" xfId="0" applyFont="1" applyBorder="1" applyAlignment="1">
      <alignment horizontal="left" indent="2"/>
    </xf>
    <xf numFmtId="0" fontId="31" fillId="0" borderId="0" xfId="0" applyFont="1" applyBorder="1" applyAlignment="1">
      <alignment horizontal="left"/>
    </xf>
    <xf numFmtId="0" fontId="4" fillId="0" borderId="0" xfId="0" applyFont="1" applyFill="1" applyBorder="1"/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3" fontId="4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/>
    <xf numFmtId="3" fontId="4" fillId="0" borderId="6" xfId="0" applyNumberFormat="1" applyFont="1" applyFill="1" applyBorder="1" applyAlignment="1">
      <alignment horizontal="right"/>
    </xf>
    <xf numFmtId="4" fontId="4" fillId="0" borderId="6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2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/>
    </xf>
    <xf numFmtId="2" fontId="4" fillId="0" borderId="6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2" fontId="4" fillId="0" borderId="4" xfId="0" applyNumberFormat="1" applyFont="1" applyFill="1" applyBorder="1" applyAlignment="1">
      <alignment horizontal="right"/>
    </xf>
    <xf numFmtId="0" fontId="4" fillId="0" borderId="4" xfId="0" applyFont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0" fontId="4" fillId="0" borderId="6" xfId="0" applyFont="1" applyFill="1" applyBorder="1"/>
    <xf numFmtId="2" fontId="4" fillId="0" borderId="6" xfId="0" applyNumberFormat="1" applyFont="1" applyFill="1" applyBorder="1"/>
    <xf numFmtId="2" fontId="4" fillId="0" borderId="4" xfId="0" applyNumberFormat="1" applyFont="1" applyFill="1" applyBorder="1"/>
    <xf numFmtId="0" fontId="3" fillId="0" borderId="2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165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3" fontId="7" fillId="0" borderId="6" xfId="0" applyNumberFormat="1" applyFont="1" applyBorder="1"/>
    <xf numFmtId="4" fontId="7" fillId="0" borderId="6" xfId="0" applyNumberFormat="1" applyFont="1" applyBorder="1"/>
    <xf numFmtId="165" fontId="7" fillId="0" borderId="6" xfId="0" applyNumberFormat="1" applyFont="1" applyBorder="1"/>
    <xf numFmtId="4" fontId="7" fillId="0" borderId="6" xfId="0" applyNumberFormat="1" applyFont="1" applyFill="1" applyBorder="1" applyAlignment="1">
      <alignment horizontal="right"/>
    </xf>
    <xf numFmtId="3" fontId="7" fillId="0" borderId="4" xfId="0" applyNumberFormat="1" applyFont="1" applyBorder="1"/>
    <xf numFmtId="4" fontId="7" fillId="0" borderId="4" xfId="0" applyNumberFormat="1" applyFont="1" applyBorder="1"/>
    <xf numFmtId="165" fontId="7" fillId="0" borderId="4" xfId="0" applyNumberFormat="1" applyFont="1" applyBorder="1"/>
    <xf numFmtId="4" fontId="7" fillId="0" borderId="4" xfId="0" applyNumberFormat="1" applyFont="1" applyBorder="1" applyAlignment="1">
      <alignment horizontal="right"/>
    </xf>
    <xf numFmtId="164" fontId="3" fillId="0" borderId="4" xfId="0" applyNumberFormat="1" applyFont="1" applyBorder="1"/>
    <xf numFmtId="4" fontId="3" fillId="0" borderId="1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3" fontId="5" fillId="0" borderId="1" xfId="0" applyNumberFormat="1" applyFont="1" applyFill="1" applyBorder="1"/>
    <xf numFmtId="3" fontId="4" fillId="0" borderId="6" xfId="0" applyNumberFormat="1" applyFont="1" applyFill="1" applyBorder="1"/>
    <xf numFmtId="3" fontId="4" fillId="0" borderId="4" xfId="0" applyNumberFormat="1" applyFont="1" applyFill="1" applyBorder="1"/>
    <xf numFmtId="2" fontId="5" fillId="0" borderId="1" xfId="0" applyNumberFormat="1" applyFont="1" applyFill="1" applyBorder="1" applyAlignment="1">
      <alignment horizontal="right"/>
    </xf>
    <xf numFmtId="0" fontId="7" fillId="0" borderId="0" xfId="10" applyFont="1" applyFill="1" applyAlignment="1">
      <alignment horizontal="centerContinuous"/>
    </xf>
    <xf numFmtId="3" fontId="5" fillId="0" borderId="6" xfId="0" applyNumberFormat="1" applyFont="1" applyFill="1" applyBorder="1"/>
    <xf numFmtId="3" fontId="7" fillId="0" borderId="5" xfId="0" applyNumberFormat="1" applyFont="1" applyFill="1" applyBorder="1" applyAlignment="1">
      <alignment horizontal="center" vertical="center" wrapText="1"/>
    </xf>
    <xf numFmtId="0" fontId="7" fillId="0" borderId="0" xfId="10" applyFont="1" applyFill="1" applyBorder="1" applyAlignment="1">
      <alignment horizontal="centerContinuous"/>
    </xf>
    <xf numFmtId="2" fontId="7" fillId="0" borderId="0" xfId="0" applyNumberFormat="1" applyFont="1" applyFill="1" applyBorder="1" applyAlignment="1">
      <alignment horizontal="centerContinuous"/>
    </xf>
    <xf numFmtId="3" fontId="3" fillId="0" borderId="1" xfId="0" applyNumberFormat="1" applyFont="1" applyBorder="1" applyAlignment="1">
      <alignment horizontal="right"/>
    </xf>
    <xf numFmtId="0" fontId="3" fillId="0" borderId="0" xfId="1" applyFont="1"/>
    <xf numFmtId="3" fontId="3" fillId="0" borderId="6" xfId="0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/>
    <xf numFmtId="3" fontId="7" fillId="0" borderId="0" xfId="0" applyNumberFormat="1" applyFont="1" applyBorder="1" applyAlignment="1">
      <alignment horizontal="right"/>
    </xf>
    <xf numFmtId="0" fontId="44" fillId="0" borderId="10" xfId="0" applyFont="1" applyFill="1" applyBorder="1" applyAlignment="1"/>
    <xf numFmtId="0" fontId="44" fillId="0" borderId="12" xfId="0" applyFont="1" applyFill="1" applyBorder="1" applyAlignment="1"/>
    <xf numFmtId="0" fontId="45" fillId="0" borderId="12" xfId="0" applyFont="1" applyBorder="1" applyAlignment="1"/>
    <xf numFmtId="0" fontId="0" fillId="0" borderId="14" xfId="0" applyBorder="1"/>
    <xf numFmtId="3" fontId="3" fillId="0" borderId="4" xfId="0" applyNumberFormat="1" applyFont="1" applyBorder="1" applyAlignment="1">
      <alignment horizontal="right"/>
    </xf>
    <xf numFmtId="0" fontId="40" fillId="0" borderId="0" xfId="0" applyFont="1" applyBorder="1"/>
    <xf numFmtId="0" fontId="0" fillId="0" borderId="0" xfId="0" applyBorder="1"/>
    <xf numFmtId="3" fontId="3" fillId="0" borderId="0" xfId="0" applyNumberFormat="1" applyFont="1" applyBorder="1" applyAlignment="1">
      <alignment horizontal="right"/>
    </xf>
    <xf numFmtId="0" fontId="7" fillId="0" borderId="1" xfId="14" applyNumberFormat="1" applyFont="1" applyFill="1" applyBorder="1" applyAlignment="1">
      <alignment horizontal="left"/>
    </xf>
    <xf numFmtId="0" fontId="7" fillId="0" borderId="6" xfId="14" applyNumberFormat="1" applyFont="1" applyFill="1" applyBorder="1" applyAlignment="1">
      <alignment horizontal="left"/>
    </xf>
    <xf numFmtId="0" fontId="7" fillId="0" borderId="6" xfId="14" applyFont="1" applyFill="1" applyBorder="1" applyAlignment="1">
      <alignment horizontal="left"/>
    </xf>
    <xf numFmtId="0" fontId="7" fillId="0" borderId="4" xfId="14" applyFont="1" applyFill="1" applyBorder="1" applyAlignment="1">
      <alignment horizontal="left"/>
    </xf>
    <xf numFmtId="0" fontId="7" fillId="0" borderId="0" xfId="14" applyFont="1" applyFill="1" applyBorder="1" applyAlignment="1">
      <alignment horizontal="left"/>
    </xf>
    <xf numFmtId="3" fontId="3" fillId="0" borderId="5" xfId="1" applyNumberFormat="1" applyFont="1" applyBorder="1"/>
    <xf numFmtId="0" fontId="7" fillId="0" borderId="9" xfId="1" applyFont="1" applyBorder="1"/>
    <xf numFmtId="3" fontId="7" fillId="0" borderId="1" xfId="1" applyNumberFormat="1" applyFont="1" applyBorder="1"/>
    <xf numFmtId="165" fontId="7" fillId="0" borderId="0" xfId="1" applyNumberFormat="1" applyFont="1"/>
    <xf numFmtId="0" fontId="7" fillId="0" borderId="11" xfId="1" applyFont="1" applyBorder="1"/>
    <xf numFmtId="0" fontId="7" fillId="0" borderId="12" xfId="1" applyFont="1" applyBorder="1"/>
    <xf numFmtId="3" fontId="7" fillId="0" borderId="6" xfId="1" applyNumberFormat="1" applyFont="1" applyBorder="1"/>
    <xf numFmtId="3" fontId="7" fillId="0" borderId="6" xfId="1" applyNumberFormat="1" applyFont="1" applyBorder="1" applyAlignment="1">
      <alignment horizontal="right"/>
    </xf>
    <xf numFmtId="0" fontId="7" fillId="0" borderId="13" xfId="1" applyFont="1" applyBorder="1"/>
    <xf numFmtId="0" fontId="7" fillId="0" borderId="14" xfId="1" applyFont="1" applyBorder="1"/>
    <xf numFmtId="3" fontId="7" fillId="0" borderId="4" xfId="1" applyNumberFormat="1" applyFont="1" applyBorder="1"/>
    <xf numFmtId="0" fontId="46" fillId="0" borderId="6" xfId="0" applyFont="1" applyFill="1" applyBorder="1" applyAlignment="1" applyProtection="1">
      <alignment vertical="top"/>
    </xf>
    <xf numFmtId="3" fontId="46" fillId="0" borderId="6" xfId="0" applyNumberFormat="1" applyFont="1" applyFill="1" applyBorder="1" applyAlignment="1" applyProtection="1"/>
    <xf numFmtId="3" fontId="46" fillId="0" borderId="1" xfId="0" applyNumberFormat="1" applyFont="1" applyFill="1" applyBorder="1" applyAlignment="1" applyProtection="1"/>
    <xf numFmtId="3" fontId="46" fillId="0" borderId="0" xfId="0" applyNumberFormat="1" applyFont="1" applyFill="1" applyAlignment="1" applyProtection="1"/>
    <xf numFmtId="3" fontId="46" fillId="0" borderId="6" xfId="0" applyNumberFormat="1" applyFont="1" applyFill="1" applyBorder="1" applyProtection="1"/>
    <xf numFmtId="3" fontId="46" fillId="0" borderId="1" xfId="0" applyNumberFormat="1" applyFont="1" applyFill="1" applyBorder="1" applyProtection="1"/>
    <xf numFmtId="3" fontId="46" fillId="0" borderId="6" xfId="0" applyNumberFormat="1" applyFont="1" applyFill="1" applyBorder="1" applyAlignment="1" applyProtection="1">
      <alignment horizontal="right"/>
    </xf>
    <xf numFmtId="1" fontId="46" fillId="0" borderId="6" xfId="0" applyNumberFormat="1" applyFont="1" applyFill="1" applyBorder="1" applyAlignment="1" applyProtection="1">
      <alignment horizontal="right"/>
    </xf>
    <xf numFmtId="3" fontId="46" fillId="0" borderId="0" xfId="0" applyNumberFormat="1" applyFont="1" applyFill="1" applyAlignment="1" applyProtection="1">
      <alignment horizontal="right"/>
    </xf>
    <xf numFmtId="0" fontId="7" fillId="0" borderId="6" xfId="0" applyFont="1" applyFill="1" applyBorder="1" applyAlignment="1" applyProtection="1">
      <alignment vertical="top"/>
    </xf>
    <xf numFmtId="3" fontId="7" fillId="0" borderId="6" xfId="0" applyNumberFormat="1" applyFont="1" applyFill="1" applyBorder="1" applyAlignment="1" applyProtection="1">
      <alignment horizontal="right"/>
    </xf>
    <xf numFmtId="3" fontId="7" fillId="0" borderId="0" xfId="0" applyNumberFormat="1" applyFont="1" applyFill="1" applyAlignment="1" applyProtection="1">
      <alignment horizontal="right"/>
    </xf>
    <xf numFmtId="0" fontId="46" fillId="0" borderId="4" xfId="0" applyFont="1" applyFill="1" applyBorder="1" applyAlignment="1" applyProtection="1">
      <alignment vertical="top"/>
    </xf>
    <xf numFmtId="3" fontId="46" fillId="0" borderId="4" xfId="0" applyNumberFormat="1" applyFont="1" applyFill="1" applyBorder="1" applyAlignment="1" applyProtection="1">
      <alignment horizontal="right"/>
    </xf>
    <xf numFmtId="3" fontId="46" fillId="0" borderId="4" xfId="0" applyNumberFormat="1" applyFont="1" applyFill="1" applyBorder="1" applyAlignment="1" applyProtection="1"/>
    <xf numFmtId="3" fontId="46" fillId="0" borderId="14" xfId="0" applyNumberFormat="1" applyFont="1" applyFill="1" applyBorder="1" applyAlignment="1" applyProtection="1"/>
    <xf numFmtId="3" fontId="46" fillId="0" borderId="4" xfId="0" applyNumberFormat="1" applyFont="1" applyFill="1" applyBorder="1" applyProtection="1"/>
    <xf numFmtId="0" fontId="46" fillId="0" borderId="5" xfId="0" applyFont="1" applyFill="1" applyBorder="1" applyAlignment="1" applyProtection="1">
      <alignment horizontal="center" vertical="center"/>
    </xf>
    <xf numFmtId="0" fontId="46" fillId="0" borderId="5" xfId="0" applyFont="1" applyFill="1" applyBorder="1" applyAlignment="1" applyProtection="1">
      <alignment horizontal="center"/>
    </xf>
    <xf numFmtId="0" fontId="38" fillId="0" borderId="0" xfId="10" applyFont="1" applyFill="1"/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10" applyFont="1" applyFill="1" applyBorder="1" applyAlignment="1">
      <alignment horizontal="center"/>
    </xf>
    <xf numFmtId="0" fontId="7" fillId="0" borderId="6" xfId="10" applyFont="1" applyFill="1" applyBorder="1" applyAlignment="1">
      <alignment horizontal="left" indent="1"/>
    </xf>
    <xf numFmtId="0" fontId="7" fillId="0" borderId="4" xfId="10" applyFont="1" applyFill="1" applyBorder="1" applyAlignment="1">
      <alignment horizontal="left" indent="1"/>
    </xf>
    <xf numFmtId="0" fontId="4" fillId="0" borderId="5" xfId="1" applyFont="1" applyBorder="1" applyAlignment="1">
      <alignment horizontal="center" vertical="center" wrapText="1"/>
    </xf>
    <xf numFmtId="0" fontId="20" fillId="0" borderId="0" xfId="0" applyFont="1" applyBorder="1"/>
    <xf numFmtId="0" fontId="21" fillId="0" borderId="0" xfId="0" applyFont="1" applyBorder="1"/>
    <xf numFmtId="49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5" xfId="0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/>
    <xf numFmtId="2" fontId="7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6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6" xfId="0" applyNumberFormat="1" applyFont="1" applyFill="1" applyBorder="1" applyAlignment="1" applyProtection="1">
      <alignment horizontal="left" vertical="center"/>
      <protection hidden="1"/>
    </xf>
    <xf numFmtId="49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/>
    <xf numFmtId="3" fontId="0" fillId="0" borderId="6" xfId="0" applyNumberFormat="1" applyBorder="1"/>
    <xf numFmtId="3" fontId="0" fillId="0" borderId="4" xfId="0" applyNumberFormat="1" applyBorder="1"/>
    <xf numFmtId="0" fontId="19" fillId="0" borderId="0" xfId="1" applyFont="1"/>
    <xf numFmtId="0" fontId="4" fillId="0" borderId="0" xfId="1" applyFont="1"/>
    <xf numFmtId="0" fontId="7" fillId="0" borderId="0" xfId="7" applyFont="1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/>
    <xf numFmtId="3" fontId="19" fillId="0" borderId="0" xfId="0" applyNumberFormat="1" applyFont="1" applyBorder="1"/>
    <xf numFmtId="0" fontId="7" fillId="0" borderId="0" xfId="0" applyFont="1" applyFill="1" applyBorder="1" applyAlignment="1">
      <alignment horizontal="left" indent="1"/>
    </xf>
    <xf numFmtId="3" fontId="0" fillId="0" borderId="0" xfId="0" applyNumberFormat="1" applyBorder="1"/>
    <xf numFmtId="49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1" xfId="0" applyNumberFormat="1" applyFont="1" applyFill="1" applyBorder="1" applyAlignment="1" applyProtection="1">
      <alignment horizontal="left" vertical="center"/>
      <protection hidden="1"/>
    </xf>
    <xf numFmtId="4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3" fontId="7" fillId="0" borderId="1" xfId="0" applyNumberFormat="1" applyFont="1" applyBorder="1"/>
    <xf numFmtId="3" fontId="7" fillId="0" borderId="6" xfId="11" applyFont="1" applyFill="1" applyBorder="1">
      <alignment vertical="center"/>
    </xf>
    <xf numFmtId="3" fontId="3" fillId="0" borderId="1" xfId="11" applyFont="1" applyFill="1" applyBorder="1">
      <alignment vertical="center"/>
    </xf>
    <xf numFmtId="3" fontId="7" fillId="0" borderId="4" xfId="11" applyFont="1" applyFill="1" applyBorder="1">
      <alignment vertical="center"/>
    </xf>
    <xf numFmtId="2" fontId="4" fillId="0" borderId="0" xfId="10" applyNumberFormat="1" applyFont="1" applyFill="1"/>
    <xf numFmtId="3" fontId="3" fillId="0" borderId="1" xfId="0" applyNumberFormat="1" applyFont="1" applyFill="1" applyBorder="1" applyAlignment="1">
      <alignment wrapText="1"/>
    </xf>
    <xf numFmtId="3" fontId="7" fillId="0" borderId="6" xfId="0" applyNumberFormat="1" applyFont="1" applyFill="1" applyBorder="1" applyAlignment="1"/>
    <xf numFmtId="3" fontId="7" fillId="0" borderId="4" xfId="0" applyNumberFormat="1" applyFont="1" applyFill="1" applyBorder="1" applyAlignment="1"/>
    <xf numFmtId="0" fontId="4" fillId="0" borderId="5" xfId="1" applyFont="1" applyFill="1" applyBorder="1" applyAlignment="1">
      <alignment horizontal="center" vertical="center" wrapText="1"/>
    </xf>
    <xf numFmtId="3" fontId="4" fillId="0" borderId="1" xfId="1" applyNumberFormat="1" applyFont="1" applyBorder="1"/>
    <xf numFmtId="3" fontId="4" fillId="0" borderId="1" xfId="1" applyNumberFormat="1" applyFont="1" applyFill="1" applyBorder="1"/>
    <xf numFmtId="3" fontId="4" fillId="0" borderId="6" xfId="1" applyNumberFormat="1" applyFont="1" applyBorder="1"/>
    <xf numFmtId="3" fontId="4" fillId="0" borderId="6" xfId="1" applyNumberFormat="1" applyFont="1" applyFill="1" applyBorder="1"/>
    <xf numFmtId="3" fontId="4" fillId="0" borderId="6" xfId="1" applyNumberFormat="1" applyFont="1" applyBorder="1" applyAlignment="1"/>
    <xf numFmtId="3" fontId="4" fillId="0" borderId="4" xfId="1" applyNumberFormat="1" applyFont="1" applyBorder="1"/>
    <xf numFmtId="0" fontId="4" fillId="0" borderId="1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0" fillId="0" borderId="1" xfId="0" applyBorder="1"/>
    <xf numFmtId="3" fontId="0" fillId="0" borderId="1" xfId="0" applyNumberFormat="1" applyBorder="1"/>
    <xf numFmtId="166" fontId="0" fillId="0" borderId="1" xfId="0" applyNumberFormat="1" applyBorder="1"/>
    <xf numFmtId="0" fontId="0" fillId="0" borderId="6" xfId="0" applyBorder="1"/>
    <xf numFmtId="166" fontId="0" fillId="0" borderId="6" xfId="0" applyNumberFormat="1" applyBorder="1"/>
    <xf numFmtId="0" fontId="0" fillId="0" borderId="6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166" fontId="0" fillId="0" borderId="4" xfId="0" applyNumberFormat="1" applyBorder="1"/>
    <xf numFmtId="0" fontId="0" fillId="0" borderId="6" xfId="0" applyBorder="1" applyAlignment="1">
      <alignment horizontal="center" vertical="center" wrapText="1"/>
    </xf>
    <xf numFmtId="166" fontId="0" fillId="0" borderId="0" xfId="0" applyNumberFormat="1" applyBorder="1"/>
    <xf numFmtId="166" fontId="0" fillId="0" borderId="1" xfId="0" applyNumberFormat="1" applyBorder="1" applyAlignment="1">
      <alignment horizontal="right" vertical="center" wrapText="1"/>
    </xf>
    <xf numFmtId="166" fontId="0" fillId="0" borderId="6" xfId="0" applyNumberFormat="1" applyBorder="1" applyAlignment="1">
      <alignment horizontal="right" vertical="center" wrapText="1"/>
    </xf>
    <xf numFmtId="166" fontId="0" fillId="0" borderId="4" xfId="0" applyNumberForma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left" indent="1"/>
    </xf>
    <xf numFmtId="0" fontId="4" fillId="0" borderId="5" xfId="0" applyFont="1" applyBorder="1" applyAlignment="1">
      <alignment horizontal="center" vertical="center" wrapText="1"/>
    </xf>
    <xf numFmtId="0" fontId="20" fillId="0" borderId="0" xfId="2" applyFont="1" applyFill="1" applyAlignment="1"/>
    <xf numFmtId="0" fontId="20" fillId="0" borderId="0" xfId="2" applyFont="1" applyFill="1" applyBorder="1" applyAlignment="1">
      <alignment horizontal="left"/>
    </xf>
    <xf numFmtId="0" fontId="20" fillId="0" borderId="0" xfId="0" applyFont="1" applyAlignment="1" applyProtection="1">
      <protection hidden="1"/>
    </xf>
    <xf numFmtId="0" fontId="7" fillId="0" borderId="0" xfId="0" applyFont="1" applyBorder="1"/>
    <xf numFmtId="0" fontId="31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left" vertical="center" wrapText="1"/>
      <protection hidden="1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7" fillId="0" borderId="5" xfId="11" applyNumberFormat="1" applyFont="1" applyFill="1" applyBorder="1" applyAlignment="1">
      <alignment horizontal="center" vertical="center" wrapText="1"/>
    </xf>
    <xf numFmtId="0" fontId="7" fillId="0" borderId="5" xfId="11" applyNumberFormat="1" applyFont="1" applyFill="1" applyBorder="1" applyAlignment="1">
      <alignment horizontal="center" vertical="center"/>
    </xf>
    <xf numFmtId="0" fontId="7" fillId="0" borderId="5" xfId="11" applyNumberFormat="1" applyFont="1" applyFill="1" applyBorder="1" applyAlignment="1">
      <alignment horizontal="center"/>
    </xf>
    <xf numFmtId="0" fontId="7" fillId="0" borderId="5" xfId="10" applyFont="1" applyFill="1" applyBorder="1" applyAlignment="1">
      <alignment horizontal="center" wrapText="1"/>
    </xf>
    <xf numFmtId="0" fontId="7" fillId="0" borderId="5" xfId="1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7" applyFont="1" applyFill="1" applyBorder="1" applyAlignment="1">
      <alignment horizontal="center" vertical="center"/>
    </xf>
    <xf numFmtId="0" fontId="7" fillId="0" borderId="2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 wrapText="1"/>
    </xf>
    <xf numFmtId="0" fontId="7" fillId="0" borderId="8" xfId="7" applyFont="1" applyFill="1" applyBorder="1" applyAlignment="1">
      <alignment horizontal="center" vertic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10" applyFont="1" applyFill="1" applyBorder="1" applyAlignment="1">
      <alignment horizontal="left" indent="1"/>
    </xf>
    <xf numFmtId="0" fontId="7" fillId="0" borderId="6" xfId="10" applyFont="1" applyFill="1" applyBorder="1" applyAlignment="1">
      <alignment horizontal="left" indent="1"/>
    </xf>
    <xf numFmtId="0" fontId="3" fillId="0" borderId="1" xfId="10" applyFont="1" applyFill="1" applyBorder="1" applyAlignment="1">
      <alignment horizontal="left"/>
    </xf>
    <xf numFmtId="0" fontId="7" fillId="0" borderId="5" xfId="12" applyFont="1" applyFill="1" applyBorder="1" applyAlignment="1">
      <alignment horizontal="center" vertical="center" wrapText="1"/>
    </xf>
    <xf numFmtId="0" fontId="7" fillId="0" borderId="7" xfId="13" applyFont="1" applyFill="1" applyBorder="1" applyAlignment="1">
      <alignment horizontal="center" vertical="center"/>
    </xf>
    <xf numFmtId="0" fontId="7" fillId="0" borderId="2" xfId="13" applyFont="1" applyFill="1" applyBorder="1" applyAlignment="1">
      <alignment horizontal="center" vertical="center"/>
    </xf>
    <xf numFmtId="0" fontId="7" fillId="0" borderId="3" xfId="13" applyFont="1" applyFill="1" applyBorder="1" applyAlignment="1">
      <alignment horizontal="center" vertical="center"/>
    </xf>
    <xf numFmtId="0" fontId="7" fillId="0" borderId="5" xfId="13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left" indent="1"/>
    </xf>
    <xf numFmtId="0" fontId="7" fillId="0" borderId="1" xfId="10" applyFont="1" applyBorder="1" applyAlignment="1">
      <alignment horizontal="center" vertical="center" wrapText="1"/>
    </xf>
    <xf numFmtId="0" fontId="7" fillId="0" borderId="4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/>
    </xf>
    <xf numFmtId="0" fontId="7" fillId="0" borderId="3" xfId="10" applyFont="1" applyBorder="1" applyAlignment="1">
      <alignment horizontal="center" vertical="center"/>
    </xf>
    <xf numFmtId="0" fontId="31" fillId="0" borderId="0" xfId="1" applyFont="1" applyFill="1" applyBorder="1" applyAlignment="1">
      <alignment horizontal="left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left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1" fontId="7" fillId="0" borderId="7" xfId="8" applyNumberFormat="1" applyFont="1" applyFill="1" applyBorder="1" applyAlignment="1" applyProtection="1">
      <alignment horizontal="center" vertical="center" wrapText="1"/>
    </xf>
    <xf numFmtId="1" fontId="7" fillId="0" borderId="2" xfId="8" applyNumberFormat="1" applyFont="1" applyFill="1" applyBorder="1" applyAlignment="1" applyProtection="1">
      <alignment horizontal="center" vertical="center" wrapText="1"/>
    </xf>
    <xf numFmtId="1" fontId="7" fillId="0" borderId="3" xfId="8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 applyProtection="1">
      <alignment horizontal="center" vertical="center" wrapText="1"/>
    </xf>
    <xf numFmtId="0" fontId="7" fillId="0" borderId="4" xfId="8" applyFont="1" applyFill="1" applyBorder="1" applyAlignment="1" applyProtection="1">
      <alignment horizontal="center" vertical="center"/>
    </xf>
    <xf numFmtId="0" fontId="7" fillId="0" borderId="7" xfId="8" applyFont="1" applyFill="1" applyBorder="1" applyAlignment="1" applyProtection="1">
      <alignment horizontal="center" vertical="center" wrapText="1"/>
    </xf>
    <xf numFmtId="0" fontId="7" fillId="0" borderId="2" xfId="8" applyFont="1" applyFill="1" applyBorder="1" applyAlignment="1" applyProtection="1">
      <alignment horizontal="center" vertical="center" wrapText="1"/>
    </xf>
    <xf numFmtId="0" fontId="7" fillId="0" borderId="3" xfId="8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15">
    <cellStyle name="Normálna 2" xfId="2"/>
    <cellStyle name="Normálna 2 2" xfId="9"/>
    <cellStyle name="Normálne" xfId="0" builtinId="0"/>
    <cellStyle name="Normálne 2" xfId="1"/>
    <cellStyle name="Normálne 2 2" xfId="11"/>
    <cellStyle name="Normálne 2 2 2" xfId="14"/>
    <cellStyle name="Normálne 3" xfId="3"/>
    <cellStyle name="Normálne 4" xfId="8"/>
    <cellStyle name="Normálne 5" xfId="10"/>
    <cellStyle name="normálne_3.11" xfId="12"/>
    <cellStyle name="normálne_3.7" xfId="5"/>
    <cellStyle name="normálne_3kap1_zadania" xfId="7"/>
    <cellStyle name="normálne_A_07-01_vyk_09" xfId="13"/>
    <cellStyle name="normálne_A2_PUBL_06" xfId="6"/>
    <cellStyle name="normálne_L_01-01_vyk_06" xfId="4"/>
  </cellStyles>
  <dxfs count="11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Normal="100" workbookViewId="0"/>
  </sheetViews>
  <sheetFormatPr defaultRowHeight="13.5" customHeight="1" x14ac:dyDescent="0.2"/>
  <cols>
    <col min="1" max="1" width="54.42578125" style="11" customWidth="1"/>
    <col min="2" max="7" width="13.28515625" style="11" customWidth="1"/>
    <col min="8" max="16384" width="9.140625" style="11"/>
  </cols>
  <sheetData>
    <row r="1" spans="1:6" ht="13.5" customHeight="1" x14ac:dyDescent="0.2">
      <c r="A1" s="479" t="s">
        <v>560</v>
      </c>
      <c r="B1" s="1"/>
      <c r="C1" s="1"/>
      <c r="D1" s="1"/>
      <c r="E1" s="1"/>
      <c r="F1" s="1"/>
    </row>
    <row r="2" spans="1:6" ht="13.5" customHeight="1" x14ac:dyDescent="0.2">
      <c r="A2" s="125" t="s">
        <v>561</v>
      </c>
      <c r="B2" s="1"/>
      <c r="C2" s="1"/>
      <c r="D2" s="1"/>
      <c r="E2" s="1"/>
      <c r="F2" s="1"/>
    </row>
    <row r="3" spans="1:6" ht="13.5" customHeight="1" x14ac:dyDescent="0.2">
      <c r="A3" s="1"/>
      <c r="B3" s="1"/>
      <c r="C3" s="1"/>
      <c r="D3" s="1"/>
      <c r="E3" s="1"/>
      <c r="F3" s="1"/>
    </row>
    <row r="4" spans="1:6" ht="13.5" customHeight="1" x14ac:dyDescent="0.2">
      <c r="A4" s="482" t="s">
        <v>0</v>
      </c>
      <c r="B4" s="484" t="s">
        <v>1</v>
      </c>
      <c r="C4" s="485"/>
      <c r="D4" s="485"/>
      <c r="E4" s="485"/>
      <c r="F4" s="486"/>
    </row>
    <row r="5" spans="1:6" ht="72.75" customHeight="1" x14ac:dyDescent="0.2">
      <c r="A5" s="483"/>
      <c r="B5" s="2" t="s">
        <v>2</v>
      </c>
      <c r="C5" s="3" t="s">
        <v>422</v>
      </c>
      <c r="D5" s="3" t="s">
        <v>563</v>
      </c>
      <c r="E5" s="3" t="s">
        <v>180</v>
      </c>
      <c r="F5" s="3" t="s">
        <v>3</v>
      </c>
    </row>
    <row r="6" spans="1:6" ht="13.5" customHeight="1" x14ac:dyDescent="0.2">
      <c r="A6" s="4" t="s">
        <v>46</v>
      </c>
      <c r="B6" s="259">
        <v>11763</v>
      </c>
      <c r="C6" s="259">
        <v>12816</v>
      </c>
      <c r="D6" s="260">
        <v>24537.86</v>
      </c>
      <c r="E6" s="261">
        <v>41428</v>
      </c>
      <c r="F6" s="261">
        <v>5116</v>
      </c>
    </row>
    <row r="7" spans="1:6" ht="13.5" customHeight="1" x14ac:dyDescent="0.2">
      <c r="A7" s="5" t="s">
        <v>4</v>
      </c>
      <c r="B7" s="262">
        <v>8879</v>
      </c>
      <c r="C7" s="262">
        <v>9839</v>
      </c>
      <c r="D7" s="27">
        <v>10584.300000000001</v>
      </c>
      <c r="E7" s="26" t="s">
        <v>5</v>
      </c>
      <c r="F7" s="26">
        <v>2531</v>
      </c>
    </row>
    <row r="8" spans="1:6" ht="13.5" customHeight="1" x14ac:dyDescent="0.2">
      <c r="A8" s="6" t="s">
        <v>6</v>
      </c>
      <c r="B8" s="28"/>
      <c r="C8" s="28"/>
      <c r="D8" s="25"/>
      <c r="E8" s="24"/>
      <c r="F8" s="24"/>
    </row>
    <row r="9" spans="1:6" ht="13.5" customHeight="1" x14ac:dyDescent="0.2">
      <c r="A9" s="7" t="s">
        <v>7</v>
      </c>
      <c r="B9" s="28">
        <v>2520</v>
      </c>
      <c r="C9" s="28">
        <v>2713</v>
      </c>
      <c r="D9" s="25">
        <v>2527.54</v>
      </c>
      <c r="E9" s="24" t="s">
        <v>5</v>
      </c>
      <c r="F9" s="24" t="s">
        <v>5</v>
      </c>
    </row>
    <row r="10" spans="1:6" ht="24" x14ac:dyDescent="0.2">
      <c r="A10" s="7" t="s">
        <v>8</v>
      </c>
      <c r="B10" s="28">
        <v>5522</v>
      </c>
      <c r="C10" s="28">
        <v>6015</v>
      </c>
      <c r="D10" s="25">
        <v>5973.78</v>
      </c>
      <c r="E10" s="24" t="s">
        <v>5</v>
      </c>
      <c r="F10" s="24" t="s">
        <v>5</v>
      </c>
    </row>
    <row r="11" spans="1:6" ht="13.5" customHeight="1" x14ac:dyDescent="0.2">
      <c r="A11" s="8" t="s">
        <v>9</v>
      </c>
      <c r="B11" s="28">
        <v>12</v>
      </c>
      <c r="C11" s="28">
        <v>12</v>
      </c>
      <c r="D11" s="25">
        <v>229.5</v>
      </c>
      <c r="E11" s="24" t="s">
        <v>5</v>
      </c>
      <c r="F11" s="24" t="s">
        <v>5</v>
      </c>
    </row>
    <row r="12" spans="1:6" ht="13.5" customHeight="1" x14ac:dyDescent="0.2">
      <c r="A12" s="8" t="s">
        <v>10</v>
      </c>
      <c r="B12" s="28">
        <v>104</v>
      </c>
      <c r="C12" s="28">
        <v>117</v>
      </c>
      <c r="D12" s="25">
        <v>202.37</v>
      </c>
      <c r="E12" s="24" t="s">
        <v>5</v>
      </c>
      <c r="F12" s="24">
        <v>611</v>
      </c>
    </row>
    <row r="13" spans="1:6" ht="13.5" customHeight="1" x14ac:dyDescent="0.2">
      <c r="A13" s="8" t="s">
        <v>11</v>
      </c>
      <c r="B13" s="28">
        <v>76</v>
      </c>
      <c r="C13" s="28">
        <v>130</v>
      </c>
      <c r="D13" s="25">
        <v>307</v>
      </c>
      <c r="E13" s="24" t="s">
        <v>5</v>
      </c>
      <c r="F13" s="24">
        <v>1583</v>
      </c>
    </row>
    <row r="14" spans="1:6" ht="13.5" customHeight="1" x14ac:dyDescent="0.2">
      <c r="A14" s="8" t="s">
        <v>12</v>
      </c>
      <c r="B14" s="28">
        <v>66</v>
      </c>
      <c r="C14" s="28">
        <v>73</v>
      </c>
      <c r="D14" s="25">
        <v>489.13</v>
      </c>
      <c r="E14" s="24" t="s">
        <v>5</v>
      </c>
      <c r="F14" s="24">
        <v>337</v>
      </c>
    </row>
    <row r="15" spans="1:6" ht="13.5" customHeight="1" x14ac:dyDescent="0.2">
      <c r="A15" s="7" t="s">
        <v>13</v>
      </c>
      <c r="B15" s="28">
        <v>155</v>
      </c>
      <c r="C15" s="28">
        <v>180</v>
      </c>
      <c r="D15" s="25">
        <v>0.2</v>
      </c>
      <c r="E15" s="24" t="s">
        <v>5</v>
      </c>
      <c r="F15" s="24" t="s">
        <v>5</v>
      </c>
    </row>
    <row r="16" spans="1:6" ht="13.5" customHeight="1" x14ac:dyDescent="0.2">
      <c r="A16" s="7" t="s">
        <v>14</v>
      </c>
      <c r="B16" s="28">
        <v>339</v>
      </c>
      <c r="C16" s="28">
        <v>498</v>
      </c>
      <c r="D16" s="25">
        <v>633.62</v>
      </c>
      <c r="E16" s="24" t="s">
        <v>5</v>
      </c>
      <c r="F16" s="24" t="s">
        <v>5</v>
      </c>
    </row>
    <row r="17" spans="1:6" ht="13.5" customHeight="1" x14ac:dyDescent="0.2">
      <c r="A17" s="8" t="s">
        <v>15</v>
      </c>
      <c r="B17" s="28">
        <v>5</v>
      </c>
      <c r="C17" s="28">
        <v>16</v>
      </c>
      <c r="D17" s="25">
        <v>4.45</v>
      </c>
      <c r="E17" s="24" t="s">
        <v>5</v>
      </c>
      <c r="F17" s="24" t="s">
        <v>5</v>
      </c>
    </row>
    <row r="18" spans="1:6" ht="13.5" customHeight="1" x14ac:dyDescent="0.2">
      <c r="A18" s="8" t="s">
        <v>16</v>
      </c>
      <c r="B18" s="28">
        <v>80</v>
      </c>
      <c r="C18" s="28">
        <v>85</v>
      </c>
      <c r="D18" s="25">
        <v>216.71</v>
      </c>
      <c r="E18" s="24" t="s">
        <v>5</v>
      </c>
      <c r="F18" s="24" t="s">
        <v>5</v>
      </c>
    </row>
    <row r="19" spans="1:6" ht="13.5" customHeight="1" x14ac:dyDescent="0.2">
      <c r="A19" s="9" t="s">
        <v>17</v>
      </c>
      <c r="B19" s="262">
        <v>170</v>
      </c>
      <c r="C19" s="262">
        <v>179</v>
      </c>
      <c r="D19" s="27">
        <v>9949.02</v>
      </c>
      <c r="E19" s="26">
        <v>41428</v>
      </c>
      <c r="F19" s="26">
        <v>2585</v>
      </c>
    </row>
    <row r="20" spans="1:6" ht="13.5" customHeight="1" x14ac:dyDescent="0.2">
      <c r="A20" s="6" t="s">
        <v>6</v>
      </c>
      <c r="B20" s="28"/>
      <c r="C20" s="28"/>
      <c r="D20" s="25"/>
      <c r="E20" s="24"/>
      <c r="F20" s="24"/>
    </row>
    <row r="21" spans="1:6" ht="13.5" customHeight="1" x14ac:dyDescent="0.2">
      <c r="A21" s="8" t="s">
        <v>18</v>
      </c>
      <c r="B21" s="28">
        <v>64</v>
      </c>
      <c r="C21" s="28">
        <v>72</v>
      </c>
      <c r="D21" s="25">
        <v>8357.7000000000007</v>
      </c>
      <c r="E21" s="24">
        <v>24727</v>
      </c>
      <c r="F21" s="24">
        <v>2421</v>
      </c>
    </row>
    <row r="22" spans="1:6" ht="13.5" customHeight="1" x14ac:dyDescent="0.2">
      <c r="A22" s="8" t="s">
        <v>19</v>
      </c>
      <c r="B22" s="28">
        <v>43</v>
      </c>
      <c r="C22" s="28">
        <v>43</v>
      </c>
      <c r="D22" s="25">
        <v>1330.96</v>
      </c>
      <c r="E22" s="24">
        <v>5678</v>
      </c>
      <c r="F22" s="24">
        <v>164</v>
      </c>
    </row>
    <row r="23" spans="1:6" ht="13.5" customHeight="1" x14ac:dyDescent="0.2">
      <c r="A23" s="8" t="s">
        <v>20</v>
      </c>
      <c r="B23" s="28">
        <v>16</v>
      </c>
      <c r="C23" s="28">
        <v>16</v>
      </c>
      <c r="D23" s="25">
        <v>106.88</v>
      </c>
      <c r="E23" s="24">
        <v>1254</v>
      </c>
      <c r="F23" s="25" t="s">
        <v>50</v>
      </c>
    </row>
    <row r="24" spans="1:6" ht="13.5" customHeight="1" x14ac:dyDescent="0.2">
      <c r="A24" s="8" t="s">
        <v>21</v>
      </c>
      <c r="B24" s="28">
        <v>10</v>
      </c>
      <c r="C24" s="28">
        <v>10</v>
      </c>
      <c r="D24" s="25">
        <v>22.9</v>
      </c>
      <c r="E24" s="24">
        <v>188</v>
      </c>
      <c r="F24" s="24" t="s">
        <v>5</v>
      </c>
    </row>
    <row r="25" spans="1:6" ht="13.5" customHeight="1" x14ac:dyDescent="0.2">
      <c r="A25" s="8" t="s">
        <v>22</v>
      </c>
      <c r="B25" s="28">
        <v>8</v>
      </c>
      <c r="C25" s="28">
        <v>8</v>
      </c>
      <c r="D25" s="25">
        <v>1.45</v>
      </c>
      <c r="E25" s="24">
        <v>189</v>
      </c>
      <c r="F25" s="24" t="s">
        <v>5</v>
      </c>
    </row>
    <row r="26" spans="1:6" ht="13.5" customHeight="1" x14ac:dyDescent="0.2">
      <c r="A26" s="8" t="s">
        <v>23</v>
      </c>
      <c r="B26" s="28">
        <v>21</v>
      </c>
      <c r="C26" s="28">
        <v>22</v>
      </c>
      <c r="D26" s="25">
        <v>111.87</v>
      </c>
      <c r="E26" s="24">
        <v>8282</v>
      </c>
      <c r="F26" s="24" t="s">
        <v>5</v>
      </c>
    </row>
    <row r="27" spans="1:6" ht="13.5" customHeight="1" x14ac:dyDescent="0.2">
      <c r="A27" s="8" t="s">
        <v>24</v>
      </c>
      <c r="B27" s="28">
        <v>7</v>
      </c>
      <c r="C27" s="28">
        <v>7</v>
      </c>
      <c r="D27" s="25">
        <v>17.260000000000002</v>
      </c>
      <c r="E27" s="24">
        <v>1102</v>
      </c>
      <c r="F27" s="24" t="s">
        <v>5</v>
      </c>
    </row>
    <row r="28" spans="1:6" ht="13.5" customHeight="1" x14ac:dyDescent="0.2">
      <c r="A28" s="8" t="s">
        <v>25</v>
      </c>
      <c r="B28" s="28">
        <v>1</v>
      </c>
      <c r="C28" s="28">
        <v>1</v>
      </c>
      <c r="D28" s="25" t="s">
        <v>50</v>
      </c>
      <c r="E28" s="24">
        <v>8</v>
      </c>
      <c r="F28" s="24" t="s">
        <v>5</v>
      </c>
    </row>
    <row r="29" spans="1:6" ht="13.5" customHeight="1" x14ac:dyDescent="0.2">
      <c r="A29" s="5" t="s">
        <v>26</v>
      </c>
      <c r="B29" s="262">
        <v>1850</v>
      </c>
      <c r="C29" s="262">
        <v>1880</v>
      </c>
      <c r="D29" s="27">
        <v>3901.58</v>
      </c>
      <c r="E29" s="26" t="s">
        <v>5</v>
      </c>
      <c r="F29" s="26" t="s">
        <v>5</v>
      </c>
    </row>
    <row r="30" spans="1:6" ht="13.5" customHeight="1" x14ac:dyDescent="0.2">
      <c r="A30" s="6" t="s">
        <v>6</v>
      </c>
      <c r="B30" s="28"/>
      <c r="C30" s="28"/>
      <c r="D30" s="25"/>
      <c r="E30" s="24"/>
      <c r="F30" s="24"/>
    </row>
    <row r="31" spans="1:6" ht="13.5" customHeight="1" x14ac:dyDescent="0.2">
      <c r="A31" s="8" t="s">
        <v>27</v>
      </c>
      <c r="B31" s="28">
        <v>1640</v>
      </c>
      <c r="C31" s="28">
        <v>1640</v>
      </c>
      <c r="D31" s="25">
        <v>3699.37</v>
      </c>
      <c r="E31" s="24" t="s">
        <v>5</v>
      </c>
      <c r="F31" s="24" t="s">
        <v>5</v>
      </c>
    </row>
    <row r="32" spans="1:6" ht="13.5" customHeight="1" x14ac:dyDescent="0.2">
      <c r="A32" s="8" t="s">
        <v>28</v>
      </c>
      <c r="B32" s="28">
        <v>76</v>
      </c>
      <c r="C32" s="28">
        <v>76</v>
      </c>
      <c r="D32" s="25">
        <v>90.09</v>
      </c>
      <c r="E32" s="24" t="s">
        <v>5</v>
      </c>
      <c r="F32" s="24" t="s">
        <v>5</v>
      </c>
    </row>
    <row r="33" spans="1:6" ht="13.5" customHeight="1" x14ac:dyDescent="0.2">
      <c r="A33" s="8" t="s">
        <v>29</v>
      </c>
      <c r="B33" s="28">
        <v>14</v>
      </c>
      <c r="C33" s="28">
        <v>14</v>
      </c>
      <c r="D33" s="25">
        <v>94.38</v>
      </c>
      <c r="E33" s="24" t="s">
        <v>5</v>
      </c>
      <c r="F33" s="24" t="s">
        <v>5</v>
      </c>
    </row>
    <row r="34" spans="1:6" ht="13.5" customHeight="1" x14ac:dyDescent="0.2">
      <c r="A34" s="7" t="s">
        <v>30</v>
      </c>
      <c r="B34" s="25" t="s">
        <v>50</v>
      </c>
      <c r="C34" s="25" t="s">
        <v>50</v>
      </c>
      <c r="D34" s="25" t="s">
        <v>50</v>
      </c>
      <c r="E34" s="24" t="s">
        <v>5</v>
      </c>
      <c r="F34" s="24" t="s">
        <v>5</v>
      </c>
    </row>
    <row r="35" spans="1:6" ht="13.5" customHeight="1" x14ac:dyDescent="0.2">
      <c r="A35" s="8" t="s">
        <v>31</v>
      </c>
      <c r="B35" s="28">
        <v>86</v>
      </c>
      <c r="C35" s="28">
        <v>104</v>
      </c>
      <c r="D35" s="25">
        <v>10.49</v>
      </c>
      <c r="E35" s="24" t="s">
        <v>5</v>
      </c>
      <c r="F35" s="24" t="s">
        <v>5</v>
      </c>
    </row>
    <row r="36" spans="1:6" ht="13.5" customHeight="1" x14ac:dyDescent="0.2">
      <c r="A36" s="7" t="s">
        <v>32</v>
      </c>
      <c r="B36" s="28">
        <v>6</v>
      </c>
      <c r="C36" s="28">
        <v>6</v>
      </c>
      <c r="D36" s="25" t="s">
        <v>50</v>
      </c>
      <c r="E36" s="24" t="s">
        <v>5</v>
      </c>
      <c r="F36" s="24" t="s">
        <v>5</v>
      </c>
    </row>
    <row r="37" spans="1:6" ht="13.5" customHeight="1" x14ac:dyDescent="0.2">
      <c r="A37" s="7" t="s">
        <v>33</v>
      </c>
      <c r="B37" s="28">
        <v>28</v>
      </c>
      <c r="C37" s="28">
        <v>40</v>
      </c>
      <c r="D37" s="25">
        <v>7.25</v>
      </c>
      <c r="E37" s="24" t="s">
        <v>5</v>
      </c>
      <c r="F37" s="24" t="s">
        <v>5</v>
      </c>
    </row>
    <row r="38" spans="1:6" ht="13.5" customHeight="1" x14ac:dyDescent="0.2">
      <c r="A38" s="5" t="s">
        <v>34</v>
      </c>
      <c r="B38" s="262">
        <v>2</v>
      </c>
      <c r="C38" s="262">
        <v>12</v>
      </c>
      <c r="D38" s="27">
        <v>85.85</v>
      </c>
      <c r="E38" s="26" t="s">
        <v>5</v>
      </c>
      <c r="F38" s="26" t="s">
        <v>5</v>
      </c>
    </row>
    <row r="39" spans="1:6" ht="13.5" customHeight="1" x14ac:dyDescent="0.2">
      <c r="A39" s="6" t="s">
        <v>6</v>
      </c>
      <c r="B39" s="28"/>
      <c r="C39" s="28"/>
      <c r="D39" s="25"/>
      <c r="E39" s="24"/>
      <c r="F39" s="24"/>
    </row>
    <row r="40" spans="1:6" ht="24" x14ac:dyDescent="0.2">
      <c r="A40" s="7" t="s">
        <v>35</v>
      </c>
      <c r="B40" s="28">
        <v>1</v>
      </c>
      <c r="C40" s="28">
        <v>11</v>
      </c>
      <c r="D40" s="25">
        <v>84.85</v>
      </c>
      <c r="E40" s="24" t="s">
        <v>5</v>
      </c>
      <c r="F40" s="24" t="s">
        <v>5</v>
      </c>
    </row>
    <row r="41" spans="1:6" ht="24" x14ac:dyDescent="0.2">
      <c r="A41" s="7" t="s">
        <v>36</v>
      </c>
      <c r="B41" s="28">
        <v>1</v>
      </c>
      <c r="C41" s="28">
        <v>1</v>
      </c>
      <c r="D41" s="25">
        <v>1</v>
      </c>
      <c r="E41" s="24" t="s">
        <v>5</v>
      </c>
      <c r="F41" s="24" t="s">
        <v>5</v>
      </c>
    </row>
    <row r="42" spans="1:6" ht="13.5" customHeight="1" x14ac:dyDescent="0.2">
      <c r="A42" s="5" t="s">
        <v>37</v>
      </c>
      <c r="B42" s="262">
        <v>862</v>
      </c>
      <c r="C42" s="262">
        <v>906</v>
      </c>
      <c r="D42" s="27">
        <v>17.11</v>
      </c>
      <c r="E42" s="26" t="s">
        <v>5</v>
      </c>
      <c r="F42" s="26" t="s">
        <v>5</v>
      </c>
    </row>
    <row r="43" spans="1:6" ht="13.5" customHeight="1" x14ac:dyDescent="0.2">
      <c r="A43" s="6" t="s">
        <v>6</v>
      </c>
      <c r="B43" s="28"/>
      <c r="C43" s="28"/>
      <c r="D43" s="25"/>
      <c r="E43" s="24"/>
      <c r="F43" s="24"/>
    </row>
    <row r="44" spans="1:6" ht="13.5" customHeight="1" x14ac:dyDescent="0.2">
      <c r="A44" s="8" t="s">
        <v>38</v>
      </c>
      <c r="B44" s="28">
        <v>183</v>
      </c>
      <c r="C44" s="28">
        <v>202</v>
      </c>
      <c r="D44" s="25">
        <v>5.75</v>
      </c>
      <c r="E44" s="24" t="s">
        <v>5</v>
      </c>
      <c r="F44" s="24" t="s">
        <v>5</v>
      </c>
    </row>
    <row r="45" spans="1:6" ht="13.5" customHeight="1" x14ac:dyDescent="0.2">
      <c r="A45" s="8" t="s">
        <v>39</v>
      </c>
      <c r="B45" s="28">
        <v>602</v>
      </c>
      <c r="C45" s="28">
        <v>602</v>
      </c>
      <c r="D45" s="25" t="s">
        <v>50</v>
      </c>
      <c r="E45" s="24" t="s">
        <v>5</v>
      </c>
      <c r="F45" s="24" t="s">
        <v>5</v>
      </c>
    </row>
    <row r="46" spans="1:6" ht="13.5" customHeight="1" x14ac:dyDescent="0.2">
      <c r="A46" s="8" t="s">
        <v>40</v>
      </c>
      <c r="B46" s="28">
        <v>44</v>
      </c>
      <c r="C46" s="28">
        <v>69</v>
      </c>
      <c r="D46" s="25" t="s">
        <v>50</v>
      </c>
      <c r="E46" s="24" t="s">
        <v>5</v>
      </c>
      <c r="F46" s="24" t="s">
        <v>5</v>
      </c>
    </row>
    <row r="47" spans="1:6" ht="24" x14ac:dyDescent="0.2">
      <c r="A47" s="10" t="s">
        <v>41</v>
      </c>
      <c r="B47" s="263">
        <v>33</v>
      </c>
      <c r="C47" s="263">
        <v>33</v>
      </c>
      <c r="D47" s="264">
        <v>11.36</v>
      </c>
      <c r="E47" s="265" t="s">
        <v>5</v>
      </c>
      <c r="F47" s="265" t="s">
        <v>5</v>
      </c>
    </row>
    <row r="49" spans="1:6" ht="22.5" customHeight="1" x14ac:dyDescent="0.2">
      <c r="A49" s="487" t="s">
        <v>564</v>
      </c>
      <c r="B49" s="487"/>
      <c r="C49" s="487"/>
      <c r="D49" s="487"/>
      <c r="E49" s="487"/>
      <c r="F49" s="487"/>
    </row>
    <row r="50" spans="1:6" ht="39" customHeight="1" x14ac:dyDescent="0.2">
      <c r="A50" s="481" t="s">
        <v>565</v>
      </c>
      <c r="B50" s="481"/>
      <c r="C50" s="481"/>
      <c r="D50" s="481"/>
      <c r="E50" s="481"/>
      <c r="F50" s="481"/>
    </row>
    <row r="51" spans="1:6" ht="13.5" customHeight="1" x14ac:dyDescent="0.2">
      <c r="A51" s="144"/>
      <c r="B51" s="144"/>
      <c r="C51" s="144"/>
      <c r="D51" s="144"/>
      <c r="E51" s="144"/>
      <c r="F51" s="144"/>
    </row>
    <row r="52" spans="1:6" ht="13.5" customHeight="1" x14ac:dyDescent="0.2">
      <c r="A52" s="144"/>
      <c r="B52" s="144"/>
      <c r="C52" s="144"/>
      <c r="D52" s="144"/>
      <c r="E52" s="144"/>
      <c r="F52" s="144"/>
    </row>
    <row r="53" spans="1:6" ht="13.5" customHeight="1" x14ac:dyDescent="0.2">
      <c r="A53" s="144"/>
      <c r="B53" s="144"/>
      <c r="C53" s="144"/>
      <c r="D53" s="144"/>
      <c r="E53" s="144"/>
      <c r="F53" s="144"/>
    </row>
    <row r="54" spans="1:6" ht="13.5" customHeight="1" x14ac:dyDescent="0.2">
      <c r="A54" s="144"/>
      <c r="B54" s="144"/>
      <c r="C54" s="144"/>
      <c r="D54" s="144"/>
      <c r="E54" s="144"/>
      <c r="F54" s="144"/>
    </row>
    <row r="55" spans="1:6" ht="13.5" customHeight="1" x14ac:dyDescent="0.2">
      <c r="A55" s="144"/>
      <c r="B55" s="144"/>
      <c r="C55" s="144"/>
      <c r="D55" s="144"/>
      <c r="E55" s="144"/>
      <c r="F55" s="144"/>
    </row>
  </sheetData>
  <mergeCells count="4">
    <mergeCell ref="A50:F50"/>
    <mergeCell ref="A4:A5"/>
    <mergeCell ref="B4:F4"/>
    <mergeCell ref="A49:F49"/>
  </mergeCells>
  <pageMargins left="0.70866141732283472" right="0.51181102362204722" top="0.74803149606299213" bottom="0.74803149606299213" header="0.31496062992125984" footer="0.31496062992125984"/>
  <pageSetup paperSize="9" scale="9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zoomScaleNormal="100" workbookViewId="0"/>
  </sheetViews>
  <sheetFormatPr defaultRowHeight="13.5" customHeight="1" x14ac:dyDescent="0.2"/>
  <cols>
    <col min="1" max="1" width="56.85546875" style="88" customWidth="1"/>
    <col min="2" max="4" width="10.5703125" style="88" customWidth="1"/>
    <col min="5" max="5" width="13.140625" style="88" customWidth="1"/>
    <col min="6" max="7" width="10.5703125" style="88" customWidth="1"/>
    <col min="8" max="16384" width="9.140625" style="88"/>
  </cols>
  <sheetData>
    <row r="1" spans="1:7" ht="13.5" customHeight="1" x14ac:dyDescent="0.2">
      <c r="A1" s="478" t="s">
        <v>534</v>
      </c>
      <c r="B1" s="80"/>
      <c r="C1" s="80"/>
      <c r="D1" s="80"/>
      <c r="E1" s="80"/>
      <c r="F1" s="80"/>
      <c r="G1" s="81"/>
    </row>
    <row r="2" spans="1:7" ht="13.5" customHeight="1" x14ac:dyDescent="0.2">
      <c r="A2" s="127" t="s">
        <v>359</v>
      </c>
      <c r="B2" s="80"/>
      <c r="C2" s="80"/>
      <c r="D2" s="80"/>
      <c r="E2" s="80"/>
      <c r="F2" s="80"/>
      <c r="G2" s="82"/>
    </row>
    <row r="3" spans="1:7" ht="13.5" customHeight="1" x14ac:dyDescent="0.2">
      <c r="A3" s="83"/>
      <c r="B3" s="80"/>
      <c r="C3" s="80"/>
      <c r="D3" s="80"/>
      <c r="E3" s="80"/>
      <c r="F3" s="80"/>
      <c r="G3" s="82"/>
    </row>
    <row r="4" spans="1:7" ht="13.5" customHeight="1" x14ac:dyDescent="0.2">
      <c r="A4" s="488" t="s">
        <v>424</v>
      </c>
      <c r="B4" s="488" t="s">
        <v>360</v>
      </c>
      <c r="C4" s="84" t="s">
        <v>361</v>
      </c>
      <c r="D4" s="84"/>
      <c r="E4" s="490" t="s">
        <v>610</v>
      </c>
      <c r="F4" s="489" t="s">
        <v>362</v>
      </c>
      <c r="G4" s="489"/>
    </row>
    <row r="5" spans="1:7" ht="25.5" customHeight="1" x14ac:dyDescent="0.2">
      <c r="A5" s="488"/>
      <c r="B5" s="488"/>
      <c r="C5" s="85" t="s">
        <v>169</v>
      </c>
      <c r="D5" s="85" t="s">
        <v>363</v>
      </c>
      <c r="E5" s="491"/>
      <c r="F5" s="86" t="s">
        <v>169</v>
      </c>
      <c r="G5" s="87" t="s">
        <v>364</v>
      </c>
    </row>
    <row r="6" spans="1:7" ht="13.5" customHeight="1" x14ac:dyDescent="0.2">
      <c r="A6" s="166" t="s">
        <v>46</v>
      </c>
      <c r="B6" s="180">
        <v>1244</v>
      </c>
      <c r="C6" s="181">
        <v>6774.7</v>
      </c>
      <c r="D6" s="335">
        <v>21.141867432280613</v>
      </c>
      <c r="E6" s="336">
        <v>16913.98</v>
      </c>
      <c r="F6" s="180">
        <v>32044</v>
      </c>
      <c r="G6" s="173">
        <v>588.70647716750682</v>
      </c>
    </row>
    <row r="7" spans="1:7" ht="13.5" customHeight="1" x14ac:dyDescent="0.2">
      <c r="A7" s="160" t="s">
        <v>47</v>
      </c>
      <c r="B7" s="337">
        <v>80</v>
      </c>
      <c r="C7" s="338">
        <v>831.23</v>
      </c>
      <c r="D7" s="339">
        <v>23.688515246508977</v>
      </c>
      <c r="E7" s="298">
        <v>1567.99</v>
      </c>
      <c r="F7" s="337">
        <v>3509</v>
      </c>
      <c r="G7" s="175">
        <v>64.466702920383909</v>
      </c>
    </row>
    <row r="8" spans="1:7" ht="13.5" customHeight="1" x14ac:dyDescent="0.2">
      <c r="A8" s="160" t="s">
        <v>90</v>
      </c>
      <c r="B8" s="337">
        <v>11</v>
      </c>
      <c r="C8" s="338">
        <v>76.16</v>
      </c>
      <c r="D8" s="339">
        <v>18.666666666666664</v>
      </c>
      <c r="E8" s="298">
        <v>188.29</v>
      </c>
      <c r="F8" s="337">
        <v>408</v>
      </c>
      <c r="G8" s="175">
        <v>7.4957009950175637</v>
      </c>
    </row>
    <row r="9" spans="1:7" ht="13.5" customHeight="1" x14ac:dyDescent="0.2">
      <c r="A9" s="160" t="s">
        <v>48</v>
      </c>
      <c r="B9" s="337">
        <v>23</v>
      </c>
      <c r="C9" s="338">
        <v>127.07</v>
      </c>
      <c r="D9" s="339">
        <v>13.5758547008547</v>
      </c>
      <c r="E9" s="298">
        <v>295.18</v>
      </c>
      <c r="F9" s="337">
        <v>936</v>
      </c>
      <c r="G9" s="175">
        <v>17.196019929746175</v>
      </c>
    </row>
    <row r="10" spans="1:7" ht="13.5" customHeight="1" x14ac:dyDescent="0.2">
      <c r="A10" s="160" t="s">
        <v>49</v>
      </c>
      <c r="B10" s="337">
        <v>48</v>
      </c>
      <c r="C10" s="338">
        <v>374.23</v>
      </c>
      <c r="D10" s="339">
        <v>21.88479532163743</v>
      </c>
      <c r="E10" s="298">
        <v>794.75</v>
      </c>
      <c r="F10" s="337">
        <v>1710</v>
      </c>
      <c r="G10" s="175">
        <v>31.415805640882436</v>
      </c>
    </row>
    <row r="11" spans="1:7" ht="13.5" customHeight="1" x14ac:dyDescent="0.2">
      <c r="A11" s="160" t="s">
        <v>51</v>
      </c>
      <c r="B11" s="337">
        <v>44</v>
      </c>
      <c r="C11" s="338">
        <v>314.36</v>
      </c>
      <c r="D11" s="339">
        <v>9.5058965830057467</v>
      </c>
      <c r="E11" s="298">
        <v>1033.71</v>
      </c>
      <c r="F11" s="337">
        <v>3307</v>
      </c>
      <c r="G11" s="175">
        <v>60.755596055203632</v>
      </c>
    </row>
    <row r="12" spans="1:7" ht="13.5" customHeight="1" x14ac:dyDescent="0.2">
      <c r="A12" s="160" t="s">
        <v>52</v>
      </c>
      <c r="B12" s="337">
        <v>52</v>
      </c>
      <c r="C12" s="338">
        <v>402.71</v>
      </c>
      <c r="D12" s="339">
        <v>25.881105398457581</v>
      </c>
      <c r="E12" s="298">
        <v>873.19</v>
      </c>
      <c r="F12" s="337">
        <v>1556</v>
      </c>
      <c r="G12" s="175" t="s">
        <v>611</v>
      </c>
    </row>
    <row r="13" spans="1:7" ht="13.5" customHeight="1" x14ac:dyDescent="0.2">
      <c r="A13" s="160" t="s">
        <v>54</v>
      </c>
      <c r="B13" s="337">
        <v>61</v>
      </c>
      <c r="C13" s="338">
        <v>490.64</v>
      </c>
      <c r="D13" s="339">
        <v>19.485305798252579</v>
      </c>
      <c r="E13" s="298">
        <v>1404.39</v>
      </c>
      <c r="F13" s="337">
        <v>2518</v>
      </c>
      <c r="G13" s="175" t="s">
        <v>838</v>
      </c>
    </row>
    <row r="14" spans="1:7" ht="13.5" customHeight="1" x14ac:dyDescent="0.2">
      <c r="A14" s="160" t="s">
        <v>55</v>
      </c>
      <c r="B14" s="337">
        <v>68</v>
      </c>
      <c r="C14" s="338">
        <v>571.01</v>
      </c>
      <c r="D14" s="339">
        <v>23.164705882352941</v>
      </c>
      <c r="E14" s="298">
        <v>1324.21</v>
      </c>
      <c r="F14" s="337">
        <v>2465</v>
      </c>
      <c r="G14" s="175">
        <v>45.286526844897779</v>
      </c>
    </row>
    <row r="15" spans="1:7" ht="13.5" customHeight="1" x14ac:dyDescent="0.2">
      <c r="A15" s="160" t="s">
        <v>56</v>
      </c>
      <c r="B15" s="337">
        <v>29</v>
      </c>
      <c r="C15" s="338">
        <v>223.52</v>
      </c>
      <c r="D15" s="339">
        <v>27.595061728395066</v>
      </c>
      <c r="E15" s="298">
        <v>354.42</v>
      </c>
      <c r="F15" s="337">
        <v>810</v>
      </c>
      <c r="G15" s="175">
        <v>14.881171093049575</v>
      </c>
    </row>
    <row r="16" spans="1:7" ht="13.5" customHeight="1" x14ac:dyDescent="0.2">
      <c r="A16" s="160" t="s">
        <v>57</v>
      </c>
      <c r="B16" s="337">
        <v>21</v>
      </c>
      <c r="C16" s="338">
        <v>142.99</v>
      </c>
      <c r="D16" s="339">
        <v>24.568728522336773</v>
      </c>
      <c r="E16" s="298">
        <v>288.60000000000002</v>
      </c>
      <c r="F16" s="337">
        <v>582</v>
      </c>
      <c r="G16" s="175">
        <v>10.692397007598583</v>
      </c>
    </row>
    <row r="17" spans="1:7" ht="13.5" customHeight="1" x14ac:dyDescent="0.2">
      <c r="A17" s="160" t="s">
        <v>58</v>
      </c>
      <c r="B17" s="337">
        <v>32</v>
      </c>
      <c r="C17" s="338">
        <v>239.46</v>
      </c>
      <c r="D17" s="339">
        <v>26.845291479820627</v>
      </c>
      <c r="E17" s="298">
        <v>466.03</v>
      </c>
      <c r="F17" s="337">
        <v>892</v>
      </c>
      <c r="G17" s="175">
        <v>16.38766001851879</v>
      </c>
    </row>
    <row r="18" spans="1:7" ht="13.5" customHeight="1" x14ac:dyDescent="0.2">
      <c r="A18" s="160" t="s">
        <v>59</v>
      </c>
      <c r="B18" s="337">
        <v>21</v>
      </c>
      <c r="C18" s="338">
        <v>136.93</v>
      </c>
      <c r="D18" s="339">
        <v>36.612299465240646</v>
      </c>
      <c r="E18" s="298">
        <v>226.27</v>
      </c>
      <c r="F18" s="337">
        <v>374</v>
      </c>
      <c r="G18" s="175">
        <v>6.8710592454327664</v>
      </c>
    </row>
    <row r="19" spans="1:7" ht="13.5" customHeight="1" x14ac:dyDescent="0.2">
      <c r="A19" s="160" t="s">
        <v>60</v>
      </c>
      <c r="B19" s="337">
        <v>19</v>
      </c>
      <c r="C19" s="338">
        <v>117.95</v>
      </c>
      <c r="D19" s="339">
        <v>53.130630630630627</v>
      </c>
      <c r="E19" s="298">
        <v>140.72</v>
      </c>
      <c r="F19" s="337">
        <v>222</v>
      </c>
      <c r="G19" s="175">
        <v>4.0785431884654395</v>
      </c>
    </row>
    <row r="20" spans="1:7" ht="13.5" customHeight="1" x14ac:dyDescent="0.2">
      <c r="A20" s="160" t="s">
        <v>61</v>
      </c>
      <c r="B20" s="337">
        <v>12</v>
      </c>
      <c r="C20" s="338">
        <v>52.12</v>
      </c>
      <c r="D20" s="339">
        <v>21.537190082644628</v>
      </c>
      <c r="E20" s="298">
        <v>102.08</v>
      </c>
      <c r="F20" s="337">
        <v>242</v>
      </c>
      <c r="G20" s="175">
        <v>4.4459795117506129</v>
      </c>
    </row>
    <row r="21" spans="1:7" ht="13.5" customHeight="1" x14ac:dyDescent="0.2">
      <c r="A21" s="160" t="s">
        <v>62</v>
      </c>
      <c r="B21" s="337">
        <v>24</v>
      </c>
      <c r="C21" s="338">
        <v>137.32</v>
      </c>
      <c r="D21" s="339">
        <v>21.523510971786834</v>
      </c>
      <c r="E21" s="298">
        <v>356.3</v>
      </c>
      <c r="F21" s="337">
        <v>638</v>
      </c>
      <c r="G21" s="175">
        <v>11.721218712797073</v>
      </c>
    </row>
    <row r="22" spans="1:7" ht="13.5" customHeight="1" x14ac:dyDescent="0.2">
      <c r="A22" s="160" t="s">
        <v>96</v>
      </c>
      <c r="B22" s="337">
        <v>71</v>
      </c>
      <c r="C22" s="338">
        <v>745.91</v>
      </c>
      <c r="D22" s="339">
        <v>148.58764940239044</v>
      </c>
      <c r="E22" s="298">
        <v>1680.66</v>
      </c>
      <c r="F22" s="337">
        <v>502</v>
      </c>
      <c r="G22" s="175">
        <v>9.2226517144578857</v>
      </c>
    </row>
    <row r="23" spans="1:7" ht="13.5" customHeight="1" x14ac:dyDescent="0.2">
      <c r="A23" s="160" t="s">
        <v>64</v>
      </c>
      <c r="B23" s="337">
        <v>28</v>
      </c>
      <c r="C23" s="338">
        <v>119.4</v>
      </c>
      <c r="D23" s="339">
        <v>14.525547445255475</v>
      </c>
      <c r="E23" s="298">
        <v>283.89999999999998</v>
      </c>
      <c r="F23" s="337">
        <v>822</v>
      </c>
      <c r="G23" s="175">
        <v>15.10163288702068</v>
      </c>
    </row>
    <row r="24" spans="1:7" ht="13.5" customHeight="1" x14ac:dyDescent="0.2">
      <c r="A24" s="160" t="s">
        <v>65</v>
      </c>
      <c r="B24" s="337">
        <v>8</v>
      </c>
      <c r="C24" s="338">
        <v>56.6</v>
      </c>
      <c r="D24" s="339">
        <v>62.197802197802197</v>
      </c>
      <c r="E24" s="298">
        <v>113.07</v>
      </c>
      <c r="F24" s="337">
        <v>91</v>
      </c>
      <c r="G24" s="175">
        <v>1.6718352709475448</v>
      </c>
    </row>
    <row r="25" spans="1:7" ht="13.5" customHeight="1" x14ac:dyDescent="0.2">
      <c r="A25" s="160" t="s">
        <v>99</v>
      </c>
      <c r="B25" s="337">
        <v>9</v>
      </c>
      <c r="C25" s="338">
        <v>84.36</v>
      </c>
      <c r="D25" s="339">
        <v>31.014705882352938</v>
      </c>
      <c r="E25" s="298">
        <v>172.92</v>
      </c>
      <c r="F25" s="337">
        <v>272</v>
      </c>
      <c r="G25" s="175">
        <v>4.9971339966783752</v>
      </c>
    </row>
    <row r="26" spans="1:7" ht="13.5" customHeight="1" x14ac:dyDescent="0.2">
      <c r="A26" s="160" t="s">
        <v>66</v>
      </c>
      <c r="B26" s="337">
        <v>9</v>
      </c>
      <c r="C26" s="338">
        <v>35.130000000000003</v>
      </c>
      <c r="D26" s="339">
        <v>40.379310344827587</v>
      </c>
      <c r="E26" s="298">
        <v>37.4</v>
      </c>
      <c r="F26" s="337">
        <v>87</v>
      </c>
      <c r="G26" s="175">
        <v>1.5983480062905098</v>
      </c>
    </row>
    <row r="27" spans="1:7" ht="13.5" customHeight="1" x14ac:dyDescent="0.2">
      <c r="A27" s="160" t="s">
        <v>100</v>
      </c>
      <c r="B27" s="337">
        <v>1</v>
      </c>
      <c r="C27" s="338">
        <v>4</v>
      </c>
      <c r="D27" s="339">
        <v>13.333333333333334</v>
      </c>
      <c r="E27" s="298">
        <v>11</v>
      </c>
      <c r="F27" s="337">
        <v>30</v>
      </c>
      <c r="G27" s="175">
        <v>0.55115448492776198</v>
      </c>
    </row>
    <row r="28" spans="1:7" ht="13.5" customHeight="1" x14ac:dyDescent="0.2">
      <c r="A28" s="160" t="s">
        <v>101</v>
      </c>
      <c r="B28" s="337">
        <v>9</v>
      </c>
      <c r="C28" s="338">
        <v>49.4</v>
      </c>
      <c r="D28" s="339">
        <v>14.879518072289155</v>
      </c>
      <c r="E28" s="298">
        <v>144.30000000000001</v>
      </c>
      <c r="F28" s="337">
        <v>332</v>
      </c>
      <c r="G28" s="175">
        <v>6.0994429665338998</v>
      </c>
    </row>
    <row r="29" spans="1:7" ht="13.5" customHeight="1" x14ac:dyDescent="0.2">
      <c r="A29" s="160" t="s">
        <v>68</v>
      </c>
      <c r="B29" s="337">
        <v>1</v>
      </c>
      <c r="C29" s="338">
        <v>3</v>
      </c>
      <c r="D29" s="339">
        <v>30</v>
      </c>
      <c r="E29" s="298" t="s">
        <v>50</v>
      </c>
      <c r="F29" s="337">
        <v>10</v>
      </c>
      <c r="G29" s="175">
        <v>0.18371816164258734</v>
      </c>
    </row>
    <row r="30" spans="1:7" ht="13.5" customHeight="1" x14ac:dyDescent="0.2">
      <c r="A30" s="160" t="s">
        <v>102</v>
      </c>
      <c r="B30" s="337">
        <v>1</v>
      </c>
      <c r="C30" s="338">
        <v>10.119999999999999</v>
      </c>
      <c r="D30" s="339">
        <v>9.1999999999999993</v>
      </c>
      <c r="E30" s="298">
        <v>27</v>
      </c>
      <c r="F30" s="337">
        <v>110</v>
      </c>
      <c r="G30" s="175">
        <v>2.0208997780684608</v>
      </c>
    </row>
    <row r="31" spans="1:7" ht="13.5" customHeight="1" x14ac:dyDescent="0.2">
      <c r="A31" s="160" t="s">
        <v>69</v>
      </c>
      <c r="B31" s="337">
        <v>1</v>
      </c>
      <c r="C31" s="338">
        <v>2.6</v>
      </c>
      <c r="D31" s="339">
        <v>26</v>
      </c>
      <c r="E31" s="298">
        <v>3.88</v>
      </c>
      <c r="F31" s="337">
        <v>10</v>
      </c>
      <c r="G31" s="175">
        <v>0.18371816164258734</v>
      </c>
    </row>
    <row r="32" spans="1:7" ht="13.5" customHeight="1" x14ac:dyDescent="0.2">
      <c r="A32" s="160" t="s">
        <v>103</v>
      </c>
      <c r="B32" s="337">
        <v>4</v>
      </c>
      <c r="C32" s="338">
        <v>4.8</v>
      </c>
      <c r="D32" s="339">
        <v>14.545454545454545</v>
      </c>
      <c r="E32" s="298">
        <v>16</v>
      </c>
      <c r="F32" s="337">
        <v>33</v>
      </c>
      <c r="G32" s="175">
        <v>0.60626993342053825</v>
      </c>
    </row>
    <row r="33" spans="1:8" ht="13.5" customHeight="1" x14ac:dyDescent="0.2">
      <c r="A33" s="160" t="s">
        <v>70</v>
      </c>
      <c r="B33" s="337">
        <v>3</v>
      </c>
      <c r="C33" s="338">
        <v>12.5</v>
      </c>
      <c r="D33" s="339">
        <v>22.727272727272727</v>
      </c>
      <c r="E33" s="298">
        <v>16.5</v>
      </c>
      <c r="F33" s="337">
        <v>55</v>
      </c>
      <c r="G33" s="175">
        <v>1.0104498890342304</v>
      </c>
    </row>
    <row r="34" spans="1:8" ht="13.5" customHeight="1" x14ac:dyDescent="0.2">
      <c r="A34" s="160" t="s">
        <v>71</v>
      </c>
      <c r="B34" s="337">
        <v>12</v>
      </c>
      <c r="C34" s="338">
        <v>70.14</v>
      </c>
      <c r="D34" s="339">
        <v>24.020547945205482</v>
      </c>
      <c r="E34" s="298">
        <v>137</v>
      </c>
      <c r="F34" s="337">
        <v>292</v>
      </c>
      <c r="G34" s="175">
        <v>5.3645703199635504</v>
      </c>
    </row>
    <row r="35" spans="1:8" ht="13.5" customHeight="1" x14ac:dyDescent="0.2">
      <c r="A35" s="160" t="s">
        <v>104</v>
      </c>
      <c r="B35" s="337">
        <v>2</v>
      </c>
      <c r="C35" s="338">
        <v>10.7</v>
      </c>
      <c r="D35" s="339">
        <v>10.594059405940595</v>
      </c>
      <c r="E35" s="298">
        <v>30</v>
      </c>
      <c r="F35" s="337">
        <v>101</v>
      </c>
      <c r="G35" s="175">
        <v>1.8555534325901322</v>
      </c>
    </row>
    <row r="36" spans="1:8" ht="13.5" customHeight="1" x14ac:dyDescent="0.2">
      <c r="A36" s="160" t="s">
        <v>105</v>
      </c>
      <c r="B36" s="337">
        <v>55</v>
      </c>
      <c r="C36" s="338">
        <v>157.09</v>
      </c>
      <c r="D36" s="339">
        <v>14.613023255813953</v>
      </c>
      <c r="E36" s="298">
        <v>709.99</v>
      </c>
      <c r="F36" s="337">
        <v>1075</v>
      </c>
      <c r="G36" s="175" t="s">
        <v>612</v>
      </c>
    </row>
    <row r="37" spans="1:8" ht="13.5" customHeight="1" x14ac:dyDescent="0.2">
      <c r="A37" s="160" t="s">
        <v>107</v>
      </c>
      <c r="B37" s="337">
        <v>3</v>
      </c>
      <c r="C37" s="338">
        <v>16.8</v>
      </c>
      <c r="D37" s="339">
        <v>67.2</v>
      </c>
      <c r="E37" s="298">
        <v>31</v>
      </c>
      <c r="F37" s="337">
        <v>25</v>
      </c>
      <c r="G37" s="175">
        <v>0.4592954041064683</v>
      </c>
    </row>
    <row r="38" spans="1:8" ht="13.5" customHeight="1" x14ac:dyDescent="0.2">
      <c r="A38" s="160" t="s">
        <v>72</v>
      </c>
      <c r="B38" s="337">
        <v>22</v>
      </c>
      <c r="C38" s="338">
        <v>109.08</v>
      </c>
      <c r="D38" s="339">
        <v>13.686323713927226</v>
      </c>
      <c r="E38" s="298">
        <v>269.7</v>
      </c>
      <c r="F38" s="337">
        <v>797</v>
      </c>
      <c r="G38" s="175" t="s">
        <v>613</v>
      </c>
      <c r="H38" s="89"/>
    </row>
    <row r="39" spans="1:8" ht="13.5" customHeight="1" x14ac:dyDescent="0.2">
      <c r="A39" s="160" t="s">
        <v>73</v>
      </c>
      <c r="B39" s="337">
        <v>1</v>
      </c>
      <c r="C39" s="338">
        <v>2.2999999999999998</v>
      </c>
      <c r="D39" s="339">
        <v>12.777777777777777</v>
      </c>
      <c r="E39" s="298">
        <v>12.75</v>
      </c>
      <c r="F39" s="337">
        <v>18</v>
      </c>
      <c r="G39" s="175">
        <v>0.33069269095665721</v>
      </c>
    </row>
    <row r="40" spans="1:8" ht="13.5" customHeight="1" x14ac:dyDescent="0.2">
      <c r="A40" s="160" t="s">
        <v>109</v>
      </c>
      <c r="B40" s="337">
        <v>1</v>
      </c>
      <c r="C40" s="338">
        <v>4.2</v>
      </c>
      <c r="D40" s="339">
        <v>9.3333333333333339</v>
      </c>
      <c r="E40" s="298">
        <v>14</v>
      </c>
      <c r="F40" s="337">
        <v>45</v>
      </c>
      <c r="G40" s="175">
        <v>0.82673172739164313</v>
      </c>
    </row>
    <row r="41" spans="1:8" ht="13.5" customHeight="1" x14ac:dyDescent="0.2">
      <c r="A41" s="160" t="s">
        <v>111</v>
      </c>
      <c r="B41" s="337">
        <v>9</v>
      </c>
      <c r="C41" s="338">
        <v>59.85</v>
      </c>
      <c r="D41" s="339">
        <v>35.625</v>
      </c>
      <c r="E41" s="298">
        <v>95.08</v>
      </c>
      <c r="F41" s="337">
        <v>168</v>
      </c>
      <c r="G41" s="175">
        <v>3.086465115595467</v>
      </c>
    </row>
    <row r="42" spans="1:8" ht="13.5" customHeight="1" x14ac:dyDescent="0.2">
      <c r="A42" s="160" t="s">
        <v>112</v>
      </c>
      <c r="B42" s="337">
        <v>4</v>
      </c>
      <c r="C42" s="338">
        <v>44.9</v>
      </c>
      <c r="D42" s="339">
        <v>40.089285714285708</v>
      </c>
      <c r="E42" s="298">
        <v>64.5</v>
      </c>
      <c r="F42" s="337">
        <v>112</v>
      </c>
      <c r="G42" s="175">
        <v>2.0576434103969783</v>
      </c>
    </row>
    <row r="43" spans="1:8" ht="13.5" customHeight="1" x14ac:dyDescent="0.2">
      <c r="A43" s="160" t="s">
        <v>74</v>
      </c>
      <c r="B43" s="337">
        <v>6</v>
      </c>
      <c r="C43" s="338">
        <v>33.700000000000003</v>
      </c>
      <c r="D43" s="339">
        <v>35.851063829787236</v>
      </c>
      <c r="E43" s="298">
        <v>36.6</v>
      </c>
      <c r="F43" s="337">
        <v>94</v>
      </c>
      <c r="G43" s="175">
        <v>1.7269507194403211</v>
      </c>
    </row>
    <row r="44" spans="1:8" ht="13.5" customHeight="1" x14ac:dyDescent="0.2">
      <c r="A44" s="160" t="s">
        <v>75</v>
      </c>
      <c r="B44" s="337">
        <v>17</v>
      </c>
      <c r="C44" s="338">
        <v>34.75</v>
      </c>
      <c r="D44" s="339">
        <v>5.3297546012269938</v>
      </c>
      <c r="E44" s="298">
        <v>136.80000000000001</v>
      </c>
      <c r="F44" s="337">
        <v>652</v>
      </c>
      <c r="G44" s="175">
        <v>11.978424139096695</v>
      </c>
    </row>
    <row r="45" spans="1:8" ht="13.5" customHeight="1" x14ac:dyDescent="0.2">
      <c r="A45" s="160" t="s">
        <v>113</v>
      </c>
      <c r="B45" s="337">
        <v>9</v>
      </c>
      <c r="C45" s="338">
        <v>15.8</v>
      </c>
      <c r="D45" s="339">
        <v>5.7039711191335742</v>
      </c>
      <c r="E45" s="298">
        <v>62.6</v>
      </c>
      <c r="F45" s="337">
        <v>277</v>
      </c>
      <c r="G45" s="175" t="s">
        <v>614</v>
      </c>
      <c r="H45" s="89"/>
    </row>
    <row r="46" spans="1:8" ht="13.5" customHeight="1" x14ac:dyDescent="0.2">
      <c r="A46" s="160" t="s">
        <v>368</v>
      </c>
      <c r="B46" s="337">
        <v>3</v>
      </c>
      <c r="C46" s="338">
        <v>1.7</v>
      </c>
      <c r="D46" s="339">
        <v>7.083333333333333</v>
      </c>
      <c r="E46" s="298">
        <v>16</v>
      </c>
      <c r="F46" s="337">
        <v>24</v>
      </c>
      <c r="G46" s="175">
        <v>0.44092358794220965</v>
      </c>
    </row>
    <row r="47" spans="1:8" ht="13.5" customHeight="1" x14ac:dyDescent="0.2">
      <c r="A47" s="160" t="s">
        <v>369</v>
      </c>
      <c r="B47" s="337">
        <v>2</v>
      </c>
      <c r="C47" s="338">
        <v>3.4</v>
      </c>
      <c r="D47" s="339">
        <v>37.777777777777779</v>
      </c>
      <c r="E47" s="298">
        <v>13</v>
      </c>
      <c r="F47" s="337">
        <v>9</v>
      </c>
      <c r="G47" s="175" t="s">
        <v>615</v>
      </c>
      <c r="H47" s="89"/>
    </row>
    <row r="48" spans="1:8" ht="13.5" customHeight="1" x14ac:dyDescent="0.2">
      <c r="A48" s="160" t="s">
        <v>76</v>
      </c>
      <c r="B48" s="337">
        <v>2</v>
      </c>
      <c r="C48" s="338">
        <v>12.15</v>
      </c>
      <c r="D48" s="339">
        <v>30.375000000000004</v>
      </c>
      <c r="E48" s="298">
        <v>29.23</v>
      </c>
      <c r="F48" s="337">
        <v>40</v>
      </c>
      <c r="G48" s="175" t="s">
        <v>616</v>
      </c>
    </row>
    <row r="49" spans="1:7" ht="13.5" customHeight="1" x14ac:dyDescent="0.2">
      <c r="A49" s="160" t="s">
        <v>77</v>
      </c>
      <c r="B49" s="337">
        <v>4</v>
      </c>
      <c r="C49" s="338">
        <v>18.45</v>
      </c>
      <c r="D49" s="339">
        <v>10.852941176470587</v>
      </c>
      <c r="E49" s="298">
        <v>55</v>
      </c>
      <c r="F49" s="337">
        <v>170</v>
      </c>
      <c r="G49" s="175" t="s">
        <v>617</v>
      </c>
    </row>
    <row r="50" spans="1:7" ht="13.5" customHeight="1" x14ac:dyDescent="0.2">
      <c r="A50" s="160" t="s">
        <v>115</v>
      </c>
      <c r="B50" s="337">
        <v>4</v>
      </c>
      <c r="C50" s="338">
        <v>18.72</v>
      </c>
      <c r="D50" s="339">
        <v>21.033707865168537</v>
      </c>
      <c r="E50" s="298">
        <v>28.7</v>
      </c>
      <c r="F50" s="337">
        <v>89</v>
      </c>
      <c r="G50" s="175">
        <v>1.6350916386190273</v>
      </c>
    </row>
    <row r="51" spans="1:7" ht="13.5" customHeight="1" x14ac:dyDescent="0.2">
      <c r="A51" s="160" t="s">
        <v>78</v>
      </c>
      <c r="B51" s="337">
        <v>4</v>
      </c>
      <c r="C51" s="338">
        <v>40.4</v>
      </c>
      <c r="D51" s="339">
        <v>30.375939849624061</v>
      </c>
      <c r="E51" s="298">
        <v>64.760000000000005</v>
      </c>
      <c r="F51" s="337">
        <v>133</v>
      </c>
      <c r="G51" s="175" t="s">
        <v>618</v>
      </c>
    </row>
    <row r="52" spans="1:7" ht="13.5" customHeight="1" x14ac:dyDescent="0.2">
      <c r="A52" s="160" t="s">
        <v>116</v>
      </c>
      <c r="B52" s="337">
        <v>2</v>
      </c>
      <c r="C52" s="338">
        <v>9.6</v>
      </c>
      <c r="D52" s="339">
        <v>24.615384615384613</v>
      </c>
      <c r="E52" s="298">
        <v>20.29</v>
      </c>
      <c r="F52" s="337">
        <v>39</v>
      </c>
      <c r="G52" s="175" t="s">
        <v>619</v>
      </c>
    </row>
    <row r="53" spans="1:7" ht="13.5" customHeight="1" x14ac:dyDescent="0.2">
      <c r="A53" s="160" t="s">
        <v>79</v>
      </c>
      <c r="B53" s="337">
        <v>1</v>
      </c>
      <c r="C53" s="338">
        <v>5.9</v>
      </c>
      <c r="D53" s="339">
        <v>29.500000000000004</v>
      </c>
      <c r="E53" s="298">
        <v>10.5</v>
      </c>
      <c r="F53" s="337">
        <v>20</v>
      </c>
      <c r="G53" s="175" t="s">
        <v>620</v>
      </c>
    </row>
    <row r="54" spans="1:7" ht="13.5" customHeight="1" x14ac:dyDescent="0.2">
      <c r="A54" s="160" t="s">
        <v>80</v>
      </c>
      <c r="B54" s="337">
        <v>2</v>
      </c>
      <c r="C54" s="338">
        <v>12.15</v>
      </c>
      <c r="D54" s="339">
        <v>48.6</v>
      </c>
      <c r="E54" s="298">
        <v>24.18</v>
      </c>
      <c r="F54" s="337">
        <v>25</v>
      </c>
      <c r="G54" s="175" t="s">
        <v>621</v>
      </c>
    </row>
    <row r="55" spans="1:7" ht="13.5" customHeight="1" x14ac:dyDescent="0.2">
      <c r="A55" s="160" t="s">
        <v>118</v>
      </c>
      <c r="B55" s="337">
        <v>1</v>
      </c>
      <c r="C55" s="338">
        <v>3.13</v>
      </c>
      <c r="D55" s="339">
        <v>17.388888888888886</v>
      </c>
      <c r="E55" s="298">
        <v>5.43</v>
      </c>
      <c r="F55" s="337">
        <v>18</v>
      </c>
      <c r="G55" s="175" t="s">
        <v>622</v>
      </c>
    </row>
    <row r="56" spans="1:7" x14ac:dyDescent="0.2">
      <c r="A56" s="160" t="s">
        <v>124</v>
      </c>
      <c r="B56" s="337">
        <v>1</v>
      </c>
      <c r="C56" s="338">
        <v>2.7</v>
      </c>
      <c r="D56" s="339">
        <v>10.8</v>
      </c>
      <c r="E56" s="298">
        <v>11</v>
      </c>
      <c r="F56" s="337">
        <v>25</v>
      </c>
      <c r="G56" s="175" t="s">
        <v>621</v>
      </c>
    </row>
    <row r="57" spans="1:7" ht="13.5" customHeight="1" x14ac:dyDescent="0.2">
      <c r="A57" s="160" t="s">
        <v>126</v>
      </c>
      <c r="B57" s="337">
        <v>1</v>
      </c>
      <c r="C57" s="338">
        <v>8.5</v>
      </c>
      <c r="D57" s="339">
        <v>77.272727272727266</v>
      </c>
      <c r="E57" s="298">
        <v>13</v>
      </c>
      <c r="F57" s="337">
        <v>11</v>
      </c>
      <c r="G57" s="175" t="s">
        <v>623</v>
      </c>
    </row>
    <row r="58" spans="1:7" ht="13.5" customHeight="1" x14ac:dyDescent="0.2">
      <c r="A58" s="160" t="s">
        <v>127</v>
      </c>
      <c r="B58" s="337">
        <v>12</v>
      </c>
      <c r="C58" s="338">
        <v>15.28</v>
      </c>
      <c r="D58" s="339">
        <v>4.9771986970684035</v>
      </c>
      <c r="E58" s="298">
        <v>54.5</v>
      </c>
      <c r="F58" s="337">
        <v>307</v>
      </c>
      <c r="G58" s="175" t="s">
        <v>624</v>
      </c>
    </row>
    <row r="59" spans="1:7" ht="13.5" customHeight="1" x14ac:dyDescent="0.2">
      <c r="A59" s="160" t="s">
        <v>625</v>
      </c>
      <c r="B59" s="337">
        <v>1</v>
      </c>
      <c r="C59" s="298" t="s">
        <v>50</v>
      </c>
      <c r="D59" s="298" t="s">
        <v>50</v>
      </c>
      <c r="E59" s="298" t="s">
        <v>50</v>
      </c>
      <c r="F59" s="337">
        <v>3</v>
      </c>
      <c r="G59" s="175">
        <v>5.5115448492776206E-2</v>
      </c>
    </row>
    <row r="60" spans="1:7" ht="13.5" customHeight="1" x14ac:dyDescent="0.2">
      <c r="A60" s="160" t="s">
        <v>626</v>
      </c>
      <c r="B60" s="337">
        <v>1</v>
      </c>
      <c r="C60" s="298" t="s">
        <v>50</v>
      </c>
      <c r="D60" s="298" t="s">
        <v>50</v>
      </c>
      <c r="E60" s="298" t="s">
        <v>50</v>
      </c>
      <c r="F60" s="267" t="s">
        <v>5</v>
      </c>
      <c r="G60" s="267" t="s">
        <v>5</v>
      </c>
    </row>
    <row r="61" spans="1:7" ht="13.5" customHeight="1" x14ac:dyDescent="0.2">
      <c r="A61" s="160" t="s">
        <v>133</v>
      </c>
      <c r="B61" s="337">
        <v>2</v>
      </c>
      <c r="C61" s="338">
        <v>17.7</v>
      </c>
      <c r="D61" s="339">
        <v>34.03846153846154</v>
      </c>
      <c r="E61" s="298">
        <v>48.8</v>
      </c>
      <c r="F61" s="337">
        <v>52</v>
      </c>
      <c r="G61" s="175">
        <v>0.95533444054145422</v>
      </c>
    </row>
    <row r="62" spans="1:7" ht="13.5" customHeight="1" x14ac:dyDescent="0.2">
      <c r="A62" s="160" t="s">
        <v>627</v>
      </c>
      <c r="B62" s="337">
        <v>11</v>
      </c>
      <c r="C62" s="338">
        <v>14.75</v>
      </c>
      <c r="D62" s="339">
        <v>8.0601092896174862</v>
      </c>
      <c r="E62" s="298">
        <v>45.2</v>
      </c>
      <c r="F62" s="337">
        <v>183</v>
      </c>
      <c r="G62" s="175">
        <v>3.3620423580593486</v>
      </c>
    </row>
    <row r="63" spans="1:7" ht="13.5" customHeight="1" x14ac:dyDescent="0.2">
      <c r="A63" s="160" t="s">
        <v>374</v>
      </c>
      <c r="B63" s="337">
        <v>14</v>
      </c>
      <c r="C63" s="338">
        <v>6.25</v>
      </c>
      <c r="D63" s="339">
        <v>2.0903010033444818</v>
      </c>
      <c r="E63" s="298">
        <v>84.4</v>
      </c>
      <c r="F63" s="337">
        <v>299</v>
      </c>
      <c r="G63" s="175">
        <v>5.4931730331133615</v>
      </c>
    </row>
    <row r="64" spans="1:7" ht="13.5" customHeight="1" x14ac:dyDescent="0.2">
      <c r="A64" s="160" t="s">
        <v>375</v>
      </c>
      <c r="B64" s="337">
        <v>50</v>
      </c>
      <c r="C64" s="338">
        <v>47.78</v>
      </c>
      <c r="D64" s="339">
        <v>17.696296296296296</v>
      </c>
      <c r="E64" s="298">
        <v>330.96</v>
      </c>
      <c r="F64" s="337">
        <v>270</v>
      </c>
      <c r="G64" s="175">
        <v>4.9603903643498581</v>
      </c>
    </row>
    <row r="65" spans="1:7" ht="13.5" customHeight="1" x14ac:dyDescent="0.2">
      <c r="A65" s="160" t="s">
        <v>376</v>
      </c>
      <c r="B65" s="337">
        <v>4</v>
      </c>
      <c r="C65" s="338">
        <v>5.15</v>
      </c>
      <c r="D65" s="339">
        <v>27.105263157894736</v>
      </c>
      <c r="E65" s="298">
        <v>34</v>
      </c>
      <c r="F65" s="337">
        <v>19</v>
      </c>
      <c r="G65" s="175">
        <v>0.34906450712091591</v>
      </c>
    </row>
    <row r="66" spans="1:7" ht="13.5" customHeight="1" x14ac:dyDescent="0.2">
      <c r="A66" s="160" t="s">
        <v>377</v>
      </c>
      <c r="B66" s="337">
        <v>2</v>
      </c>
      <c r="C66" s="338">
        <v>0.1</v>
      </c>
      <c r="D66" s="339">
        <v>0.76923076923076927</v>
      </c>
      <c r="E66" s="298">
        <v>21</v>
      </c>
      <c r="F66" s="337">
        <v>13</v>
      </c>
      <c r="G66" s="175">
        <v>0.23883361013536356</v>
      </c>
    </row>
    <row r="67" spans="1:7" ht="13.5" customHeight="1" x14ac:dyDescent="0.2">
      <c r="A67" s="160" t="s">
        <v>378</v>
      </c>
      <c r="B67" s="337">
        <v>12</v>
      </c>
      <c r="C67" s="338">
        <v>6.65</v>
      </c>
      <c r="D67" s="339">
        <v>12.314814814814817</v>
      </c>
      <c r="E67" s="298">
        <v>65.5</v>
      </c>
      <c r="F67" s="337">
        <v>54</v>
      </c>
      <c r="G67" s="175" t="s">
        <v>628</v>
      </c>
    </row>
    <row r="68" spans="1:7" ht="13.5" customHeight="1" x14ac:dyDescent="0.2">
      <c r="A68" s="160" t="s">
        <v>629</v>
      </c>
      <c r="B68" s="337">
        <v>3</v>
      </c>
      <c r="C68" s="338">
        <v>1.1000000000000001</v>
      </c>
      <c r="D68" s="339">
        <v>9.1666666666666679</v>
      </c>
      <c r="E68" s="298">
        <v>17.399999999999999</v>
      </c>
      <c r="F68" s="337">
        <v>12</v>
      </c>
      <c r="G68" s="175">
        <v>0.22046179397110482</v>
      </c>
    </row>
    <row r="69" spans="1:7" ht="13.5" customHeight="1" x14ac:dyDescent="0.2">
      <c r="A69" s="160" t="s">
        <v>380</v>
      </c>
      <c r="B69" s="337">
        <v>31</v>
      </c>
      <c r="C69" s="338">
        <v>23.15</v>
      </c>
      <c r="D69" s="339">
        <v>15.96551724137931</v>
      </c>
      <c r="E69" s="298">
        <v>173.35</v>
      </c>
      <c r="F69" s="337">
        <v>145</v>
      </c>
      <c r="G69" s="175">
        <v>2.6639133438175167</v>
      </c>
    </row>
    <row r="70" spans="1:7" ht="13.5" customHeight="1" x14ac:dyDescent="0.2">
      <c r="A70" s="160" t="s">
        <v>381</v>
      </c>
      <c r="B70" s="337">
        <v>39</v>
      </c>
      <c r="C70" s="338">
        <v>29.6</v>
      </c>
      <c r="D70" s="339">
        <v>13.039647577092511</v>
      </c>
      <c r="E70" s="298">
        <v>256.33</v>
      </c>
      <c r="F70" s="337">
        <v>227</v>
      </c>
      <c r="G70" s="175">
        <v>4.1704022692867326</v>
      </c>
    </row>
    <row r="71" spans="1:7" x14ac:dyDescent="0.2">
      <c r="A71" s="160" t="s">
        <v>382</v>
      </c>
      <c r="B71" s="337">
        <v>17</v>
      </c>
      <c r="C71" s="338">
        <v>36.03</v>
      </c>
      <c r="D71" s="339">
        <v>19.475675675675678</v>
      </c>
      <c r="E71" s="298">
        <v>230.06</v>
      </c>
      <c r="F71" s="337">
        <v>185</v>
      </c>
      <c r="G71" s="175" t="s">
        <v>630</v>
      </c>
    </row>
    <row r="72" spans="1:7" ht="13.5" customHeight="1" x14ac:dyDescent="0.2">
      <c r="A72" s="160" t="s">
        <v>134</v>
      </c>
      <c r="B72" s="337">
        <v>55</v>
      </c>
      <c r="C72" s="338">
        <v>167.05</v>
      </c>
      <c r="D72" s="339">
        <v>7.7195009242144188</v>
      </c>
      <c r="E72" s="298">
        <v>598.84</v>
      </c>
      <c r="F72" s="337">
        <v>2164</v>
      </c>
      <c r="G72" s="175">
        <v>39.756610179455905</v>
      </c>
    </row>
    <row r="73" spans="1:7" ht="13.5" customHeight="1" x14ac:dyDescent="0.2">
      <c r="A73" s="160" t="s">
        <v>135</v>
      </c>
      <c r="B73" s="337">
        <v>2</v>
      </c>
      <c r="C73" s="338">
        <v>4.8499999999999996</v>
      </c>
      <c r="D73" s="339">
        <v>23.095238095238095</v>
      </c>
      <c r="E73" s="298">
        <v>6</v>
      </c>
      <c r="F73" s="337">
        <v>21</v>
      </c>
      <c r="G73" s="175">
        <v>0.38580813944943337</v>
      </c>
    </row>
    <row r="74" spans="1:7" ht="13.5" customHeight="1" x14ac:dyDescent="0.2">
      <c r="A74" s="160" t="s">
        <v>136</v>
      </c>
      <c r="B74" s="337">
        <v>4</v>
      </c>
      <c r="C74" s="338">
        <v>15.2</v>
      </c>
      <c r="D74" s="339">
        <v>32.340425531914889</v>
      </c>
      <c r="E74" s="298">
        <v>35</v>
      </c>
      <c r="F74" s="337">
        <v>47</v>
      </c>
      <c r="G74" s="175">
        <v>0.86347535972016054</v>
      </c>
    </row>
    <row r="75" spans="1:7" ht="13.5" customHeight="1" x14ac:dyDescent="0.2">
      <c r="A75" s="160" t="s">
        <v>137</v>
      </c>
      <c r="B75" s="337">
        <v>1</v>
      </c>
      <c r="C75" s="298" t="s">
        <v>50</v>
      </c>
      <c r="D75" s="298" t="s">
        <v>50</v>
      </c>
      <c r="E75" s="298" t="s">
        <v>50</v>
      </c>
      <c r="F75" s="337">
        <v>20</v>
      </c>
      <c r="G75" s="175">
        <v>0.36743632328517467</v>
      </c>
    </row>
    <row r="76" spans="1:7" ht="13.5" customHeight="1" x14ac:dyDescent="0.2">
      <c r="A76" s="160" t="s">
        <v>631</v>
      </c>
      <c r="B76" s="337">
        <v>1</v>
      </c>
      <c r="C76" s="338">
        <v>2.85</v>
      </c>
      <c r="D76" s="339">
        <v>11.875</v>
      </c>
      <c r="E76" s="298">
        <v>7</v>
      </c>
      <c r="F76" s="337">
        <v>24</v>
      </c>
      <c r="G76" s="175">
        <v>0.44092358794220965</v>
      </c>
    </row>
    <row r="77" spans="1:7" ht="13.5" customHeight="1" x14ac:dyDescent="0.2">
      <c r="A77" s="160" t="s">
        <v>140</v>
      </c>
      <c r="B77" s="337">
        <v>2</v>
      </c>
      <c r="C77" s="338">
        <v>15.5</v>
      </c>
      <c r="D77" s="339">
        <v>34.444444444444443</v>
      </c>
      <c r="E77" s="340">
        <v>23</v>
      </c>
      <c r="F77" s="337">
        <v>45</v>
      </c>
      <c r="G77" s="175" t="s">
        <v>632</v>
      </c>
    </row>
    <row r="78" spans="1:7" ht="13.5" customHeight="1" x14ac:dyDescent="0.2">
      <c r="A78" s="160" t="s">
        <v>144</v>
      </c>
      <c r="B78" s="337">
        <v>15</v>
      </c>
      <c r="C78" s="338">
        <v>63.55</v>
      </c>
      <c r="D78" s="339">
        <v>36.522988505747122</v>
      </c>
      <c r="E78" s="298">
        <v>237.5</v>
      </c>
      <c r="F78" s="337">
        <v>174</v>
      </c>
      <c r="G78" s="175">
        <v>3.1966960125810195</v>
      </c>
    </row>
    <row r="79" spans="1:7" ht="13.5" customHeight="1" x14ac:dyDescent="0.2">
      <c r="A79" s="160" t="s">
        <v>150</v>
      </c>
      <c r="B79" s="337">
        <v>6</v>
      </c>
      <c r="C79" s="338">
        <v>20.36</v>
      </c>
      <c r="D79" s="339">
        <v>28.676056338028168</v>
      </c>
      <c r="E79" s="298">
        <v>27.62</v>
      </c>
      <c r="F79" s="337">
        <v>71</v>
      </c>
      <c r="G79" s="175">
        <v>1.3043989476623701</v>
      </c>
    </row>
    <row r="80" spans="1:7" ht="13.5" customHeight="1" x14ac:dyDescent="0.2">
      <c r="A80" s="160" t="s">
        <v>152</v>
      </c>
      <c r="B80" s="337">
        <v>7</v>
      </c>
      <c r="C80" s="338">
        <v>14.1</v>
      </c>
      <c r="D80" s="339">
        <v>11.015625</v>
      </c>
      <c r="E80" s="298">
        <v>23.72</v>
      </c>
      <c r="F80" s="337">
        <v>128</v>
      </c>
      <c r="G80" s="175">
        <v>2.351592469025118</v>
      </c>
    </row>
    <row r="81" spans="1:7" ht="13.5" customHeight="1" x14ac:dyDescent="0.2">
      <c r="A81" s="160" t="s">
        <v>153</v>
      </c>
      <c r="B81" s="337">
        <v>1</v>
      </c>
      <c r="C81" s="298" t="s">
        <v>50</v>
      </c>
      <c r="D81" s="298" t="s">
        <v>50</v>
      </c>
      <c r="E81" s="298" t="s">
        <v>50</v>
      </c>
      <c r="F81" s="337">
        <v>8</v>
      </c>
      <c r="G81" s="175">
        <v>0.14697452931406987</v>
      </c>
    </row>
    <row r="82" spans="1:7" ht="13.5" customHeight="1" x14ac:dyDescent="0.2">
      <c r="A82" s="160" t="s">
        <v>154</v>
      </c>
      <c r="B82" s="337">
        <v>5</v>
      </c>
      <c r="C82" s="338">
        <v>59.3</v>
      </c>
      <c r="D82" s="339">
        <v>111.88679245283018</v>
      </c>
      <c r="E82" s="298">
        <v>152.05000000000001</v>
      </c>
      <c r="F82" s="337">
        <v>53</v>
      </c>
      <c r="G82" s="175" t="s">
        <v>633</v>
      </c>
    </row>
    <row r="83" spans="1:7" ht="13.5" customHeight="1" x14ac:dyDescent="0.2">
      <c r="A83" s="160" t="s">
        <v>155</v>
      </c>
      <c r="B83" s="337">
        <v>4</v>
      </c>
      <c r="C83" s="338">
        <v>33.25</v>
      </c>
      <c r="D83" s="339">
        <v>52.777777777777779</v>
      </c>
      <c r="E83" s="298">
        <v>64</v>
      </c>
      <c r="F83" s="337">
        <v>63</v>
      </c>
      <c r="G83" s="175" t="s">
        <v>634</v>
      </c>
    </row>
    <row r="84" spans="1:7" ht="13.5" customHeight="1" x14ac:dyDescent="0.2">
      <c r="A84" s="160" t="s">
        <v>156</v>
      </c>
      <c r="B84" s="337">
        <v>2</v>
      </c>
      <c r="C84" s="338">
        <v>13.75</v>
      </c>
      <c r="D84" s="339">
        <v>25.943396226415093</v>
      </c>
      <c r="E84" s="298">
        <v>35.799999999999997</v>
      </c>
      <c r="F84" s="337">
        <v>53</v>
      </c>
      <c r="G84" s="175" t="s">
        <v>633</v>
      </c>
    </row>
    <row r="85" spans="1:7" ht="13.5" customHeight="1" x14ac:dyDescent="0.2">
      <c r="A85" s="160" t="s">
        <v>386</v>
      </c>
      <c r="B85" s="337">
        <v>5</v>
      </c>
      <c r="C85" s="338">
        <v>20.28</v>
      </c>
      <c r="D85" s="339">
        <v>63.375</v>
      </c>
      <c r="E85" s="298">
        <v>63.3</v>
      </c>
      <c r="F85" s="337">
        <v>32</v>
      </c>
      <c r="G85" s="175" t="s">
        <v>635</v>
      </c>
    </row>
    <row r="86" spans="1:7" ht="13.5" customHeight="1" x14ac:dyDescent="0.2">
      <c r="A86" s="160" t="s">
        <v>189</v>
      </c>
      <c r="B86" s="337">
        <v>8</v>
      </c>
      <c r="C86" s="338">
        <v>9.9</v>
      </c>
      <c r="D86" s="339">
        <v>11.511627906976745</v>
      </c>
      <c r="E86" s="298">
        <v>34.299999999999997</v>
      </c>
      <c r="F86" s="337">
        <v>86</v>
      </c>
      <c r="G86" s="175">
        <v>1.5799761901262512</v>
      </c>
    </row>
    <row r="87" spans="1:7" ht="13.5" customHeight="1" x14ac:dyDescent="0.2">
      <c r="A87" s="160" t="s">
        <v>157</v>
      </c>
      <c r="B87" s="337">
        <v>1</v>
      </c>
      <c r="C87" s="338">
        <v>3.75</v>
      </c>
      <c r="D87" s="339">
        <v>25</v>
      </c>
      <c r="E87" s="298">
        <v>9</v>
      </c>
      <c r="F87" s="337">
        <v>15</v>
      </c>
      <c r="G87" s="175" t="s">
        <v>636</v>
      </c>
    </row>
    <row r="88" spans="1:7" ht="13.5" customHeight="1" x14ac:dyDescent="0.2">
      <c r="A88" s="160" t="s">
        <v>387</v>
      </c>
      <c r="B88" s="337">
        <v>2</v>
      </c>
      <c r="C88" s="298" t="s">
        <v>50</v>
      </c>
      <c r="D88" s="298" t="s">
        <v>50</v>
      </c>
      <c r="E88" s="298">
        <v>11</v>
      </c>
      <c r="F88" s="337">
        <v>6</v>
      </c>
      <c r="G88" s="175">
        <v>0.11023089698555241</v>
      </c>
    </row>
    <row r="89" spans="1:7" ht="13.5" customHeight="1" x14ac:dyDescent="0.2">
      <c r="A89" s="160" t="s">
        <v>388</v>
      </c>
      <c r="B89" s="337">
        <v>4</v>
      </c>
      <c r="C89" s="338">
        <v>2.9</v>
      </c>
      <c r="D89" s="339">
        <v>20.714285714285712</v>
      </c>
      <c r="E89" s="298">
        <v>20.5</v>
      </c>
      <c r="F89" s="337">
        <v>14</v>
      </c>
      <c r="G89" s="175">
        <v>0.25720542629962229</v>
      </c>
    </row>
    <row r="90" spans="1:7" ht="13.5" customHeight="1" x14ac:dyDescent="0.2">
      <c r="A90" s="160" t="s">
        <v>389</v>
      </c>
      <c r="B90" s="337">
        <v>1</v>
      </c>
      <c r="C90" s="338">
        <v>1</v>
      </c>
      <c r="D90" s="339">
        <v>33.333333333333329</v>
      </c>
      <c r="E90" s="298">
        <v>2</v>
      </c>
      <c r="F90" s="337">
        <v>3</v>
      </c>
      <c r="G90" s="175">
        <v>5.5115448492776206E-2</v>
      </c>
    </row>
    <row r="91" spans="1:7" ht="13.5" customHeight="1" x14ac:dyDescent="0.2">
      <c r="A91" s="160" t="s">
        <v>637</v>
      </c>
      <c r="B91" s="337">
        <v>8</v>
      </c>
      <c r="C91" s="338">
        <v>2.2999999999999998</v>
      </c>
      <c r="D91" s="339">
        <v>7.9310344827586201</v>
      </c>
      <c r="E91" s="298">
        <v>15.5</v>
      </c>
      <c r="F91" s="337">
        <v>29</v>
      </c>
      <c r="G91" s="175" t="s">
        <v>638</v>
      </c>
    </row>
    <row r="92" spans="1:7" ht="13.5" customHeight="1" x14ac:dyDescent="0.2">
      <c r="A92" s="160" t="s">
        <v>391</v>
      </c>
      <c r="B92" s="337">
        <v>5</v>
      </c>
      <c r="C92" s="338">
        <v>3.7</v>
      </c>
      <c r="D92" s="339">
        <v>24.666666666666668</v>
      </c>
      <c r="E92" s="298">
        <v>18.899999999999999</v>
      </c>
      <c r="F92" s="337">
        <v>15</v>
      </c>
      <c r="G92" s="175">
        <v>0.27557724246388099</v>
      </c>
    </row>
    <row r="93" spans="1:7" ht="13.5" customHeight="1" x14ac:dyDescent="0.2">
      <c r="A93" s="160" t="s">
        <v>392</v>
      </c>
      <c r="B93" s="337">
        <v>1</v>
      </c>
      <c r="C93" s="298" t="s">
        <v>50</v>
      </c>
      <c r="D93" s="298" t="s">
        <v>50</v>
      </c>
      <c r="E93" s="298" t="s">
        <v>50</v>
      </c>
      <c r="F93" s="337">
        <v>1</v>
      </c>
      <c r="G93" s="175">
        <v>1.8371816164258734E-2</v>
      </c>
    </row>
    <row r="94" spans="1:7" ht="13.5" customHeight="1" x14ac:dyDescent="0.2">
      <c r="A94" s="160" t="s">
        <v>393</v>
      </c>
      <c r="B94" s="337">
        <v>11</v>
      </c>
      <c r="C94" s="338">
        <v>4.9000000000000004</v>
      </c>
      <c r="D94" s="339">
        <v>10.425531914893618</v>
      </c>
      <c r="E94" s="298">
        <v>63.9</v>
      </c>
      <c r="F94" s="337">
        <v>47</v>
      </c>
      <c r="G94" s="175">
        <v>0.86347535972016054</v>
      </c>
    </row>
    <row r="95" spans="1:7" ht="13.5" customHeight="1" x14ac:dyDescent="0.2">
      <c r="A95" s="160" t="s">
        <v>639</v>
      </c>
      <c r="B95" s="337">
        <v>12</v>
      </c>
      <c r="C95" s="338">
        <v>27.5</v>
      </c>
      <c r="D95" s="339">
        <v>13.221153846153847</v>
      </c>
      <c r="E95" s="298">
        <v>92.03</v>
      </c>
      <c r="F95" s="337">
        <v>208</v>
      </c>
      <c r="G95" s="175">
        <v>3.8213377621658169</v>
      </c>
    </row>
    <row r="96" spans="1:7" ht="13.5" customHeight="1" x14ac:dyDescent="0.2">
      <c r="A96" s="160" t="s">
        <v>395</v>
      </c>
      <c r="B96" s="337">
        <v>1</v>
      </c>
      <c r="C96" s="338">
        <v>1</v>
      </c>
      <c r="D96" s="339">
        <v>25</v>
      </c>
      <c r="E96" s="298">
        <v>4</v>
      </c>
      <c r="F96" s="337">
        <v>4</v>
      </c>
      <c r="G96" s="175">
        <v>7.3487264657034937E-2</v>
      </c>
    </row>
    <row r="97" spans="1:7" ht="13.5" customHeight="1" x14ac:dyDescent="0.2">
      <c r="A97" s="160" t="s">
        <v>396</v>
      </c>
      <c r="B97" s="337">
        <v>1</v>
      </c>
      <c r="C97" s="338">
        <v>1</v>
      </c>
      <c r="D97" s="339">
        <v>25</v>
      </c>
      <c r="E97" s="298">
        <v>10</v>
      </c>
      <c r="F97" s="337">
        <v>4</v>
      </c>
      <c r="G97" s="175">
        <v>7.3487264657034937E-2</v>
      </c>
    </row>
    <row r="98" spans="1:7" ht="13.5" customHeight="1" x14ac:dyDescent="0.2">
      <c r="A98" s="160" t="s">
        <v>397</v>
      </c>
      <c r="B98" s="337">
        <v>2</v>
      </c>
      <c r="C98" s="338">
        <v>3.12</v>
      </c>
      <c r="D98" s="339">
        <v>9.1764705882352935</v>
      </c>
      <c r="E98" s="298">
        <v>14.83</v>
      </c>
      <c r="F98" s="337">
        <v>34</v>
      </c>
      <c r="G98" s="175">
        <v>0.6246417495847969</v>
      </c>
    </row>
    <row r="99" spans="1:7" ht="13.5" customHeight="1" x14ac:dyDescent="0.2">
      <c r="A99" s="160" t="s">
        <v>398</v>
      </c>
      <c r="B99" s="337">
        <v>3</v>
      </c>
      <c r="C99" s="338">
        <v>4.4000000000000004</v>
      </c>
      <c r="D99" s="339">
        <v>29.333333333333332</v>
      </c>
      <c r="E99" s="298">
        <v>27.2</v>
      </c>
      <c r="F99" s="337">
        <v>15</v>
      </c>
      <c r="G99" s="175">
        <v>0.27557724246388099</v>
      </c>
    </row>
    <row r="100" spans="1:7" ht="13.5" customHeight="1" x14ac:dyDescent="0.2">
      <c r="A100" s="160" t="s">
        <v>399</v>
      </c>
      <c r="B100" s="337">
        <v>6</v>
      </c>
      <c r="C100" s="338">
        <v>5</v>
      </c>
      <c r="D100" s="339">
        <v>31.25</v>
      </c>
      <c r="E100" s="298">
        <v>22.35</v>
      </c>
      <c r="F100" s="337">
        <v>16</v>
      </c>
      <c r="G100" s="175">
        <v>0.29394905862813975</v>
      </c>
    </row>
    <row r="101" spans="1:7" ht="13.5" customHeight="1" x14ac:dyDescent="0.2">
      <c r="A101" s="160" t="s">
        <v>400</v>
      </c>
      <c r="B101" s="337">
        <v>1</v>
      </c>
      <c r="C101" s="338">
        <v>0.3</v>
      </c>
      <c r="D101" s="339">
        <v>7.5</v>
      </c>
      <c r="E101" s="298">
        <v>7</v>
      </c>
      <c r="F101" s="337">
        <v>4</v>
      </c>
      <c r="G101" s="175">
        <v>7.3487264657034937E-2</v>
      </c>
    </row>
    <row r="102" spans="1:7" ht="13.5" customHeight="1" x14ac:dyDescent="0.2">
      <c r="A102" s="160" t="s">
        <v>640</v>
      </c>
      <c r="B102" s="337">
        <v>2</v>
      </c>
      <c r="C102" s="338">
        <v>0.92</v>
      </c>
      <c r="D102" s="339">
        <v>8.3636363636363633</v>
      </c>
      <c r="E102" s="298">
        <v>16.64</v>
      </c>
      <c r="F102" s="337">
        <v>11</v>
      </c>
      <c r="G102" s="175">
        <v>0.20208997780684609</v>
      </c>
    </row>
    <row r="103" spans="1:7" ht="13.5" customHeight="1" x14ac:dyDescent="0.2">
      <c r="A103" s="160" t="s">
        <v>402</v>
      </c>
      <c r="B103" s="337">
        <v>6</v>
      </c>
      <c r="C103" s="338">
        <v>4.8</v>
      </c>
      <c r="D103" s="339">
        <v>7.741935483870968</v>
      </c>
      <c r="E103" s="298">
        <v>70.3</v>
      </c>
      <c r="F103" s="337">
        <v>62</v>
      </c>
      <c r="G103" s="175" t="s">
        <v>641</v>
      </c>
    </row>
    <row r="104" spans="1:7" s="126" customFormat="1" x14ac:dyDescent="0.2">
      <c r="A104" s="162" t="s">
        <v>403</v>
      </c>
      <c r="B104" s="341">
        <v>2</v>
      </c>
      <c r="C104" s="342">
        <v>3</v>
      </c>
      <c r="D104" s="343">
        <v>18.75</v>
      </c>
      <c r="E104" s="344">
        <v>25.33</v>
      </c>
      <c r="F104" s="341">
        <v>16</v>
      </c>
      <c r="G104" s="179" t="s">
        <v>642</v>
      </c>
    </row>
    <row r="106" spans="1:7" ht="13.5" customHeight="1" x14ac:dyDescent="0.2">
      <c r="A106" s="166" t="s">
        <v>533</v>
      </c>
      <c r="B106" s="180">
        <v>1238</v>
      </c>
      <c r="C106" s="181">
        <v>6173.51</v>
      </c>
      <c r="D106" s="166">
        <v>19.5</v>
      </c>
      <c r="E106" s="181">
        <v>16903.970000000005</v>
      </c>
      <c r="F106" s="180">
        <v>31728</v>
      </c>
      <c r="G106" s="166">
        <v>585.79999999999995</v>
      </c>
    </row>
    <row r="107" spans="1:7" ht="13.5" customHeight="1" x14ac:dyDescent="0.2">
      <c r="A107" s="171" t="s">
        <v>529</v>
      </c>
      <c r="B107" s="182">
        <v>1219</v>
      </c>
      <c r="C107" s="183">
        <v>6268.16</v>
      </c>
      <c r="D107" s="171">
        <v>19.8</v>
      </c>
      <c r="E107" s="183">
        <v>16801.679999999993</v>
      </c>
      <c r="F107" s="182">
        <v>31619</v>
      </c>
      <c r="G107" s="184">
        <v>583.20000000000005</v>
      </c>
    </row>
    <row r="108" spans="1:7" ht="13.5" customHeight="1" x14ac:dyDescent="0.2">
      <c r="A108" s="171" t="s">
        <v>530</v>
      </c>
      <c r="B108" s="182">
        <v>1222</v>
      </c>
      <c r="C108" s="183">
        <v>6441.38</v>
      </c>
      <c r="D108" s="171">
        <v>20.5</v>
      </c>
      <c r="E108" s="183">
        <v>16728.32</v>
      </c>
      <c r="F108" s="182">
        <v>31471</v>
      </c>
      <c r="G108" s="184">
        <v>580</v>
      </c>
    </row>
    <row r="109" spans="1:7" ht="13.5" customHeight="1" x14ac:dyDescent="0.2">
      <c r="A109" s="172" t="s">
        <v>562</v>
      </c>
      <c r="B109" s="185">
        <v>1252</v>
      </c>
      <c r="C109" s="186">
        <v>6576.18</v>
      </c>
      <c r="D109" s="345">
        <v>20.689570552147242</v>
      </c>
      <c r="E109" s="186">
        <v>16719.13</v>
      </c>
      <c r="F109" s="185">
        <v>31785</v>
      </c>
      <c r="G109" s="345">
        <v>584.78370178294176</v>
      </c>
    </row>
    <row r="111" spans="1:7" ht="13.5" customHeight="1" x14ac:dyDescent="0.2">
      <c r="A111" s="146" t="s">
        <v>314</v>
      </c>
      <c r="C111" s="90"/>
      <c r="D111" s="91"/>
      <c r="E111" s="91"/>
      <c r="F111" s="80"/>
      <c r="G111" s="89"/>
    </row>
    <row r="112" spans="1:7" ht="13.5" customHeight="1" x14ac:dyDescent="0.2">
      <c r="A112" s="147" t="s">
        <v>510</v>
      </c>
      <c r="C112" s="90"/>
      <c r="D112" s="90"/>
      <c r="E112" s="90"/>
      <c r="F112" s="80"/>
      <c r="G112" s="92"/>
    </row>
    <row r="113" spans="1:7" ht="13.5" customHeight="1" x14ac:dyDescent="0.2">
      <c r="A113" s="147" t="s">
        <v>511</v>
      </c>
      <c r="C113" s="90"/>
      <c r="D113" s="89"/>
      <c r="E113" s="89"/>
      <c r="F113" s="80"/>
      <c r="G113" s="89"/>
    </row>
    <row r="114" spans="1:7" ht="13.5" customHeight="1" x14ac:dyDescent="0.2">
      <c r="A114" s="147" t="s">
        <v>512</v>
      </c>
      <c r="C114" s="90"/>
      <c r="D114" s="89"/>
      <c r="E114" s="89"/>
      <c r="F114" s="80"/>
      <c r="G114" s="93"/>
    </row>
    <row r="115" spans="1:7" ht="13.5" customHeight="1" x14ac:dyDescent="0.2">
      <c r="A115" s="147" t="s">
        <v>513</v>
      </c>
      <c r="C115" s="91"/>
      <c r="D115" s="94"/>
      <c r="E115" s="94"/>
      <c r="F115" s="91"/>
      <c r="G115" s="95"/>
    </row>
    <row r="116" spans="1:7" ht="13.5" customHeight="1" x14ac:dyDescent="0.2">
      <c r="A116" s="145"/>
    </row>
  </sheetData>
  <mergeCells count="4">
    <mergeCell ref="A4:A5"/>
    <mergeCell ref="B4:B5"/>
    <mergeCell ref="F4:G4"/>
    <mergeCell ref="E4:E5"/>
  </mergeCells>
  <conditionalFormatting sqref="D112:E114">
    <cfRule type="expression" dxfId="10" priority="8" stopIfTrue="1">
      <formula>#REF!="Spolu"</formula>
    </cfRule>
  </conditionalFormatting>
  <conditionalFormatting sqref="D115:E115">
    <cfRule type="expression" dxfId="9" priority="9" stopIfTrue="1">
      <formula>$A122="Spolu"</formula>
    </cfRule>
  </conditionalFormatting>
  <conditionalFormatting sqref="A111">
    <cfRule type="expression" dxfId="8" priority="10" stopIfTrue="1">
      <formula>#REF!="Spolu"</formula>
    </cfRule>
  </conditionalFormatting>
  <conditionalFormatting sqref="A112:A115">
    <cfRule type="expression" dxfId="7" priority="5" stopIfTrue="1">
      <formula>#REF!="Spolu"</formula>
    </cfRule>
  </conditionalFormatting>
  <conditionalFormatting sqref="H47">
    <cfRule type="expression" dxfId="6" priority="4" stopIfTrue="1">
      <formula>#REF!="Spolu"</formula>
    </cfRule>
  </conditionalFormatting>
  <conditionalFormatting sqref="H38">
    <cfRule type="expression" dxfId="5" priority="3" stopIfTrue="1">
      <formula>#REF!="Spolu"</formula>
    </cfRule>
  </conditionalFormatting>
  <conditionalFormatting sqref="H45">
    <cfRule type="expression" dxfId="4" priority="2" stopIfTrue="1">
      <formula>#REF!="Spolu"</formula>
    </cfRule>
  </conditionalFormatting>
  <conditionalFormatting sqref="E6:E104">
    <cfRule type="expression" dxfId="3" priority="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zoomScaleNormal="100" workbookViewId="0"/>
  </sheetViews>
  <sheetFormatPr defaultRowHeight="13.5" customHeight="1" x14ac:dyDescent="0.2"/>
  <cols>
    <col min="1" max="1" width="63.85546875" style="128" customWidth="1"/>
    <col min="2" max="4" width="12.140625" style="128" customWidth="1"/>
    <col min="5" max="5" width="15.85546875" style="128" customWidth="1"/>
    <col min="6" max="9" width="12.85546875" style="128" customWidth="1"/>
    <col min="10" max="10" width="9.28515625" style="128" customWidth="1"/>
    <col min="11" max="16384" width="9.140625" style="128"/>
  </cols>
  <sheetData>
    <row r="1" spans="1:10" ht="13.5" customHeight="1" x14ac:dyDescent="0.2">
      <c r="A1" s="477" t="s">
        <v>834</v>
      </c>
      <c r="B1" s="96"/>
      <c r="C1" s="96"/>
      <c r="D1" s="96"/>
    </row>
    <row r="2" spans="1:10" ht="13.5" customHeight="1" x14ac:dyDescent="0.2">
      <c r="A2" s="127" t="s">
        <v>423</v>
      </c>
      <c r="B2" s="127"/>
      <c r="C2" s="127"/>
      <c r="D2" s="127"/>
    </row>
    <row r="4" spans="1:10" ht="13.5" customHeight="1" x14ac:dyDescent="0.2">
      <c r="A4" s="488" t="s">
        <v>424</v>
      </c>
      <c r="B4" s="489" t="s">
        <v>404</v>
      </c>
      <c r="C4" s="489"/>
      <c r="D4" s="489" t="s">
        <v>405</v>
      </c>
      <c r="E4" s="489"/>
      <c r="F4" s="488" t="s">
        <v>406</v>
      </c>
      <c r="G4" s="492" t="s">
        <v>407</v>
      </c>
      <c r="H4" s="488" t="s">
        <v>408</v>
      </c>
      <c r="I4" s="488" t="s">
        <v>409</v>
      </c>
      <c r="J4" s="97"/>
    </row>
    <row r="5" spans="1:10" ht="41.25" customHeight="1" x14ac:dyDescent="0.2">
      <c r="A5" s="489"/>
      <c r="B5" s="98" t="s">
        <v>169</v>
      </c>
      <c r="C5" s="99" t="s">
        <v>170</v>
      </c>
      <c r="D5" s="98" t="s">
        <v>410</v>
      </c>
      <c r="E5" s="99" t="s">
        <v>411</v>
      </c>
      <c r="F5" s="490"/>
      <c r="G5" s="493"/>
      <c r="H5" s="490"/>
      <c r="I5" s="490"/>
      <c r="J5" s="97"/>
    </row>
    <row r="6" spans="1:10" ht="13.5" customHeight="1" x14ac:dyDescent="0.2">
      <c r="A6" s="40" t="s">
        <v>46</v>
      </c>
      <c r="B6" s="41" t="s">
        <v>643</v>
      </c>
      <c r="C6" s="46">
        <v>1845.0502652890254</v>
      </c>
      <c r="D6" s="187">
        <v>30026</v>
      </c>
      <c r="E6" s="188">
        <v>29.897947092602386</v>
      </c>
      <c r="F6" s="41">
        <v>7733947</v>
      </c>
      <c r="G6" s="188">
        <v>7.7</v>
      </c>
      <c r="H6" s="188">
        <v>242</v>
      </c>
      <c r="I6" s="188">
        <v>69.099999999999994</v>
      </c>
      <c r="J6" s="129"/>
    </row>
    <row r="7" spans="1:10" ht="13.5" customHeight="1" x14ac:dyDescent="0.2">
      <c r="A7" s="38" t="s">
        <v>47</v>
      </c>
      <c r="B7" s="37">
        <v>144559</v>
      </c>
      <c r="C7" s="47">
        <v>265.58113728890783</v>
      </c>
      <c r="D7" s="189">
        <v>8424</v>
      </c>
      <c r="E7" s="190">
        <v>58.27378440636695</v>
      </c>
      <c r="F7" s="37">
        <v>929934</v>
      </c>
      <c r="G7" s="190">
        <v>6.4</v>
      </c>
      <c r="H7" s="190">
        <v>265.60000000000002</v>
      </c>
      <c r="I7" s="190">
        <v>75.099999999999994</v>
      </c>
      <c r="J7" s="130"/>
    </row>
    <row r="8" spans="1:10" ht="13.5" customHeight="1" x14ac:dyDescent="0.2">
      <c r="A8" s="38" t="s">
        <v>90</v>
      </c>
      <c r="B8" s="37">
        <v>13058</v>
      </c>
      <c r="C8" s="47">
        <v>23.989917547289053</v>
      </c>
      <c r="D8" s="189">
        <v>113</v>
      </c>
      <c r="E8" s="190">
        <v>8.6536988819114722</v>
      </c>
      <c r="F8" s="37">
        <v>75106</v>
      </c>
      <c r="G8" s="190">
        <v>5.8</v>
      </c>
      <c r="H8" s="190">
        <v>184.1</v>
      </c>
      <c r="I8" s="190">
        <v>57.4</v>
      </c>
      <c r="J8" s="130"/>
    </row>
    <row r="9" spans="1:10" ht="13.5" customHeight="1" x14ac:dyDescent="0.2">
      <c r="A9" s="38" t="s">
        <v>365</v>
      </c>
      <c r="B9" s="37">
        <v>18848</v>
      </c>
      <c r="C9" s="47">
        <v>34.627199106394862</v>
      </c>
      <c r="D9" s="189">
        <v>735</v>
      </c>
      <c r="E9" s="190">
        <v>38.996179966044139</v>
      </c>
      <c r="F9" s="37">
        <v>212855</v>
      </c>
      <c r="G9" s="190">
        <v>11.3</v>
      </c>
      <c r="H9" s="190">
        <v>227.6</v>
      </c>
      <c r="I9" s="190">
        <v>65</v>
      </c>
      <c r="J9" s="130"/>
    </row>
    <row r="10" spans="1:10" ht="13.5" customHeight="1" x14ac:dyDescent="0.2">
      <c r="A10" s="38" t="s">
        <v>49</v>
      </c>
      <c r="B10" s="37">
        <v>70152</v>
      </c>
      <c r="C10" s="47">
        <v>128.88196475550788</v>
      </c>
      <c r="D10" s="189">
        <v>866</v>
      </c>
      <c r="E10" s="190">
        <v>12.344623104116774</v>
      </c>
      <c r="F10" s="37">
        <v>444017</v>
      </c>
      <c r="G10" s="190">
        <v>6.3</v>
      </c>
      <c r="H10" s="190">
        <v>263.2</v>
      </c>
      <c r="I10" s="190">
        <v>75</v>
      </c>
      <c r="J10" s="130"/>
    </row>
    <row r="11" spans="1:10" ht="13.5" customHeight="1" x14ac:dyDescent="0.2">
      <c r="A11" s="38" t="s">
        <v>51</v>
      </c>
      <c r="B11" s="37">
        <v>36005</v>
      </c>
      <c r="C11" s="47">
        <v>66.14772409941358</v>
      </c>
      <c r="D11" s="189">
        <v>110</v>
      </c>
      <c r="E11" s="190">
        <v>3.0551312317733648</v>
      </c>
      <c r="F11" s="37">
        <v>935909</v>
      </c>
      <c r="G11" s="190">
        <v>26</v>
      </c>
      <c r="H11" s="190">
        <v>283.10000000000002</v>
      </c>
      <c r="I11" s="190">
        <v>78.5</v>
      </c>
      <c r="J11" s="130"/>
    </row>
    <row r="12" spans="1:10" ht="13.5" customHeight="1" x14ac:dyDescent="0.2">
      <c r="A12" s="38" t="s">
        <v>366</v>
      </c>
      <c r="B12" s="37">
        <v>75312</v>
      </c>
      <c r="C12" s="47" t="s">
        <v>644</v>
      </c>
      <c r="D12" s="189">
        <v>34</v>
      </c>
      <c r="E12" s="190">
        <v>0.45145527937114932</v>
      </c>
      <c r="F12" s="37">
        <v>300411</v>
      </c>
      <c r="G12" s="190">
        <v>4</v>
      </c>
      <c r="H12" s="190">
        <v>186.4</v>
      </c>
      <c r="I12" s="190">
        <v>52.4</v>
      </c>
      <c r="J12" s="130"/>
    </row>
    <row r="13" spans="1:10" ht="13.5" customHeight="1" x14ac:dyDescent="0.2">
      <c r="A13" s="38" t="s">
        <v>54</v>
      </c>
      <c r="B13" s="37">
        <v>123747</v>
      </c>
      <c r="C13" s="47" t="s">
        <v>645</v>
      </c>
      <c r="D13" s="189">
        <v>36</v>
      </c>
      <c r="E13" s="190">
        <v>0.29091614342165872</v>
      </c>
      <c r="F13" s="37">
        <v>527672</v>
      </c>
      <c r="G13" s="190">
        <v>4.3</v>
      </c>
      <c r="H13" s="100">
        <v>210.5</v>
      </c>
      <c r="I13" s="190">
        <v>60.1</v>
      </c>
      <c r="J13" s="130"/>
    </row>
    <row r="14" spans="1:10" ht="13.5" customHeight="1" x14ac:dyDescent="0.2">
      <c r="A14" s="38" t="s">
        <v>55</v>
      </c>
      <c r="B14" s="37">
        <v>122901</v>
      </c>
      <c r="C14" s="47">
        <v>225.79145784035626</v>
      </c>
      <c r="D14" s="189">
        <v>1329</v>
      </c>
      <c r="E14" s="190">
        <v>10.813581663289966</v>
      </c>
      <c r="F14" s="37">
        <v>550399</v>
      </c>
      <c r="G14" s="190">
        <v>4.5</v>
      </c>
      <c r="H14" s="100">
        <v>224</v>
      </c>
      <c r="I14" s="190">
        <v>63.6</v>
      </c>
      <c r="J14" s="130"/>
    </row>
    <row r="15" spans="1:10" ht="13.5" customHeight="1" x14ac:dyDescent="0.2">
      <c r="A15" s="38" t="s">
        <v>56</v>
      </c>
      <c r="B15" s="37">
        <v>39707</v>
      </c>
      <c r="C15" s="47">
        <v>72.948970443422155</v>
      </c>
      <c r="D15" s="189">
        <v>38</v>
      </c>
      <c r="E15" s="190">
        <v>0.95701009897499179</v>
      </c>
      <c r="F15" s="37">
        <v>182857</v>
      </c>
      <c r="G15" s="190">
        <v>4.5999999999999996</v>
      </c>
      <c r="H15" s="100">
        <v>227.8</v>
      </c>
      <c r="I15" s="190">
        <v>68.5</v>
      </c>
      <c r="J15" s="130"/>
    </row>
    <row r="16" spans="1:10" ht="13.5" customHeight="1" x14ac:dyDescent="0.2">
      <c r="A16" s="38" t="s">
        <v>57</v>
      </c>
      <c r="B16" s="37">
        <v>27121</v>
      </c>
      <c r="C16" s="47">
        <v>49.826202619086111</v>
      </c>
      <c r="D16" s="189">
        <v>120</v>
      </c>
      <c r="E16" s="190">
        <v>4.4246156115187496</v>
      </c>
      <c r="F16" s="37">
        <v>129922</v>
      </c>
      <c r="G16" s="190">
        <v>4.8</v>
      </c>
      <c r="H16" s="100">
        <v>222.9</v>
      </c>
      <c r="I16" s="190">
        <v>64.599999999999994</v>
      </c>
      <c r="J16" s="130"/>
    </row>
    <row r="17" spans="1:10" ht="13.5" customHeight="1" x14ac:dyDescent="0.2">
      <c r="A17" s="38" t="s">
        <v>58</v>
      </c>
      <c r="B17" s="37">
        <v>44793</v>
      </c>
      <c r="C17" s="47">
        <v>82.292876144564147</v>
      </c>
      <c r="D17" s="189">
        <v>154</v>
      </c>
      <c r="E17" s="190">
        <v>3.4380371933114553</v>
      </c>
      <c r="F17" s="37">
        <v>197393</v>
      </c>
      <c r="G17" s="190">
        <v>4.4000000000000004</v>
      </c>
      <c r="H17" s="190">
        <v>223.5</v>
      </c>
      <c r="I17" s="190">
        <v>63.4</v>
      </c>
      <c r="J17" s="130"/>
    </row>
    <row r="18" spans="1:10" ht="13.5" customHeight="1" x14ac:dyDescent="0.2">
      <c r="A18" s="38" t="s">
        <v>59</v>
      </c>
      <c r="B18" s="37">
        <v>20943</v>
      </c>
      <c r="C18" s="47">
        <v>38.476094592807065</v>
      </c>
      <c r="D18" s="189">
        <v>43</v>
      </c>
      <c r="E18" s="190">
        <v>2.0531919973260755</v>
      </c>
      <c r="F18" s="37">
        <v>70105</v>
      </c>
      <c r="G18" s="190">
        <v>3.3</v>
      </c>
      <c r="H18" s="190">
        <v>188.6</v>
      </c>
      <c r="I18" s="190">
        <v>56.4</v>
      </c>
      <c r="J18" s="130"/>
    </row>
    <row r="19" spans="1:10" ht="13.5" customHeight="1" x14ac:dyDescent="0.2">
      <c r="A19" s="38" t="s">
        <v>60</v>
      </c>
      <c r="B19" s="37">
        <v>10214</v>
      </c>
      <c r="C19" s="47">
        <v>18.76497303017387</v>
      </c>
      <c r="D19" s="189" t="s">
        <v>50</v>
      </c>
      <c r="E19" s="189" t="s">
        <v>50</v>
      </c>
      <c r="F19" s="37">
        <v>37375</v>
      </c>
      <c r="G19" s="190">
        <v>3.7</v>
      </c>
      <c r="H19" s="190">
        <v>168.4</v>
      </c>
      <c r="I19" s="190">
        <v>54.3</v>
      </c>
      <c r="J19" s="130"/>
    </row>
    <row r="20" spans="1:10" ht="13.5" customHeight="1" x14ac:dyDescent="0.2">
      <c r="A20" s="38" t="s">
        <v>61</v>
      </c>
      <c r="B20" s="37">
        <v>7334</v>
      </c>
      <c r="C20" s="47">
        <v>13.473889974867355</v>
      </c>
      <c r="D20" s="189">
        <v>7</v>
      </c>
      <c r="E20" s="190">
        <v>0.95445868557403879</v>
      </c>
      <c r="F20" s="37">
        <v>54249</v>
      </c>
      <c r="G20" s="190">
        <v>7.4</v>
      </c>
      <c r="H20" s="190">
        <v>228.4</v>
      </c>
      <c r="I20" s="190">
        <v>68.8</v>
      </c>
      <c r="J20" s="130"/>
    </row>
    <row r="21" spans="1:10" ht="13.5" customHeight="1" x14ac:dyDescent="0.2">
      <c r="A21" s="38" t="s">
        <v>62</v>
      </c>
      <c r="B21" s="37">
        <v>23097</v>
      </c>
      <c r="C21" s="47">
        <v>42.433383794588394</v>
      </c>
      <c r="D21" s="189">
        <v>1452</v>
      </c>
      <c r="E21" s="190">
        <v>62.865307182751003</v>
      </c>
      <c r="F21" s="37">
        <v>158328</v>
      </c>
      <c r="G21" s="190">
        <v>6.9</v>
      </c>
      <c r="H21" s="190">
        <v>248.2</v>
      </c>
      <c r="I21" s="190">
        <v>72.5</v>
      </c>
      <c r="J21" s="130"/>
    </row>
    <row r="22" spans="1:10" ht="13.5" customHeight="1" x14ac:dyDescent="0.2">
      <c r="A22" s="38" t="s">
        <v>96</v>
      </c>
      <c r="B22" s="37">
        <v>18689</v>
      </c>
      <c r="C22" s="47">
        <v>34.335087229383149</v>
      </c>
      <c r="D22" s="189">
        <v>3964</v>
      </c>
      <c r="E22" s="190">
        <v>212.10337631761999</v>
      </c>
      <c r="F22" s="37">
        <v>107005</v>
      </c>
      <c r="G22" s="190">
        <v>5.7</v>
      </c>
      <c r="H22" s="190">
        <v>213.8</v>
      </c>
      <c r="I22" s="190">
        <v>60.7</v>
      </c>
      <c r="J22" s="130"/>
    </row>
    <row r="23" spans="1:10" ht="13.5" customHeight="1" x14ac:dyDescent="0.2">
      <c r="A23" s="38" t="s">
        <v>64</v>
      </c>
      <c r="B23" s="37">
        <v>21861</v>
      </c>
      <c r="C23" s="47">
        <v>40.16262731668602</v>
      </c>
      <c r="D23" s="189">
        <v>9</v>
      </c>
      <c r="E23" s="190">
        <v>0.41169205434335115</v>
      </c>
      <c r="F23" s="37">
        <v>234634</v>
      </c>
      <c r="G23" s="190">
        <v>10.7</v>
      </c>
      <c r="H23" s="190">
        <v>289</v>
      </c>
      <c r="I23" s="190">
        <v>84.4</v>
      </c>
      <c r="J23" s="130"/>
    </row>
    <row r="24" spans="1:10" ht="13.5" customHeight="1" x14ac:dyDescent="0.2">
      <c r="A24" s="38" t="s">
        <v>65</v>
      </c>
      <c r="B24" s="37">
        <v>3045</v>
      </c>
      <c r="C24" s="47">
        <v>5.5942180220167836</v>
      </c>
      <c r="D24" s="189">
        <v>76</v>
      </c>
      <c r="E24" s="190">
        <v>24.958949096880129</v>
      </c>
      <c r="F24" s="37">
        <v>26539</v>
      </c>
      <c r="G24" s="190">
        <v>8.6999999999999993</v>
      </c>
      <c r="H24" s="190">
        <v>291.60000000000002</v>
      </c>
      <c r="I24" s="190">
        <v>80.5</v>
      </c>
      <c r="J24" s="130"/>
    </row>
    <row r="25" spans="1:10" ht="13.5" customHeight="1" x14ac:dyDescent="0.2">
      <c r="A25" s="38" t="s">
        <v>99</v>
      </c>
      <c r="B25" s="37">
        <v>11752</v>
      </c>
      <c r="C25" s="47">
        <v>21.590558356236865</v>
      </c>
      <c r="D25" s="189">
        <v>99</v>
      </c>
      <c r="E25" s="190">
        <v>8.4240980258679379</v>
      </c>
      <c r="F25" s="37">
        <v>70556</v>
      </c>
      <c r="G25" s="190">
        <v>6</v>
      </c>
      <c r="H25" s="190">
        <v>259.39999999999998</v>
      </c>
      <c r="I25" s="190">
        <v>73.599999999999994</v>
      </c>
      <c r="J25" s="130"/>
    </row>
    <row r="26" spans="1:10" ht="13.5" customHeight="1" x14ac:dyDescent="0.2">
      <c r="A26" s="38" t="s">
        <v>66</v>
      </c>
      <c r="B26" s="37">
        <v>4470</v>
      </c>
      <c r="C26" s="47">
        <v>8.2122018254236551</v>
      </c>
      <c r="D26" s="53" t="s">
        <v>50</v>
      </c>
      <c r="E26" s="189" t="s">
        <v>50</v>
      </c>
      <c r="F26" s="37">
        <v>15420</v>
      </c>
      <c r="G26" s="190">
        <v>3.4</v>
      </c>
      <c r="H26" s="190">
        <v>177.2</v>
      </c>
      <c r="I26" s="190">
        <v>53.6</v>
      </c>
      <c r="J26" s="130"/>
    </row>
    <row r="27" spans="1:10" ht="13.5" customHeight="1" x14ac:dyDescent="0.2">
      <c r="A27" s="38" t="s">
        <v>100</v>
      </c>
      <c r="B27" s="37">
        <v>1480</v>
      </c>
      <c r="C27" s="47">
        <v>2.7190287923102927</v>
      </c>
      <c r="D27" s="53" t="s">
        <v>50</v>
      </c>
      <c r="E27" s="189" t="s">
        <v>50</v>
      </c>
      <c r="F27" s="37">
        <v>9074</v>
      </c>
      <c r="G27" s="190">
        <v>6.1</v>
      </c>
      <c r="H27" s="190">
        <v>316.7</v>
      </c>
      <c r="I27" s="190">
        <v>86.8</v>
      </c>
      <c r="J27" s="130"/>
    </row>
    <row r="28" spans="1:10" ht="13.5" customHeight="1" x14ac:dyDescent="0.2">
      <c r="A28" s="38" t="s">
        <v>101</v>
      </c>
      <c r="B28" s="37">
        <v>4920</v>
      </c>
      <c r="C28" s="47">
        <v>9.0389335528152976</v>
      </c>
      <c r="D28" s="189">
        <v>167</v>
      </c>
      <c r="E28" s="190">
        <v>33.943089430894311</v>
      </c>
      <c r="F28" s="37">
        <v>91890</v>
      </c>
      <c r="G28" s="190">
        <v>18.7</v>
      </c>
      <c r="H28" s="190">
        <v>278.39999999999998</v>
      </c>
      <c r="I28" s="190">
        <v>76.5</v>
      </c>
      <c r="J28" s="130"/>
    </row>
    <row r="29" spans="1:10" ht="13.5" customHeight="1" x14ac:dyDescent="0.2">
      <c r="A29" s="38" t="s">
        <v>68</v>
      </c>
      <c r="B29" s="37">
        <v>318</v>
      </c>
      <c r="C29" s="47">
        <v>0.58422375402342774</v>
      </c>
      <c r="D29" s="53" t="s">
        <v>50</v>
      </c>
      <c r="E29" s="189" t="s">
        <v>50</v>
      </c>
      <c r="F29" s="37">
        <v>1206</v>
      </c>
      <c r="G29" s="190">
        <v>3.8</v>
      </c>
      <c r="H29" s="190">
        <v>120.6</v>
      </c>
      <c r="I29" s="190">
        <v>35.799999999999997</v>
      </c>
      <c r="J29" s="130"/>
    </row>
    <row r="30" spans="1:10" ht="13.5" customHeight="1" x14ac:dyDescent="0.2">
      <c r="A30" s="38" t="s">
        <v>102</v>
      </c>
      <c r="B30" s="37">
        <v>2881</v>
      </c>
      <c r="C30" s="47">
        <v>5.2929202369229413</v>
      </c>
      <c r="D30" s="189" t="s">
        <v>50</v>
      </c>
      <c r="E30" s="189" t="s">
        <v>50</v>
      </c>
      <c r="F30" s="37">
        <v>32126</v>
      </c>
      <c r="G30" s="190">
        <v>11.2</v>
      </c>
      <c r="H30" s="190">
        <v>292.10000000000002</v>
      </c>
      <c r="I30" s="190">
        <v>82.5</v>
      </c>
      <c r="J30" s="130"/>
    </row>
    <row r="31" spans="1:10" ht="13.5" customHeight="1" x14ac:dyDescent="0.2">
      <c r="A31" s="38" t="s">
        <v>69</v>
      </c>
      <c r="B31" s="37">
        <v>505</v>
      </c>
      <c r="C31" s="47">
        <v>0.92777671629506608</v>
      </c>
      <c r="D31" s="53" t="s">
        <v>50</v>
      </c>
      <c r="E31" s="189" t="s">
        <v>50</v>
      </c>
      <c r="F31" s="37">
        <v>2790</v>
      </c>
      <c r="G31" s="190">
        <v>5.5</v>
      </c>
      <c r="H31" s="190">
        <v>279</v>
      </c>
      <c r="I31" s="190">
        <v>82.1</v>
      </c>
      <c r="J31" s="130"/>
    </row>
    <row r="32" spans="1:10" ht="13.5" customHeight="1" x14ac:dyDescent="0.2">
      <c r="A32" s="38" t="s">
        <v>103</v>
      </c>
      <c r="B32" s="37">
        <v>920</v>
      </c>
      <c r="C32" s="47">
        <v>1.6902070871118036</v>
      </c>
      <c r="D32" s="53">
        <v>1</v>
      </c>
      <c r="E32" s="190">
        <v>1.0869565217391304</v>
      </c>
      <c r="F32" s="37">
        <v>4685</v>
      </c>
      <c r="G32" s="190">
        <v>5.0999999999999996</v>
      </c>
      <c r="H32" s="190">
        <v>142</v>
      </c>
      <c r="I32" s="190">
        <v>41.9</v>
      </c>
      <c r="J32" s="130"/>
    </row>
    <row r="33" spans="1:10" ht="13.5" customHeight="1" x14ac:dyDescent="0.2">
      <c r="A33" s="38" t="s">
        <v>70</v>
      </c>
      <c r="B33" s="37">
        <v>1428</v>
      </c>
      <c r="C33" s="47">
        <v>2.6234953482561472</v>
      </c>
      <c r="D33" s="189">
        <v>36</v>
      </c>
      <c r="E33" s="190">
        <v>25.210084033613445</v>
      </c>
      <c r="F33" s="37">
        <v>10149</v>
      </c>
      <c r="G33" s="190">
        <v>7.1</v>
      </c>
      <c r="H33" s="190">
        <v>184.5</v>
      </c>
      <c r="I33" s="190">
        <v>52.7</v>
      </c>
      <c r="J33" s="130"/>
    </row>
    <row r="34" spans="1:10" ht="13.5" customHeight="1" x14ac:dyDescent="0.2">
      <c r="A34" s="38" t="s">
        <v>71</v>
      </c>
      <c r="B34" s="37">
        <v>18068</v>
      </c>
      <c r="C34" s="47">
        <v>33.194197445582681</v>
      </c>
      <c r="D34" s="189">
        <v>146</v>
      </c>
      <c r="E34" s="190">
        <v>8.0805844587115345</v>
      </c>
      <c r="F34" s="37">
        <v>71029</v>
      </c>
      <c r="G34" s="190">
        <v>3.9</v>
      </c>
      <c r="H34" s="190">
        <v>246.5</v>
      </c>
      <c r="I34" s="190">
        <v>68.099999999999994</v>
      </c>
      <c r="J34" s="130"/>
    </row>
    <row r="35" spans="1:10" ht="13.5" customHeight="1" x14ac:dyDescent="0.2">
      <c r="A35" s="38" t="s">
        <v>104</v>
      </c>
      <c r="B35" s="37">
        <v>2909</v>
      </c>
      <c r="C35" s="47">
        <v>5.3443613221828654</v>
      </c>
      <c r="D35" s="53">
        <v>2</v>
      </c>
      <c r="E35" s="190">
        <v>0.68752148504640775</v>
      </c>
      <c r="F35" s="37">
        <v>25934</v>
      </c>
      <c r="G35" s="190">
        <v>8.9</v>
      </c>
      <c r="H35" s="190">
        <v>256.8</v>
      </c>
      <c r="I35" s="190">
        <v>70.5</v>
      </c>
      <c r="J35" s="130"/>
    </row>
    <row r="36" spans="1:10" ht="13.5" customHeight="1" x14ac:dyDescent="0.2">
      <c r="A36" s="38" t="s">
        <v>105</v>
      </c>
      <c r="B36" s="37">
        <v>54896</v>
      </c>
      <c r="C36" s="47" t="s">
        <v>646</v>
      </c>
      <c r="D36" s="189">
        <v>67</v>
      </c>
      <c r="E36" s="190">
        <v>1.2204896531623435</v>
      </c>
      <c r="F36" s="37">
        <v>258214</v>
      </c>
      <c r="G36" s="190">
        <v>4.7</v>
      </c>
      <c r="H36" s="190">
        <v>241.3</v>
      </c>
      <c r="I36" s="190">
        <v>67.7</v>
      </c>
      <c r="J36" s="130"/>
    </row>
    <row r="37" spans="1:10" ht="13.5" customHeight="1" x14ac:dyDescent="0.2">
      <c r="A37" s="38" t="s">
        <v>107</v>
      </c>
      <c r="B37" s="37">
        <v>2029</v>
      </c>
      <c r="C37" s="47">
        <v>3.7276414997280969</v>
      </c>
      <c r="D37" s="189">
        <v>1</v>
      </c>
      <c r="E37" s="190">
        <v>0.49285362247412523</v>
      </c>
      <c r="F37" s="37">
        <v>5520</v>
      </c>
      <c r="G37" s="190">
        <v>2.7</v>
      </c>
      <c r="H37" s="190">
        <v>220.8</v>
      </c>
      <c r="I37" s="190">
        <v>60.5</v>
      </c>
      <c r="J37" s="130"/>
    </row>
    <row r="38" spans="1:10" ht="13.5" customHeight="1" x14ac:dyDescent="0.2">
      <c r="A38" s="38" t="s">
        <v>72</v>
      </c>
      <c r="B38" s="37">
        <v>21076</v>
      </c>
      <c r="C38" s="47" t="s">
        <v>647</v>
      </c>
      <c r="D38" s="189">
        <v>2173</v>
      </c>
      <c r="E38" s="190">
        <v>103.10305560827481</v>
      </c>
      <c r="F38" s="37">
        <v>182612</v>
      </c>
      <c r="G38" s="190">
        <v>8.6999999999999993</v>
      </c>
      <c r="H38" s="190">
        <v>229.1</v>
      </c>
      <c r="I38" s="190">
        <v>70.2</v>
      </c>
      <c r="J38" s="130"/>
    </row>
    <row r="39" spans="1:10" ht="13.5" customHeight="1" x14ac:dyDescent="0.2">
      <c r="A39" s="38" t="s">
        <v>73</v>
      </c>
      <c r="B39" s="37">
        <v>786</v>
      </c>
      <c r="C39" s="47">
        <v>1.4440247505107364</v>
      </c>
      <c r="D39" s="189">
        <v>15</v>
      </c>
      <c r="E39" s="190">
        <v>19.083969465648856</v>
      </c>
      <c r="F39" s="37">
        <v>4694</v>
      </c>
      <c r="G39" s="190">
        <v>6</v>
      </c>
      <c r="H39" s="190">
        <v>260.8</v>
      </c>
      <c r="I39" s="190">
        <v>71.400000000000006</v>
      </c>
      <c r="J39" s="130"/>
    </row>
    <row r="40" spans="1:10" ht="13.5" customHeight="1" x14ac:dyDescent="0.2">
      <c r="A40" s="38" t="s">
        <v>109</v>
      </c>
      <c r="B40" s="37">
        <v>1790</v>
      </c>
      <c r="C40" s="47">
        <v>3.2885550934023136</v>
      </c>
      <c r="D40" s="53" t="s">
        <v>50</v>
      </c>
      <c r="E40" s="189" t="s">
        <v>50</v>
      </c>
      <c r="F40" s="37">
        <v>9382</v>
      </c>
      <c r="G40" s="190">
        <v>5.2</v>
      </c>
      <c r="H40" s="190">
        <v>208.5</v>
      </c>
      <c r="I40" s="190">
        <v>57.1</v>
      </c>
      <c r="J40" s="130"/>
    </row>
    <row r="41" spans="1:10" ht="13.5" customHeight="1" x14ac:dyDescent="0.2">
      <c r="A41" s="38" t="s">
        <v>367</v>
      </c>
      <c r="B41" s="37">
        <v>9789</v>
      </c>
      <c r="C41" s="47">
        <v>17.984170843192874</v>
      </c>
      <c r="D41" s="189">
        <v>41</v>
      </c>
      <c r="E41" s="190">
        <v>4.1883747063029935</v>
      </c>
      <c r="F41" s="37">
        <v>42326</v>
      </c>
      <c r="G41" s="190">
        <v>4.3</v>
      </c>
      <c r="H41" s="190">
        <v>251.9</v>
      </c>
      <c r="I41" s="190">
        <v>70.7</v>
      </c>
      <c r="J41" s="130"/>
    </row>
    <row r="42" spans="1:10" ht="13.5" customHeight="1" x14ac:dyDescent="0.2">
      <c r="A42" s="38" t="s">
        <v>112</v>
      </c>
      <c r="B42" s="37">
        <v>6293</v>
      </c>
      <c r="C42" s="47">
        <v>11.561383912168022</v>
      </c>
      <c r="D42" s="189">
        <v>24</v>
      </c>
      <c r="E42" s="190">
        <v>3.8137613221039248</v>
      </c>
      <c r="F42" s="37">
        <v>25548</v>
      </c>
      <c r="G42" s="190">
        <v>4.0999999999999996</v>
      </c>
      <c r="H42" s="190">
        <v>228.1</v>
      </c>
      <c r="I42" s="190">
        <v>62.5</v>
      </c>
      <c r="J42" s="130"/>
    </row>
    <row r="43" spans="1:10" ht="13.5" customHeight="1" x14ac:dyDescent="0.2">
      <c r="A43" s="38" t="s">
        <v>74</v>
      </c>
      <c r="B43" s="37">
        <v>3928</v>
      </c>
      <c r="C43" s="47">
        <v>7.2164493893208306</v>
      </c>
      <c r="D43" s="189">
        <v>5</v>
      </c>
      <c r="E43" s="190">
        <v>1.2729124236252547</v>
      </c>
      <c r="F43" s="37">
        <v>17802</v>
      </c>
      <c r="G43" s="190">
        <v>4.5</v>
      </c>
      <c r="H43" s="190">
        <v>189.4</v>
      </c>
      <c r="I43" s="190">
        <v>54.3</v>
      </c>
      <c r="J43" s="130"/>
    </row>
    <row r="44" spans="1:10" ht="13.5" customHeight="1" x14ac:dyDescent="0.2">
      <c r="A44" s="38" t="s">
        <v>75</v>
      </c>
      <c r="B44" s="37">
        <v>4180</v>
      </c>
      <c r="C44" s="47">
        <v>7.6794191566601508</v>
      </c>
      <c r="D44" s="189">
        <v>2</v>
      </c>
      <c r="E44" s="190">
        <v>0.4784688995215311</v>
      </c>
      <c r="F44" s="37">
        <v>205092</v>
      </c>
      <c r="G44" s="190">
        <v>49.1</v>
      </c>
      <c r="H44" s="190">
        <v>314.60000000000002</v>
      </c>
      <c r="I44" s="190">
        <v>86.2</v>
      </c>
      <c r="J44" s="130"/>
    </row>
    <row r="45" spans="1:10" ht="13.5" customHeight="1" x14ac:dyDescent="0.2">
      <c r="A45" s="38" t="s">
        <v>113</v>
      </c>
      <c r="B45" s="37">
        <v>1345</v>
      </c>
      <c r="C45" s="47" t="s">
        <v>648</v>
      </c>
      <c r="D45" s="189">
        <v>30</v>
      </c>
      <c r="E45" s="190">
        <v>22.304832713754646</v>
      </c>
      <c r="F45" s="37">
        <v>63262</v>
      </c>
      <c r="G45" s="190">
        <v>47</v>
      </c>
      <c r="H45" s="190">
        <v>228.4</v>
      </c>
      <c r="I45" s="190">
        <v>67.400000000000006</v>
      </c>
      <c r="J45" s="130"/>
    </row>
    <row r="46" spans="1:10" ht="13.5" customHeight="1" x14ac:dyDescent="0.2">
      <c r="A46" s="38" t="s">
        <v>368</v>
      </c>
      <c r="B46" s="37">
        <v>31</v>
      </c>
      <c r="C46" s="47">
        <v>5.6952630109202082E-2</v>
      </c>
      <c r="D46" s="189">
        <v>18</v>
      </c>
      <c r="E46" s="190">
        <v>580.64516129032268</v>
      </c>
      <c r="F46" s="37">
        <v>5433</v>
      </c>
      <c r="G46" s="190">
        <v>175.3</v>
      </c>
      <c r="H46" s="190">
        <v>240.6</v>
      </c>
      <c r="I46" s="190">
        <v>65.900000000000006</v>
      </c>
      <c r="J46" s="130"/>
    </row>
    <row r="47" spans="1:10" ht="13.5" customHeight="1" x14ac:dyDescent="0.2">
      <c r="A47" s="38" t="s">
        <v>369</v>
      </c>
      <c r="B47" s="37">
        <v>583</v>
      </c>
      <c r="C47" s="47" t="s">
        <v>649</v>
      </c>
      <c r="D47" s="189">
        <v>93</v>
      </c>
      <c r="E47" s="190">
        <v>159.51972555746141</v>
      </c>
      <c r="F47" s="37">
        <v>2269</v>
      </c>
      <c r="G47" s="190">
        <v>3.9</v>
      </c>
      <c r="H47" s="190">
        <v>252.1</v>
      </c>
      <c r="I47" s="190">
        <v>70.099999999999994</v>
      </c>
      <c r="J47" s="130"/>
    </row>
    <row r="48" spans="1:10" ht="13.5" customHeight="1" x14ac:dyDescent="0.2">
      <c r="A48" s="38" t="s">
        <v>76</v>
      </c>
      <c r="B48" s="37">
        <v>2010</v>
      </c>
      <c r="C48" s="47" t="s">
        <v>650</v>
      </c>
      <c r="D48" s="189" t="s">
        <v>50</v>
      </c>
      <c r="E48" s="189" t="s">
        <v>50</v>
      </c>
      <c r="F48" s="37">
        <v>9505</v>
      </c>
      <c r="G48" s="190">
        <v>4.7</v>
      </c>
      <c r="H48" s="190">
        <v>237.6</v>
      </c>
      <c r="I48" s="190">
        <v>65.8</v>
      </c>
      <c r="J48" s="130"/>
    </row>
    <row r="49" spans="1:10" ht="13.5" customHeight="1" x14ac:dyDescent="0.2">
      <c r="A49" s="38" t="s">
        <v>77</v>
      </c>
      <c r="B49" s="37">
        <v>1520</v>
      </c>
      <c r="C49" s="47" t="s">
        <v>651</v>
      </c>
      <c r="D49" s="53" t="s">
        <v>50</v>
      </c>
      <c r="E49" s="189" t="s">
        <v>50</v>
      </c>
      <c r="F49" s="37">
        <v>52621</v>
      </c>
      <c r="G49" s="190">
        <v>34.6</v>
      </c>
      <c r="H49" s="190">
        <v>309.5</v>
      </c>
      <c r="I49" s="190">
        <v>85.4</v>
      </c>
      <c r="J49" s="130"/>
    </row>
    <row r="50" spans="1:10" ht="13.5" customHeight="1" x14ac:dyDescent="0.2">
      <c r="A50" s="38" t="s">
        <v>115</v>
      </c>
      <c r="B50" s="37">
        <v>3963</v>
      </c>
      <c r="C50" s="47">
        <v>7.2807507458957366</v>
      </c>
      <c r="D50" s="189">
        <v>20</v>
      </c>
      <c r="E50" s="190">
        <v>5.0466818067120869</v>
      </c>
      <c r="F50" s="37">
        <v>18843</v>
      </c>
      <c r="G50" s="190">
        <v>4.8</v>
      </c>
      <c r="H50" s="190">
        <v>211.7</v>
      </c>
      <c r="I50" s="190">
        <v>66.2</v>
      </c>
      <c r="J50" s="130"/>
    </row>
    <row r="51" spans="1:10" ht="13.5" customHeight="1" x14ac:dyDescent="0.2">
      <c r="A51" s="38" t="s">
        <v>78</v>
      </c>
      <c r="B51" s="37">
        <v>8197</v>
      </c>
      <c r="C51" s="47" t="s">
        <v>652</v>
      </c>
      <c r="D51" s="53" t="s">
        <v>50</v>
      </c>
      <c r="E51" s="189" t="s">
        <v>50</v>
      </c>
      <c r="F51" s="37">
        <v>22265</v>
      </c>
      <c r="G51" s="190">
        <v>2.7</v>
      </c>
      <c r="H51" s="190">
        <v>167.4</v>
      </c>
      <c r="I51" s="190">
        <v>49.6</v>
      </c>
      <c r="J51" s="130"/>
    </row>
    <row r="52" spans="1:10" ht="13.5" customHeight="1" x14ac:dyDescent="0.2">
      <c r="A52" s="38" t="s">
        <v>116</v>
      </c>
      <c r="B52" s="37">
        <v>1749</v>
      </c>
      <c r="C52" s="47" t="s">
        <v>653</v>
      </c>
      <c r="D52" s="53" t="s">
        <v>50</v>
      </c>
      <c r="E52" s="189" t="s">
        <v>50</v>
      </c>
      <c r="F52" s="37">
        <v>6412</v>
      </c>
      <c r="G52" s="190">
        <v>3.7</v>
      </c>
      <c r="H52" s="190">
        <v>164.4</v>
      </c>
      <c r="I52" s="190">
        <v>47.5</v>
      </c>
      <c r="J52" s="130"/>
    </row>
    <row r="53" spans="1:10" ht="13.5" customHeight="1" x14ac:dyDescent="0.2">
      <c r="A53" s="38" t="s">
        <v>79</v>
      </c>
      <c r="B53" s="37">
        <v>1081</v>
      </c>
      <c r="C53" s="47" t="s">
        <v>654</v>
      </c>
      <c r="D53" s="53" t="s">
        <v>50</v>
      </c>
      <c r="E53" s="189" t="s">
        <v>50</v>
      </c>
      <c r="F53" s="37">
        <v>2396</v>
      </c>
      <c r="G53" s="190">
        <v>2.2000000000000002</v>
      </c>
      <c r="H53" s="190">
        <v>119.8</v>
      </c>
      <c r="I53" s="190">
        <v>33.9</v>
      </c>
      <c r="J53" s="130"/>
    </row>
    <row r="54" spans="1:10" ht="13.5" customHeight="1" x14ac:dyDescent="0.2">
      <c r="A54" s="38" t="s">
        <v>80</v>
      </c>
      <c r="B54" s="37">
        <v>2334</v>
      </c>
      <c r="C54" s="47" t="s">
        <v>655</v>
      </c>
      <c r="D54" s="53" t="s">
        <v>50</v>
      </c>
      <c r="E54" s="189" t="s">
        <v>50</v>
      </c>
      <c r="F54" s="37">
        <v>5502</v>
      </c>
      <c r="G54" s="190">
        <v>2.4</v>
      </c>
      <c r="H54" s="190">
        <v>220.1</v>
      </c>
      <c r="I54" s="190">
        <v>62.2</v>
      </c>
      <c r="J54" s="130"/>
    </row>
    <row r="55" spans="1:10" ht="13.5" customHeight="1" x14ac:dyDescent="0.2">
      <c r="A55" s="38" t="s">
        <v>118</v>
      </c>
      <c r="B55" s="37">
        <v>539</v>
      </c>
      <c r="C55" s="47" t="s">
        <v>656</v>
      </c>
      <c r="D55" s="53" t="s">
        <v>50</v>
      </c>
      <c r="E55" s="189" t="s">
        <v>50</v>
      </c>
      <c r="F55" s="37">
        <v>3143</v>
      </c>
      <c r="G55" s="190">
        <v>5.8</v>
      </c>
      <c r="H55" s="190">
        <v>174.6</v>
      </c>
      <c r="I55" s="190">
        <v>50.3</v>
      </c>
      <c r="J55" s="130"/>
    </row>
    <row r="56" spans="1:10" x14ac:dyDescent="0.2">
      <c r="A56" s="38" t="s">
        <v>124</v>
      </c>
      <c r="B56" s="37">
        <v>640</v>
      </c>
      <c r="C56" s="47" t="s">
        <v>657</v>
      </c>
      <c r="D56" s="53" t="s">
        <v>50</v>
      </c>
      <c r="E56" s="189" t="s">
        <v>50</v>
      </c>
      <c r="F56" s="37">
        <v>3889</v>
      </c>
      <c r="G56" s="190">
        <v>6.1</v>
      </c>
      <c r="H56" s="190">
        <v>155.6</v>
      </c>
      <c r="I56" s="190">
        <v>42.6</v>
      </c>
      <c r="J56" s="130"/>
    </row>
    <row r="57" spans="1:10" ht="13.5" customHeight="1" x14ac:dyDescent="0.2">
      <c r="A57" s="38" t="s">
        <v>126</v>
      </c>
      <c r="B57" s="37">
        <v>679</v>
      </c>
      <c r="C57" s="47" t="s">
        <v>658</v>
      </c>
      <c r="D57" s="189">
        <v>1</v>
      </c>
      <c r="E57" s="190">
        <v>1.4727540500736376</v>
      </c>
      <c r="F57" s="37">
        <v>1987</v>
      </c>
      <c r="G57" s="190">
        <v>2.9</v>
      </c>
      <c r="H57" s="190">
        <v>180.6</v>
      </c>
      <c r="I57" s="190">
        <v>49.5</v>
      </c>
      <c r="J57" s="130"/>
    </row>
    <row r="58" spans="1:10" ht="13.5" customHeight="1" x14ac:dyDescent="0.2">
      <c r="A58" s="38" t="s">
        <v>370</v>
      </c>
      <c r="B58" s="37">
        <v>3064</v>
      </c>
      <c r="C58" s="47" t="s">
        <v>659</v>
      </c>
      <c r="D58" s="53" t="s">
        <v>50</v>
      </c>
      <c r="E58" s="189" t="s">
        <v>50</v>
      </c>
      <c r="F58" s="37">
        <v>40406</v>
      </c>
      <c r="G58" s="190">
        <v>13.2</v>
      </c>
      <c r="H58" s="190">
        <v>131.6</v>
      </c>
      <c r="I58" s="190">
        <v>37.1</v>
      </c>
      <c r="J58" s="130"/>
    </row>
    <row r="59" spans="1:10" ht="13.5" customHeight="1" x14ac:dyDescent="0.2">
      <c r="A59" s="39" t="s">
        <v>660</v>
      </c>
      <c r="B59" s="189" t="s">
        <v>50</v>
      </c>
      <c r="C59" s="189" t="s">
        <v>50</v>
      </c>
      <c r="D59" s="53" t="s">
        <v>50</v>
      </c>
      <c r="E59" s="189" t="s">
        <v>50</v>
      </c>
      <c r="F59" s="189" t="s">
        <v>50</v>
      </c>
      <c r="G59" s="189" t="s">
        <v>50</v>
      </c>
      <c r="H59" s="189" t="s">
        <v>50</v>
      </c>
      <c r="I59" s="189" t="s">
        <v>50</v>
      </c>
      <c r="J59" s="131"/>
    </row>
    <row r="60" spans="1:10" ht="13.5" customHeight="1" x14ac:dyDescent="0.2">
      <c r="A60" s="38" t="s">
        <v>371</v>
      </c>
      <c r="B60" s="37" t="s">
        <v>5</v>
      </c>
      <c r="C60" s="37" t="s">
        <v>5</v>
      </c>
      <c r="D60" s="53" t="s">
        <v>50</v>
      </c>
      <c r="E60" s="189" t="s">
        <v>50</v>
      </c>
      <c r="F60" s="37" t="s">
        <v>5</v>
      </c>
      <c r="G60" s="190" t="s">
        <v>5</v>
      </c>
      <c r="H60" s="37" t="s">
        <v>5</v>
      </c>
      <c r="I60" s="37" t="s">
        <v>5</v>
      </c>
      <c r="J60" s="132"/>
    </row>
    <row r="61" spans="1:10" ht="13.5" customHeight="1" x14ac:dyDescent="0.2">
      <c r="A61" s="38" t="s">
        <v>372</v>
      </c>
      <c r="B61" s="37">
        <v>756</v>
      </c>
      <c r="C61" s="47">
        <v>1.3889093020179604</v>
      </c>
      <c r="D61" s="189">
        <v>12</v>
      </c>
      <c r="E61" s="190">
        <v>15.873015873015872</v>
      </c>
      <c r="F61" s="37">
        <v>10695</v>
      </c>
      <c r="G61" s="190">
        <v>14.1</v>
      </c>
      <c r="H61" s="190">
        <v>205.7</v>
      </c>
      <c r="I61" s="190">
        <v>60</v>
      </c>
      <c r="J61" s="130"/>
    </row>
    <row r="62" spans="1:10" ht="13.5" customHeight="1" x14ac:dyDescent="0.2">
      <c r="A62" s="38" t="s">
        <v>373</v>
      </c>
      <c r="B62" s="37">
        <v>3152</v>
      </c>
      <c r="C62" s="47">
        <v>5.7907964549743527</v>
      </c>
      <c r="D62" s="189">
        <v>270</v>
      </c>
      <c r="E62" s="190">
        <v>85.659898477157356</v>
      </c>
      <c r="F62" s="37">
        <v>35288</v>
      </c>
      <c r="G62" s="190">
        <v>11.2</v>
      </c>
      <c r="H62" s="190">
        <v>198.7</v>
      </c>
      <c r="I62" s="190">
        <v>77.8</v>
      </c>
      <c r="J62" s="130"/>
    </row>
    <row r="63" spans="1:10" ht="13.5" customHeight="1" x14ac:dyDescent="0.2">
      <c r="A63" s="38" t="s">
        <v>374</v>
      </c>
      <c r="B63" s="37">
        <v>1929</v>
      </c>
      <c r="C63" s="47">
        <v>3.5439233380855097</v>
      </c>
      <c r="D63" s="189">
        <v>199</v>
      </c>
      <c r="E63" s="190">
        <v>103.16226023846554</v>
      </c>
      <c r="F63" s="37">
        <v>74401</v>
      </c>
      <c r="G63" s="190">
        <v>38.6</v>
      </c>
      <c r="H63" s="190">
        <v>255.7</v>
      </c>
      <c r="I63" s="190">
        <v>74.2</v>
      </c>
      <c r="J63" s="130"/>
    </row>
    <row r="64" spans="1:10" ht="13.5" customHeight="1" x14ac:dyDescent="0.2">
      <c r="A64" s="38" t="s">
        <v>375</v>
      </c>
      <c r="B64" s="37">
        <v>17954</v>
      </c>
      <c r="C64" s="47">
        <v>32.984758741310131</v>
      </c>
      <c r="D64" s="189">
        <v>1563</v>
      </c>
      <c r="E64" s="190">
        <v>87.055809290408817</v>
      </c>
      <c r="F64" s="37">
        <v>65386</v>
      </c>
      <c r="G64" s="190">
        <v>3.6</v>
      </c>
      <c r="H64" s="190">
        <v>243.7</v>
      </c>
      <c r="I64" s="190">
        <v>68.8</v>
      </c>
      <c r="J64" s="130"/>
    </row>
    <row r="65" spans="1:10" ht="13.5" customHeight="1" x14ac:dyDescent="0.2">
      <c r="A65" s="38" t="s">
        <v>376</v>
      </c>
      <c r="B65" s="37">
        <v>1819</v>
      </c>
      <c r="C65" s="47">
        <v>3.3418333602786641</v>
      </c>
      <c r="D65" s="189">
        <v>50</v>
      </c>
      <c r="E65" s="190">
        <v>27.487630566245187</v>
      </c>
      <c r="F65" s="37">
        <v>5820</v>
      </c>
      <c r="G65" s="190">
        <v>3.2</v>
      </c>
      <c r="H65" s="190">
        <v>306.3</v>
      </c>
      <c r="I65" s="190">
        <v>83.9</v>
      </c>
      <c r="J65" s="130"/>
    </row>
    <row r="66" spans="1:10" ht="13.5" customHeight="1" x14ac:dyDescent="0.2">
      <c r="A66" s="38" t="s">
        <v>377</v>
      </c>
      <c r="B66" s="37">
        <v>1136</v>
      </c>
      <c r="C66" s="47">
        <v>2.0870383162597919</v>
      </c>
      <c r="D66" s="189">
        <v>103</v>
      </c>
      <c r="E66" s="190">
        <v>90.66901408450704</v>
      </c>
      <c r="F66" s="37">
        <v>3928</v>
      </c>
      <c r="G66" s="190">
        <v>3.5</v>
      </c>
      <c r="H66" s="190">
        <v>302.2</v>
      </c>
      <c r="I66" s="190">
        <v>82.8</v>
      </c>
      <c r="J66" s="130"/>
    </row>
    <row r="67" spans="1:10" ht="13.5" customHeight="1" x14ac:dyDescent="0.2">
      <c r="A67" s="38" t="s">
        <v>378</v>
      </c>
      <c r="B67" s="37">
        <v>2192</v>
      </c>
      <c r="C67" s="47" t="s">
        <v>661</v>
      </c>
      <c r="D67" s="189">
        <v>8</v>
      </c>
      <c r="E67" s="190">
        <v>3.6496350364963503</v>
      </c>
      <c r="F67" s="37">
        <v>8580</v>
      </c>
      <c r="G67" s="190">
        <v>3.9</v>
      </c>
      <c r="H67" s="190">
        <v>156</v>
      </c>
      <c r="I67" s="190">
        <v>43</v>
      </c>
      <c r="J67" s="130"/>
    </row>
    <row r="68" spans="1:10" ht="13.5" customHeight="1" x14ac:dyDescent="0.2">
      <c r="A68" s="38" t="s">
        <v>379</v>
      </c>
      <c r="B68" s="37">
        <v>278</v>
      </c>
      <c r="C68" s="47">
        <v>0.51073648936639282</v>
      </c>
      <c r="D68" s="189">
        <v>19</v>
      </c>
      <c r="E68" s="190">
        <v>68.345323741007206</v>
      </c>
      <c r="F68" s="37">
        <v>3063</v>
      </c>
      <c r="G68" s="190">
        <v>11</v>
      </c>
      <c r="H68" s="190">
        <v>255.3</v>
      </c>
      <c r="I68" s="190">
        <v>70.7</v>
      </c>
      <c r="J68" s="130"/>
    </row>
    <row r="69" spans="1:10" ht="13.5" customHeight="1" x14ac:dyDescent="0.2">
      <c r="A69" s="38" t="s">
        <v>380</v>
      </c>
      <c r="B69" s="37">
        <v>9242</v>
      </c>
      <c r="C69" s="47">
        <v>16.979232499007921</v>
      </c>
      <c r="D69" s="189">
        <v>537</v>
      </c>
      <c r="E69" s="190">
        <v>58.104306427180262</v>
      </c>
      <c r="F69" s="37">
        <v>37074</v>
      </c>
      <c r="G69" s="190">
        <v>4</v>
      </c>
      <c r="H69" s="190">
        <v>259.89999999999998</v>
      </c>
      <c r="I69" s="190">
        <v>71.3</v>
      </c>
      <c r="J69" s="130"/>
    </row>
    <row r="70" spans="1:10" ht="13.5" customHeight="1" x14ac:dyDescent="0.2">
      <c r="A70" s="38" t="s">
        <v>381</v>
      </c>
      <c r="B70" s="37">
        <v>16895</v>
      </c>
      <c r="C70" s="47">
        <v>31.039183409515129</v>
      </c>
      <c r="D70" s="189">
        <v>690</v>
      </c>
      <c r="E70" s="190">
        <v>40.840485350695474</v>
      </c>
      <c r="F70" s="37">
        <v>51811</v>
      </c>
      <c r="G70" s="190">
        <v>3.1</v>
      </c>
      <c r="H70" s="190">
        <v>228.5</v>
      </c>
      <c r="I70" s="190">
        <v>64.8</v>
      </c>
      <c r="J70" s="130"/>
    </row>
    <row r="71" spans="1:10" x14ac:dyDescent="0.2">
      <c r="A71" s="38" t="s">
        <v>382</v>
      </c>
      <c r="B71" s="37">
        <v>5028</v>
      </c>
      <c r="C71" s="47" t="s">
        <v>662</v>
      </c>
      <c r="D71" s="189">
        <v>89</v>
      </c>
      <c r="E71" s="190">
        <v>17.700875099443117</v>
      </c>
      <c r="F71" s="37">
        <v>48573</v>
      </c>
      <c r="G71" s="190">
        <v>9.6999999999999993</v>
      </c>
      <c r="H71" s="190">
        <v>262.60000000000002</v>
      </c>
      <c r="I71" s="190">
        <v>74.400000000000006</v>
      </c>
      <c r="J71" s="130"/>
    </row>
    <row r="72" spans="1:10" ht="13.5" customHeight="1" x14ac:dyDescent="0.2">
      <c r="A72" s="38" t="s">
        <v>134</v>
      </c>
      <c r="B72" s="37">
        <v>29265</v>
      </c>
      <c r="C72" s="47">
        <v>53.765120004703185</v>
      </c>
      <c r="D72" s="189">
        <v>4099</v>
      </c>
      <c r="E72" s="190">
        <v>140.06492397061334</v>
      </c>
      <c r="F72" s="37">
        <v>570335</v>
      </c>
      <c r="G72" s="190">
        <v>19.5</v>
      </c>
      <c r="H72" s="190">
        <v>265.2</v>
      </c>
      <c r="I72" s="190">
        <v>76.2</v>
      </c>
      <c r="J72" s="130"/>
    </row>
    <row r="73" spans="1:10" ht="13.5" customHeight="1" x14ac:dyDescent="0.2">
      <c r="A73" s="38" t="s">
        <v>135</v>
      </c>
      <c r="B73" s="37">
        <v>1122</v>
      </c>
      <c r="C73" s="47">
        <v>2.0613177736298303</v>
      </c>
      <c r="D73" s="53" t="s">
        <v>50</v>
      </c>
      <c r="E73" s="53" t="s">
        <v>50</v>
      </c>
      <c r="F73" s="37">
        <v>3469</v>
      </c>
      <c r="G73" s="190">
        <v>3.1</v>
      </c>
      <c r="H73" s="190">
        <v>165.2</v>
      </c>
      <c r="I73" s="190">
        <v>46.8</v>
      </c>
      <c r="J73" s="130"/>
    </row>
    <row r="74" spans="1:10" ht="13.5" customHeight="1" x14ac:dyDescent="0.2">
      <c r="A74" s="38" t="s">
        <v>136</v>
      </c>
      <c r="B74" s="37">
        <v>1259</v>
      </c>
      <c r="C74" s="47">
        <v>2.3130116550801745</v>
      </c>
      <c r="D74" s="189">
        <v>6</v>
      </c>
      <c r="E74" s="190">
        <v>4.7656870532168387</v>
      </c>
      <c r="F74" s="37">
        <v>11167</v>
      </c>
      <c r="G74" s="190">
        <v>8.9</v>
      </c>
      <c r="H74" s="190">
        <v>237.6</v>
      </c>
      <c r="I74" s="190">
        <v>65.2</v>
      </c>
      <c r="J74" s="130"/>
    </row>
    <row r="75" spans="1:10" ht="13.5" customHeight="1" x14ac:dyDescent="0.2">
      <c r="A75" s="38" t="s">
        <v>137</v>
      </c>
      <c r="B75" s="37">
        <v>932</v>
      </c>
      <c r="C75" s="47">
        <v>1.7122532665089139</v>
      </c>
      <c r="D75" s="189" t="s">
        <v>50</v>
      </c>
      <c r="E75" s="53" t="s">
        <v>50</v>
      </c>
      <c r="F75" s="37">
        <v>6330</v>
      </c>
      <c r="G75" s="190">
        <v>6.8</v>
      </c>
      <c r="H75" s="190">
        <v>316.5</v>
      </c>
      <c r="I75" s="190">
        <v>86.7</v>
      </c>
      <c r="J75" s="130"/>
    </row>
    <row r="76" spans="1:10" ht="13.5" customHeight="1" x14ac:dyDescent="0.2">
      <c r="A76" s="38" t="s">
        <v>383</v>
      </c>
      <c r="B76" s="37">
        <v>159</v>
      </c>
      <c r="C76" s="47">
        <v>0.29211187701171387</v>
      </c>
      <c r="D76" s="53">
        <v>1</v>
      </c>
      <c r="E76" s="190">
        <v>6.2893081761006293</v>
      </c>
      <c r="F76" s="37">
        <v>7527</v>
      </c>
      <c r="G76" s="190">
        <v>47.3</v>
      </c>
      <c r="H76" s="190">
        <v>313.60000000000002</v>
      </c>
      <c r="I76" s="190">
        <v>85.9</v>
      </c>
      <c r="J76" s="130"/>
    </row>
    <row r="77" spans="1:10" ht="13.5" customHeight="1" x14ac:dyDescent="0.2">
      <c r="A77" s="38" t="s">
        <v>140</v>
      </c>
      <c r="B77" s="37">
        <v>2290</v>
      </c>
      <c r="C77" s="47" t="s">
        <v>663</v>
      </c>
      <c r="D77" s="53" t="s">
        <v>50</v>
      </c>
      <c r="E77" s="53" t="s">
        <v>50</v>
      </c>
      <c r="F77" s="37">
        <v>11200</v>
      </c>
      <c r="G77" s="190">
        <v>4.9000000000000004</v>
      </c>
      <c r="H77" s="190">
        <v>248.9</v>
      </c>
      <c r="I77" s="190">
        <v>68.2</v>
      </c>
      <c r="J77" s="130"/>
    </row>
    <row r="78" spans="1:10" ht="13.5" customHeight="1" x14ac:dyDescent="0.2">
      <c r="A78" s="38" t="s">
        <v>144</v>
      </c>
      <c r="B78" s="37">
        <v>17161</v>
      </c>
      <c r="C78" s="47">
        <v>31.527873719484415</v>
      </c>
      <c r="D78" s="189">
        <v>364</v>
      </c>
      <c r="E78" s="190">
        <v>21.210885146553231</v>
      </c>
      <c r="F78" s="37">
        <v>48092</v>
      </c>
      <c r="G78" s="190">
        <v>2.8</v>
      </c>
      <c r="H78" s="190">
        <v>277.2</v>
      </c>
      <c r="I78" s="190">
        <v>76.099999999999994</v>
      </c>
      <c r="J78" s="130"/>
    </row>
    <row r="79" spans="1:10" ht="13.5" customHeight="1" x14ac:dyDescent="0.2">
      <c r="A79" s="38" t="s">
        <v>150</v>
      </c>
      <c r="B79" s="37">
        <v>2416</v>
      </c>
      <c r="C79" s="47">
        <v>4.4386307852849098</v>
      </c>
      <c r="D79" s="53">
        <v>1</v>
      </c>
      <c r="E79" s="190">
        <v>0.41390728476821192</v>
      </c>
      <c r="F79" s="37">
        <v>16870</v>
      </c>
      <c r="G79" s="190">
        <v>7</v>
      </c>
      <c r="H79" s="190">
        <v>237.6</v>
      </c>
      <c r="I79" s="190">
        <v>72.900000000000006</v>
      </c>
      <c r="J79" s="130"/>
    </row>
    <row r="80" spans="1:10" ht="13.5" customHeight="1" x14ac:dyDescent="0.2">
      <c r="A80" s="38" t="s">
        <v>384</v>
      </c>
      <c r="B80" s="37">
        <v>5961</v>
      </c>
      <c r="C80" s="47">
        <v>10.95143961551463</v>
      </c>
      <c r="D80" s="189">
        <v>9</v>
      </c>
      <c r="E80" s="190">
        <v>1.509813789632612</v>
      </c>
      <c r="F80" s="37">
        <v>32485</v>
      </c>
      <c r="G80" s="190">
        <v>5.4</v>
      </c>
      <c r="H80" s="190">
        <v>253.8</v>
      </c>
      <c r="I80" s="190">
        <v>69.5</v>
      </c>
      <c r="J80" s="130"/>
    </row>
    <row r="81" spans="1:10" ht="13.5" customHeight="1" x14ac:dyDescent="0.2">
      <c r="A81" s="38" t="s">
        <v>385</v>
      </c>
      <c r="B81" s="37">
        <v>595</v>
      </c>
      <c r="C81" s="47">
        <v>1.0931230617733947</v>
      </c>
      <c r="D81" s="53" t="s">
        <v>50</v>
      </c>
      <c r="E81" s="53" t="s">
        <v>50</v>
      </c>
      <c r="F81" s="37">
        <v>2238</v>
      </c>
      <c r="G81" s="190">
        <v>3.8</v>
      </c>
      <c r="H81" s="190">
        <v>279.8</v>
      </c>
      <c r="I81" s="190">
        <v>76.599999999999994</v>
      </c>
      <c r="J81" s="130"/>
    </row>
    <row r="82" spans="1:10" ht="13.5" customHeight="1" x14ac:dyDescent="0.2">
      <c r="A82" s="38" t="s">
        <v>154</v>
      </c>
      <c r="B82" s="37">
        <v>1281</v>
      </c>
      <c r="C82" s="47" t="s">
        <v>664</v>
      </c>
      <c r="D82" s="189">
        <v>76</v>
      </c>
      <c r="E82" s="190">
        <v>59.328649492583921</v>
      </c>
      <c r="F82" s="37">
        <v>11760</v>
      </c>
      <c r="G82" s="190">
        <v>9.1999999999999993</v>
      </c>
      <c r="H82" s="190">
        <v>221.9</v>
      </c>
      <c r="I82" s="190">
        <v>61.5</v>
      </c>
      <c r="J82" s="130"/>
    </row>
    <row r="83" spans="1:10" ht="13.5" customHeight="1" x14ac:dyDescent="0.2">
      <c r="A83" s="38" t="s">
        <v>155</v>
      </c>
      <c r="B83" s="37">
        <v>2163</v>
      </c>
      <c r="C83" s="47" t="s">
        <v>665</v>
      </c>
      <c r="D83" s="189">
        <v>5</v>
      </c>
      <c r="E83" s="190">
        <v>2.3116042533518262</v>
      </c>
      <c r="F83" s="37">
        <v>14223</v>
      </c>
      <c r="G83" s="190">
        <v>6.6</v>
      </c>
      <c r="H83" s="190">
        <v>225.8</v>
      </c>
      <c r="I83" s="190">
        <v>62.3</v>
      </c>
      <c r="J83" s="130"/>
    </row>
    <row r="84" spans="1:10" ht="13.5" customHeight="1" x14ac:dyDescent="0.2">
      <c r="A84" s="38" t="s">
        <v>156</v>
      </c>
      <c r="B84" s="37">
        <v>2389</v>
      </c>
      <c r="C84" s="47" t="s">
        <v>666</v>
      </c>
      <c r="D84" s="53" t="s">
        <v>50</v>
      </c>
      <c r="E84" s="53" t="s">
        <v>50</v>
      </c>
      <c r="F84" s="37">
        <v>11088</v>
      </c>
      <c r="G84" s="190">
        <v>4.5999999999999996</v>
      </c>
      <c r="H84" s="190">
        <v>209.2</v>
      </c>
      <c r="I84" s="190">
        <v>60</v>
      </c>
      <c r="J84" s="130"/>
    </row>
    <row r="85" spans="1:10" ht="13.5" customHeight="1" x14ac:dyDescent="0.2">
      <c r="A85" s="38" t="s">
        <v>386</v>
      </c>
      <c r="B85" s="37">
        <v>1099</v>
      </c>
      <c r="C85" s="47" t="s">
        <v>667</v>
      </c>
      <c r="D85" s="189">
        <v>3</v>
      </c>
      <c r="E85" s="190">
        <v>2.7297543221110101</v>
      </c>
      <c r="F85" s="37">
        <v>5298</v>
      </c>
      <c r="G85" s="190">
        <v>4.8</v>
      </c>
      <c r="H85" s="190">
        <v>165.6</v>
      </c>
      <c r="I85" s="190">
        <v>45.4</v>
      </c>
      <c r="J85" s="130"/>
    </row>
    <row r="86" spans="1:10" ht="13.5" customHeight="1" x14ac:dyDescent="0.2">
      <c r="A86" s="38" t="s">
        <v>189</v>
      </c>
      <c r="B86" s="37">
        <v>1291</v>
      </c>
      <c r="C86" s="47">
        <v>2.3718014668058025</v>
      </c>
      <c r="D86" s="189">
        <v>365</v>
      </c>
      <c r="E86" s="190">
        <v>282.72656855151047</v>
      </c>
      <c r="F86" s="37">
        <v>18505</v>
      </c>
      <c r="G86" s="190">
        <v>14.3</v>
      </c>
      <c r="H86" s="190">
        <v>215.2</v>
      </c>
      <c r="I86" s="190">
        <v>66.7</v>
      </c>
      <c r="J86" s="130"/>
    </row>
    <row r="87" spans="1:10" ht="13.5" customHeight="1" x14ac:dyDescent="0.2">
      <c r="A87" s="38" t="s">
        <v>157</v>
      </c>
      <c r="B87" s="37">
        <v>867</v>
      </c>
      <c r="C87" s="47" t="s">
        <v>668</v>
      </c>
      <c r="D87" s="53" t="s">
        <v>50</v>
      </c>
      <c r="E87" s="53" t="s">
        <v>50</v>
      </c>
      <c r="F87" s="37">
        <v>2215</v>
      </c>
      <c r="G87" s="190">
        <v>2.6</v>
      </c>
      <c r="H87" s="190">
        <v>147.69999999999999</v>
      </c>
      <c r="I87" s="190">
        <v>42</v>
      </c>
      <c r="J87" s="130"/>
    </row>
    <row r="88" spans="1:10" ht="13.5" customHeight="1" x14ac:dyDescent="0.2">
      <c r="A88" s="38" t="s">
        <v>387</v>
      </c>
      <c r="B88" s="37">
        <v>693</v>
      </c>
      <c r="C88" s="47">
        <v>1.2731668601831303</v>
      </c>
      <c r="D88" s="189">
        <v>14</v>
      </c>
      <c r="E88" s="190">
        <v>20.202020202020204</v>
      </c>
      <c r="F88" s="37">
        <v>1600</v>
      </c>
      <c r="G88" s="190">
        <v>2.2999999999999998</v>
      </c>
      <c r="H88" s="190">
        <v>266.7</v>
      </c>
      <c r="I88" s="190">
        <v>73.099999999999994</v>
      </c>
      <c r="J88" s="130"/>
    </row>
    <row r="89" spans="1:10" ht="13.5" customHeight="1" x14ac:dyDescent="0.2">
      <c r="A89" s="38" t="s">
        <v>388</v>
      </c>
      <c r="B89" s="37">
        <v>352</v>
      </c>
      <c r="C89" s="47">
        <v>0.64668792898190752</v>
      </c>
      <c r="D89" s="189">
        <v>37</v>
      </c>
      <c r="E89" s="190">
        <v>105.11363636363637</v>
      </c>
      <c r="F89" s="37">
        <v>2718</v>
      </c>
      <c r="G89" s="190">
        <v>7.7</v>
      </c>
      <c r="H89" s="190">
        <v>194.1</v>
      </c>
      <c r="I89" s="190">
        <v>53.4</v>
      </c>
      <c r="J89" s="130"/>
    </row>
    <row r="90" spans="1:10" ht="13.5" customHeight="1" x14ac:dyDescent="0.2">
      <c r="A90" s="38" t="s">
        <v>389</v>
      </c>
      <c r="B90" s="37" t="s">
        <v>50</v>
      </c>
      <c r="C90" s="37" t="s">
        <v>50</v>
      </c>
      <c r="D90" s="53" t="s">
        <v>50</v>
      </c>
      <c r="E90" s="53" t="s">
        <v>50</v>
      </c>
      <c r="F90" s="53" t="s">
        <v>50</v>
      </c>
      <c r="G90" s="53" t="s">
        <v>50</v>
      </c>
      <c r="H90" s="53" t="s">
        <v>50</v>
      </c>
      <c r="I90" s="53" t="s">
        <v>50</v>
      </c>
      <c r="J90" s="130"/>
    </row>
    <row r="91" spans="1:10" ht="13.5" customHeight="1" x14ac:dyDescent="0.2">
      <c r="A91" s="38" t="s">
        <v>390</v>
      </c>
      <c r="B91" s="37">
        <v>2217</v>
      </c>
      <c r="C91" s="47" t="s">
        <v>669</v>
      </c>
      <c r="D91" s="189" t="s">
        <v>50</v>
      </c>
      <c r="E91" s="53" t="s">
        <v>50</v>
      </c>
      <c r="F91" s="37">
        <v>4417</v>
      </c>
      <c r="G91" s="190">
        <v>2</v>
      </c>
      <c r="H91" s="190">
        <v>146.1</v>
      </c>
      <c r="I91" s="190">
        <v>40</v>
      </c>
      <c r="J91" s="131"/>
    </row>
    <row r="92" spans="1:10" ht="13.5" customHeight="1" x14ac:dyDescent="0.2">
      <c r="A92" s="38" t="s">
        <v>391</v>
      </c>
      <c r="B92" s="37">
        <v>1989</v>
      </c>
      <c r="C92" s="47">
        <v>3.6541542350710623</v>
      </c>
      <c r="D92" s="189">
        <v>1</v>
      </c>
      <c r="E92" s="190">
        <v>0.50276520864756158</v>
      </c>
      <c r="F92" s="37">
        <v>2572</v>
      </c>
      <c r="G92" s="190">
        <v>1.3</v>
      </c>
      <c r="H92" s="190">
        <v>177.3</v>
      </c>
      <c r="I92" s="190">
        <v>48.9</v>
      </c>
      <c r="J92" s="130"/>
    </row>
    <row r="93" spans="1:10" ht="13.5" customHeight="1" x14ac:dyDescent="0.2">
      <c r="A93" s="38" t="s">
        <v>392</v>
      </c>
      <c r="B93" s="37">
        <v>27</v>
      </c>
      <c r="C93" s="47">
        <v>4.9603903643498579E-2</v>
      </c>
      <c r="D93" s="53" t="s">
        <v>50</v>
      </c>
      <c r="E93" s="53" t="s">
        <v>50</v>
      </c>
      <c r="F93" s="37">
        <v>44</v>
      </c>
      <c r="G93" s="190">
        <v>1.6</v>
      </c>
      <c r="H93" s="190">
        <v>44</v>
      </c>
      <c r="I93" s="190">
        <v>12.1</v>
      </c>
      <c r="J93" s="130"/>
    </row>
    <row r="94" spans="1:10" ht="13.5" customHeight="1" x14ac:dyDescent="0.2">
      <c r="A94" s="38" t="s">
        <v>393</v>
      </c>
      <c r="B94" s="37">
        <v>4444</v>
      </c>
      <c r="C94" s="47">
        <v>8.1644351033965812</v>
      </c>
      <c r="D94" s="189">
        <v>57</v>
      </c>
      <c r="E94" s="190">
        <v>12.826282628262828</v>
      </c>
      <c r="F94" s="37">
        <v>10792</v>
      </c>
      <c r="G94" s="190">
        <v>2.4</v>
      </c>
      <c r="H94" s="190">
        <v>230.8</v>
      </c>
      <c r="I94" s="190">
        <v>63.2</v>
      </c>
      <c r="J94" s="130"/>
    </row>
    <row r="95" spans="1:10" ht="13.5" customHeight="1" x14ac:dyDescent="0.2">
      <c r="A95" s="38" t="s">
        <v>394</v>
      </c>
      <c r="B95" s="37">
        <v>1207</v>
      </c>
      <c r="C95" s="47">
        <v>2.2174782110260289</v>
      </c>
      <c r="D95" s="189">
        <v>901</v>
      </c>
      <c r="E95" s="190">
        <v>746.47887323943667</v>
      </c>
      <c r="F95" s="37">
        <v>55808</v>
      </c>
      <c r="G95" s="190">
        <v>46.2</v>
      </c>
      <c r="H95" s="190">
        <v>278.39999999999998</v>
      </c>
      <c r="I95" s="190">
        <v>76.3</v>
      </c>
      <c r="J95" s="130"/>
    </row>
    <row r="96" spans="1:10" ht="13.5" customHeight="1" x14ac:dyDescent="0.2">
      <c r="A96" s="38" t="s">
        <v>395</v>
      </c>
      <c r="B96" s="37">
        <v>363</v>
      </c>
      <c r="C96" s="47">
        <v>0.66689692676259205</v>
      </c>
      <c r="D96" s="189">
        <v>6</v>
      </c>
      <c r="E96" s="190">
        <v>16.528925619834713</v>
      </c>
      <c r="F96" s="37">
        <v>593</v>
      </c>
      <c r="G96" s="190">
        <v>1.6</v>
      </c>
      <c r="H96" s="190">
        <v>148.30000000000001</v>
      </c>
      <c r="I96" s="190">
        <v>41.1</v>
      </c>
      <c r="J96" s="130"/>
    </row>
    <row r="97" spans="1:10" ht="13.5" customHeight="1" x14ac:dyDescent="0.2">
      <c r="A97" s="38" t="s">
        <v>396</v>
      </c>
      <c r="B97" s="37">
        <v>145</v>
      </c>
      <c r="C97" s="47">
        <v>0.26639133438175167</v>
      </c>
      <c r="D97" s="53" t="s">
        <v>50</v>
      </c>
      <c r="E97" s="53" t="s">
        <v>50</v>
      </c>
      <c r="F97" s="37">
        <v>897</v>
      </c>
      <c r="G97" s="190">
        <v>6.2</v>
      </c>
      <c r="H97" s="190">
        <v>224.3</v>
      </c>
      <c r="I97" s="190">
        <v>61.4</v>
      </c>
      <c r="J97" s="130"/>
    </row>
    <row r="98" spans="1:10" ht="13.5" customHeight="1" x14ac:dyDescent="0.2">
      <c r="A98" s="38" t="s">
        <v>397</v>
      </c>
      <c r="B98" s="37">
        <v>665</v>
      </c>
      <c r="C98" s="47">
        <v>1.2217257749232058</v>
      </c>
      <c r="D98" s="189">
        <v>38</v>
      </c>
      <c r="E98" s="190">
        <v>57.142857142857139</v>
      </c>
      <c r="F98" s="37">
        <v>7931</v>
      </c>
      <c r="G98" s="190">
        <v>11.9</v>
      </c>
      <c r="H98" s="190">
        <v>233.3</v>
      </c>
      <c r="I98" s="190">
        <v>64.7</v>
      </c>
      <c r="J98" s="130"/>
    </row>
    <row r="99" spans="1:10" ht="13.5" customHeight="1" x14ac:dyDescent="0.2">
      <c r="A99" s="38" t="s">
        <v>398</v>
      </c>
      <c r="B99" s="37">
        <v>1504</v>
      </c>
      <c r="C99" s="47">
        <v>2.7631211511045137</v>
      </c>
      <c r="D99" s="189">
        <v>7</v>
      </c>
      <c r="E99" s="190">
        <v>4.6542553191489358</v>
      </c>
      <c r="F99" s="37">
        <v>4009</v>
      </c>
      <c r="G99" s="190">
        <v>2.7</v>
      </c>
      <c r="H99" s="190">
        <v>267.3</v>
      </c>
      <c r="I99" s="190">
        <v>73.2</v>
      </c>
      <c r="J99" s="130"/>
    </row>
    <row r="100" spans="1:10" ht="13.5" customHeight="1" x14ac:dyDescent="0.2">
      <c r="A100" s="38" t="s">
        <v>399</v>
      </c>
      <c r="B100" s="37">
        <v>1620</v>
      </c>
      <c r="C100" s="47">
        <v>2.9762342186099153</v>
      </c>
      <c r="D100" s="189">
        <v>27</v>
      </c>
      <c r="E100" s="190">
        <v>16.666666666666668</v>
      </c>
      <c r="F100" s="37">
        <v>3305</v>
      </c>
      <c r="G100" s="190">
        <v>2</v>
      </c>
      <c r="H100" s="190">
        <v>206.6</v>
      </c>
      <c r="I100" s="190">
        <v>56.6</v>
      </c>
      <c r="J100" s="130"/>
    </row>
    <row r="101" spans="1:10" ht="13.5" customHeight="1" x14ac:dyDescent="0.2">
      <c r="A101" s="38" t="s">
        <v>400</v>
      </c>
      <c r="B101" s="37">
        <v>106</v>
      </c>
      <c r="C101" s="47">
        <v>0.19474125134114259</v>
      </c>
      <c r="D101" s="189">
        <v>4</v>
      </c>
      <c r="E101" s="190">
        <v>37.735849056603769</v>
      </c>
      <c r="F101" s="37">
        <v>1044</v>
      </c>
      <c r="G101" s="190">
        <v>9.8000000000000007</v>
      </c>
      <c r="H101" s="190">
        <v>261</v>
      </c>
      <c r="I101" s="190">
        <v>71.5</v>
      </c>
      <c r="J101" s="130"/>
    </row>
    <row r="102" spans="1:10" ht="13.5" customHeight="1" x14ac:dyDescent="0.2">
      <c r="A102" s="38" t="s">
        <v>401</v>
      </c>
      <c r="B102" s="37">
        <v>1029</v>
      </c>
      <c r="C102" s="47">
        <v>1.8904598833022237</v>
      </c>
      <c r="D102" s="189">
        <v>9</v>
      </c>
      <c r="E102" s="190">
        <v>8.7463556851311957</v>
      </c>
      <c r="F102" s="37">
        <v>2518</v>
      </c>
      <c r="G102" s="190">
        <v>2.4</v>
      </c>
      <c r="H102" s="190">
        <v>228.9</v>
      </c>
      <c r="I102" s="190">
        <v>62.7</v>
      </c>
      <c r="J102" s="130"/>
    </row>
    <row r="103" spans="1:10" ht="13.5" customHeight="1" x14ac:dyDescent="0.2">
      <c r="A103" s="38" t="s">
        <v>402</v>
      </c>
      <c r="B103" s="37">
        <v>1048</v>
      </c>
      <c r="C103" s="47" t="s">
        <v>670</v>
      </c>
      <c r="D103" s="53" t="s">
        <v>50</v>
      </c>
      <c r="E103" s="53" t="s">
        <v>50</v>
      </c>
      <c r="F103" s="37">
        <v>15173</v>
      </c>
      <c r="G103" s="190">
        <v>14.5</v>
      </c>
      <c r="H103" s="190">
        <v>244.7</v>
      </c>
      <c r="I103" s="190">
        <v>74.900000000000006</v>
      </c>
      <c r="J103" s="130"/>
    </row>
    <row r="104" spans="1:10" x14ac:dyDescent="0.2">
      <c r="A104" s="43" t="s">
        <v>403</v>
      </c>
      <c r="B104" s="42">
        <v>235</v>
      </c>
      <c r="C104" s="48" t="s">
        <v>671</v>
      </c>
      <c r="D104" s="54">
        <v>5</v>
      </c>
      <c r="E104" s="191">
        <v>21.276595744680851</v>
      </c>
      <c r="F104" s="42">
        <v>4413</v>
      </c>
      <c r="G104" s="191">
        <v>18.8</v>
      </c>
      <c r="H104" s="191">
        <v>275.8</v>
      </c>
      <c r="I104" s="191">
        <v>75.599999999999994</v>
      </c>
      <c r="J104" s="130"/>
    </row>
    <row r="105" spans="1:10" ht="13.5" customHeight="1" x14ac:dyDescent="0.2">
      <c r="E105" s="133"/>
      <c r="F105" s="133"/>
    </row>
    <row r="106" spans="1:10" ht="13.5" customHeight="1" x14ac:dyDescent="0.2">
      <c r="A106" s="166" t="s">
        <v>533</v>
      </c>
      <c r="B106" s="51">
        <v>986497</v>
      </c>
      <c r="C106" s="346">
        <v>1821.5</v>
      </c>
      <c r="D106" s="197">
        <v>28091</v>
      </c>
      <c r="E106" s="49">
        <v>28.5</v>
      </c>
      <c r="F106" s="197">
        <v>7833213</v>
      </c>
      <c r="G106" s="49">
        <v>7.9</v>
      </c>
      <c r="H106" s="49">
        <v>247.7</v>
      </c>
      <c r="I106" s="49">
        <v>70.2</v>
      </c>
    </row>
    <row r="107" spans="1:10" ht="13.5" customHeight="1" x14ac:dyDescent="0.2">
      <c r="A107" s="171" t="s">
        <v>529</v>
      </c>
      <c r="B107" s="52">
        <v>988691</v>
      </c>
      <c r="C107" s="347">
        <v>1823.7</v>
      </c>
      <c r="D107" s="198">
        <v>27516</v>
      </c>
      <c r="E107" s="199">
        <v>27.8</v>
      </c>
      <c r="F107" s="198">
        <v>7758412</v>
      </c>
      <c r="G107" s="199">
        <v>7.8</v>
      </c>
      <c r="H107" s="199">
        <v>245.4</v>
      </c>
      <c r="I107" s="199">
        <v>69.7</v>
      </c>
    </row>
    <row r="108" spans="1:10" ht="13.5" customHeight="1" x14ac:dyDescent="0.2">
      <c r="A108" s="171" t="s">
        <v>530</v>
      </c>
      <c r="B108" s="52">
        <v>990465</v>
      </c>
      <c r="C108" s="347">
        <v>1825.3</v>
      </c>
      <c r="D108" s="198">
        <v>28802</v>
      </c>
      <c r="E108" s="199">
        <v>29.1</v>
      </c>
      <c r="F108" s="198">
        <v>7714540</v>
      </c>
      <c r="G108" s="199">
        <v>7.8</v>
      </c>
      <c r="H108" s="199">
        <v>245.1</v>
      </c>
      <c r="I108" s="199">
        <v>69.7</v>
      </c>
    </row>
    <row r="109" spans="1:10" ht="13.5" customHeight="1" x14ac:dyDescent="0.2">
      <c r="A109" s="172" t="s">
        <v>562</v>
      </c>
      <c r="B109" s="200">
        <v>1015649</v>
      </c>
      <c r="C109" s="348">
        <v>1868.6014847637032</v>
      </c>
      <c r="D109" s="201">
        <v>29309</v>
      </c>
      <c r="E109" s="203">
        <v>28.857410384886904</v>
      </c>
      <c r="F109" s="201">
        <v>7855722</v>
      </c>
      <c r="G109" s="202">
        <v>7.7</v>
      </c>
      <c r="H109" s="202">
        <v>247.4</v>
      </c>
      <c r="I109" s="202">
        <v>70.400000000000006</v>
      </c>
    </row>
    <row r="110" spans="1:10" ht="13.5" customHeight="1" x14ac:dyDescent="0.2">
      <c r="A110" s="192"/>
      <c r="B110" s="193"/>
      <c r="C110" s="194"/>
      <c r="D110" s="195"/>
      <c r="E110" s="196"/>
      <c r="F110" s="195"/>
      <c r="G110" s="196"/>
      <c r="H110" s="196"/>
      <c r="I110" s="196"/>
    </row>
    <row r="111" spans="1:10" ht="13.5" customHeight="1" x14ac:dyDescent="0.2">
      <c r="A111" s="148" t="s">
        <v>514</v>
      </c>
    </row>
    <row r="112" spans="1:10" ht="13.5" customHeight="1" x14ac:dyDescent="0.2">
      <c r="A112" s="149" t="s">
        <v>314</v>
      </c>
    </row>
    <row r="113" spans="1:1" ht="13.5" customHeight="1" x14ac:dyDescent="0.2">
      <c r="A113" s="147" t="s">
        <v>515</v>
      </c>
    </row>
    <row r="114" spans="1:1" ht="13.5" customHeight="1" x14ac:dyDescent="0.2">
      <c r="A114" s="147" t="s">
        <v>516</v>
      </c>
    </row>
    <row r="115" spans="1:1" ht="13.5" customHeight="1" x14ac:dyDescent="0.2">
      <c r="A115" s="147" t="s">
        <v>517</v>
      </c>
    </row>
    <row r="116" spans="1:1" ht="13.5" customHeight="1" x14ac:dyDescent="0.2">
      <c r="A116" s="147" t="s">
        <v>518</v>
      </c>
    </row>
    <row r="117" spans="1:1" ht="13.5" customHeight="1" x14ac:dyDescent="0.2">
      <c r="A117" s="150"/>
    </row>
  </sheetData>
  <mergeCells count="7">
    <mergeCell ref="H4:H5"/>
    <mergeCell ref="I4:I5"/>
    <mergeCell ref="A4:A5"/>
    <mergeCell ref="B4:C4"/>
    <mergeCell ref="D4:E4"/>
    <mergeCell ref="F4:F5"/>
    <mergeCell ref="G4:G5"/>
  </mergeCells>
  <conditionalFormatting sqref="A111">
    <cfRule type="expression" dxfId="2" priority="5" stopIfTrue="1">
      <formula>#REF!="Spolu"</formula>
    </cfRule>
  </conditionalFormatting>
  <conditionalFormatting sqref="A113:A116">
    <cfRule type="expression" dxfId="1" priority="4" stopIfTrue="1">
      <formula>#REF!="Spolu"</formula>
    </cfRule>
  </conditionalFormatting>
  <conditionalFormatting sqref="H13:H16">
    <cfRule type="expression" dxfId="0" priority="1" stopIfTrue="1">
      <formula>#REF!="Spolu"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zoomScaleNormal="100" workbookViewId="0"/>
  </sheetViews>
  <sheetFormatPr defaultColWidth="40.7109375" defaultRowHeight="13.5" customHeight="1" x14ac:dyDescent="0.2"/>
  <cols>
    <col min="1" max="1" width="37.85546875" style="11" customWidth="1"/>
    <col min="2" max="3" width="20.42578125" style="11" customWidth="1"/>
    <col min="4" max="4" width="15.28515625" style="11" customWidth="1"/>
    <col min="5" max="16384" width="40.7109375" style="11"/>
  </cols>
  <sheetData>
    <row r="1" spans="1:3" ht="13.5" customHeight="1" x14ac:dyDescent="0.2">
      <c r="A1" s="36" t="s">
        <v>231</v>
      </c>
    </row>
    <row r="2" spans="1:3" ht="13.5" customHeight="1" x14ac:dyDescent="0.2">
      <c r="A2" s="35" t="s">
        <v>311</v>
      </c>
    </row>
    <row r="3" spans="1:3" ht="13.5" customHeight="1" x14ac:dyDescent="0.2">
      <c r="A3" s="12"/>
    </row>
    <row r="4" spans="1:3" ht="13.5" customHeight="1" x14ac:dyDescent="0.2">
      <c r="A4" s="494" t="s">
        <v>42</v>
      </c>
      <c r="B4" s="496" t="s">
        <v>43</v>
      </c>
      <c r="C4" s="496"/>
    </row>
    <row r="5" spans="1:3" ht="13.5" customHeight="1" x14ac:dyDescent="0.2">
      <c r="A5" s="495"/>
      <c r="B5" s="31" t="s">
        <v>44</v>
      </c>
      <c r="C5" s="31" t="s">
        <v>45</v>
      </c>
    </row>
    <row r="6" spans="1:3" ht="13.5" customHeight="1" x14ac:dyDescent="0.2">
      <c r="A6" s="13" t="s">
        <v>46</v>
      </c>
      <c r="B6" s="266">
        <v>5116</v>
      </c>
      <c r="C6" s="266">
        <v>898</v>
      </c>
    </row>
    <row r="7" spans="1:3" ht="13.5" customHeight="1" x14ac:dyDescent="0.2">
      <c r="A7" s="155" t="s">
        <v>47</v>
      </c>
      <c r="B7" s="177">
        <v>99</v>
      </c>
      <c r="C7" s="177" t="s">
        <v>50</v>
      </c>
    </row>
    <row r="8" spans="1:3" ht="13.5" customHeight="1" x14ac:dyDescent="0.2">
      <c r="A8" s="160" t="s">
        <v>48</v>
      </c>
      <c r="B8" s="267">
        <v>31</v>
      </c>
      <c r="C8" s="267">
        <v>20</v>
      </c>
    </row>
    <row r="9" spans="1:3" ht="13.5" customHeight="1" x14ac:dyDescent="0.2">
      <c r="A9" s="160" t="s">
        <v>49</v>
      </c>
      <c r="B9" s="267">
        <v>179</v>
      </c>
      <c r="C9" s="267" t="s">
        <v>50</v>
      </c>
    </row>
    <row r="10" spans="1:3" ht="13.5" customHeight="1" x14ac:dyDescent="0.2">
      <c r="A10" s="160" t="s">
        <v>51</v>
      </c>
      <c r="B10" s="267">
        <v>489</v>
      </c>
      <c r="C10" s="267">
        <v>13</v>
      </c>
    </row>
    <row r="11" spans="1:3" ht="13.5" customHeight="1" x14ac:dyDescent="0.2">
      <c r="A11" s="160" t="s">
        <v>52</v>
      </c>
      <c r="B11" s="267">
        <v>43</v>
      </c>
      <c r="C11" s="267">
        <v>41</v>
      </c>
    </row>
    <row r="12" spans="1:3" ht="13.5" customHeight="1" x14ac:dyDescent="0.2">
      <c r="A12" s="160" t="s">
        <v>53</v>
      </c>
      <c r="B12" s="267">
        <v>32</v>
      </c>
      <c r="C12" s="267">
        <v>32</v>
      </c>
    </row>
    <row r="13" spans="1:3" ht="13.5" customHeight="1" x14ac:dyDescent="0.2">
      <c r="A13" s="160" t="s">
        <v>54</v>
      </c>
      <c r="B13" s="267">
        <v>514</v>
      </c>
      <c r="C13" s="267">
        <v>10</v>
      </c>
    </row>
    <row r="14" spans="1:3" ht="13.5" customHeight="1" x14ac:dyDescent="0.2">
      <c r="A14" s="160" t="s">
        <v>55</v>
      </c>
      <c r="B14" s="267">
        <v>446</v>
      </c>
      <c r="C14" s="267">
        <v>53</v>
      </c>
    </row>
    <row r="15" spans="1:3" ht="13.5" customHeight="1" x14ac:dyDescent="0.2">
      <c r="A15" s="160" t="s">
        <v>56</v>
      </c>
      <c r="B15" s="267">
        <v>345</v>
      </c>
      <c r="C15" s="267">
        <v>39</v>
      </c>
    </row>
    <row r="16" spans="1:3" ht="13.5" customHeight="1" x14ac:dyDescent="0.2">
      <c r="A16" s="160" t="s">
        <v>57</v>
      </c>
      <c r="B16" s="267">
        <v>196</v>
      </c>
      <c r="C16" s="267">
        <v>39</v>
      </c>
    </row>
    <row r="17" spans="1:3" ht="13.5" customHeight="1" x14ac:dyDescent="0.2">
      <c r="A17" s="155" t="s">
        <v>58</v>
      </c>
      <c r="B17" s="267">
        <v>307</v>
      </c>
      <c r="C17" s="267">
        <v>52</v>
      </c>
    </row>
    <row r="18" spans="1:3" ht="13.5" customHeight="1" x14ac:dyDescent="0.2">
      <c r="A18" s="160" t="s">
        <v>59</v>
      </c>
      <c r="B18" s="267">
        <v>292</v>
      </c>
      <c r="C18" s="267">
        <v>97</v>
      </c>
    </row>
    <row r="19" spans="1:3" ht="13.5" customHeight="1" x14ac:dyDescent="0.2">
      <c r="A19" s="160" t="s">
        <v>60</v>
      </c>
      <c r="B19" s="267">
        <v>347</v>
      </c>
      <c r="C19" s="267">
        <v>38</v>
      </c>
    </row>
    <row r="20" spans="1:3" ht="13.5" customHeight="1" x14ac:dyDescent="0.2">
      <c r="A20" s="160" t="s">
        <v>92</v>
      </c>
      <c r="B20" s="267">
        <v>1</v>
      </c>
      <c r="C20" s="267">
        <v>1</v>
      </c>
    </row>
    <row r="21" spans="1:3" ht="13.5" customHeight="1" x14ac:dyDescent="0.2">
      <c r="A21" s="160" t="s">
        <v>61</v>
      </c>
      <c r="B21" s="267">
        <v>92</v>
      </c>
      <c r="C21" s="267">
        <v>7</v>
      </c>
    </row>
    <row r="22" spans="1:3" ht="13.5" customHeight="1" x14ac:dyDescent="0.2">
      <c r="A22" s="160" t="s">
        <v>64</v>
      </c>
      <c r="B22" s="267">
        <v>281</v>
      </c>
      <c r="C22" s="267">
        <v>256</v>
      </c>
    </row>
    <row r="23" spans="1:3" ht="13.5" customHeight="1" x14ac:dyDescent="0.2">
      <c r="A23" s="160" t="s">
        <v>65</v>
      </c>
      <c r="B23" s="267">
        <v>4</v>
      </c>
      <c r="C23" s="267" t="s">
        <v>50</v>
      </c>
    </row>
    <row r="24" spans="1:3" ht="13.5" customHeight="1" x14ac:dyDescent="0.2">
      <c r="A24" s="160" t="s">
        <v>66</v>
      </c>
      <c r="B24" s="267">
        <v>137</v>
      </c>
      <c r="C24" s="267">
        <v>28</v>
      </c>
    </row>
    <row r="25" spans="1:3" ht="13.5" customHeight="1" x14ac:dyDescent="0.2">
      <c r="A25" s="160" t="s">
        <v>67</v>
      </c>
      <c r="B25" s="267">
        <v>7</v>
      </c>
      <c r="C25" s="267">
        <v>2</v>
      </c>
    </row>
    <row r="26" spans="1:3" ht="13.5" customHeight="1" x14ac:dyDescent="0.2">
      <c r="A26" s="160" t="s">
        <v>69</v>
      </c>
      <c r="B26" s="267">
        <v>14</v>
      </c>
      <c r="C26" s="267">
        <v>1</v>
      </c>
    </row>
    <row r="27" spans="1:3" ht="13.5" customHeight="1" x14ac:dyDescent="0.2">
      <c r="A27" s="155" t="s">
        <v>70</v>
      </c>
      <c r="B27" s="267">
        <v>59</v>
      </c>
      <c r="C27" s="267">
        <v>4</v>
      </c>
    </row>
    <row r="28" spans="1:3" ht="13.5" customHeight="1" x14ac:dyDescent="0.2">
      <c r="A28" s="160" t="s">
        <v>71</v>
      </c>
      <c r="B28" s="267">
        <v>12</v>
      </c>
      <c r="C28" s="267" t="s">
        <v>50</v>
      </c>
    </row>
    <row r="29" spans="1:3" ht="13.5" customHeight="1" x14ac:dyDescent="0.2">
      <c r="A29" s="160" t="s">
        <v>107</v>
      </c>
      <c r="B29" s="267">
        <v>2</v>
      </c>
      <c r="C29" s="267" t="s">
        <v>50</v>
      </c>
    </row>
    <row r="30" spans="1:3" ht="13.5" customHeight="1" x14ac:dyDescent="0.2">
      <c r="A30" s="160" t="s">
        <v>72</v>
      </c>
      <c r="B30" s="267">
        <v>27</v>
      </c>
      <c r="C30" s="267" t="s">
        <v>50</v>
      </c>
    </row>
    <row r="31" spans="1:3" ht="13.5" customHeight="1" x14ac:dyDescent="0.2">
      <c r="A31" s="160" t="s">
        <v>73</v>
      </c>
      <c r="B31" s="267">
        <v>97</v>
      </c>
      <c r="C31" s="267">
        <v>2</v>
      </c>
    </row>
    <row r="32" spans="1:3" ht="13.5" customHeight="1" x14ac:dyDescent="0.2">
      <c r="A32" s="160" t="s">
        <v>111</v>
      </c>
      <c r="B32" s="267">
        <v>2</v>
      </c>
      <c r="C32" s="267">
        <v>2</v>
      </c>
    </row>
    <row r="33" spans="1:3" ht="13.5" customHeight="1" x14ac:dyDescent="0.2">
      <c r="A33" s="160" t="s">
        <v>74</v>
      </c>
      <c r="B33" s="267">
        <v>6</v>
      </c>
      <c r="C33" s="267">
        <v>2</v>
      </c>
    </row>
    <row r="34" spans="1:3" ht="13.5" customHeight="1" x14ac:dyDescent="0.2">
      <c r="A34" s="160" t="s">
        <v>75</v>
      </c>
      <c r="B34" s="267">
        <v>15</v>
      </c>
      <c r="C34" s="267" t="s">
        <v>50</v>
      </c>
    </row>
    <row r="35" spans="1:3" ht="13.5" customHeight="1" x14ac:dyDescent="0.2">
      <c r="A35" s="160" t="s">
        <v>76</v>
      </c>
      <c r="B35" s="267">
        <v>26</v>
      </c>
      <c r="C35" s="267">
        <v>26</v>
      </c>
    </row>
    <row r="36" spans="1:3" ht="13.5" customHeight="1" x14ac:dyDescent="0.2">
      <c r="A36" s="160" t="s">
        <v>77</v>
      </c>
      <c r="B36" s="267">
        <v>37</v>
      </c>
      <c r="C36" s="267">
        <v>37</v>
      </c>
    </row>
    <row r="37" spans="1:3" ht="13.5" customHeight="1" x14ac:dyDescent="0.2">
      <c r="A37" s="155" t="s">
        <v>78</v>
      </c>
      <c r="B37" s="267">
        <v>48</v>
      </c>
      <c r="C37" s="267">
        <v>48</v>
      </c>
    </row>
    <row r="38" spans="1:3" ht="13.5" customHeight="1" x14ac:dyDescent="0.2">
      <c r="A38" s="160" t="s">
        <v>79</v>
      </c>
      <c r="B38" s="267">
        <v>11</v>
      </c>
      <c r="C38" s="267">
        <v>9</v>
      </c>
    </row>
    <row r="39" spans="1:3" ht="13.5" customHeight="1" x14ac:dyDescent="0.2">
      <c r="A39" s="160" t="s">
        <v>80</v>
      </c>
      <c r="B39" s="267">
        <v>4</v>
      </c>
      <c r="C39" s="267">
        <v>4</v>
      </c>
    </row>
    <row r="40" spans="1:3" ht="13.5" customHeight="1" x14ac:dyDescent="0.2">
      <c r="A40" s="160" t="s">
        <v>81</v>
      </c>
      <c r="B40" s="267">
        <v>41</v>
      </c>
      <c r="C40" s="267">
        <v>31</v>
      </c>
    </row>
    <row r="41" spans="1:3" ht="13.5" customHeight="1" x14ac:dyDescent="0.2">
      <c r="A41" s="160" t="s">
        <v>82</v>
      </c>
      <c r="B41" s="267">
        <v>859</v>
      </c>
      <c r="C41" s="267">
        <v>4</v>
      </c>
    </row>
    <row r="42" spans="1:3" ht="13.5" customHeight="1" x14ac:dyDescent="0.2">
      <c r="A42" s="160" t="s">
        <v>83</v>
      </c>
      <c r="B42" s="267">
        <v>10</v>
      </c>
      <c r="C42" s="267" t="s">
        <v>50</v>
      </c>
    </row>
    <row r="43" spans="1:3" ht="13.5" customHeight="1" x14ac:dyDescent="0.2">
      <c r="A43" s="162" t="s">
        <v>157</v>
      </c>
      <c r="B43" s="268">
        <v>4</v>
      </c>
      <c r="C43" s="268" t="s">
        <v>50</v>
      </c>
    </row>
    <row r="44" spans="1:3" ht="13.5" customHeight="1" x14ac:dyDescent="0.2">
      <c r="A44" s="269"/>
      <c r="B44" s="269"/>
      <c r="C44" s="269"/>
    </row>
    <row r="45" spans="1:3" ht="13.5" customHeight="1" x14ac:dyDescent="0.2">
      <c r="A45" s="166" t="s">
        <v>533</v>
      </c>
      <c r="B45" s="266">
        <v>4483</v>
      </c>
      <c r="C45" s="266">
        <v>1043</v>
      </c>
    </row>
    <row r="46" spans="1:3" ht="13.5" customHeight="1" x14ac:dyDescent="0.2">
      <c r="A46" s="171" t="s">
        <v>529</v>
      </c>
      <c r="B46" s="270">
        <v>5316</v>
      </c>
      <c r="C46" s="270">
        <v>1143</v>
      </c>
    </row>
    <row r="47" spans="1:3" ht="13.5" customHeight="1" x14ac:dyDescent="0.2">
      <c r="A47" s="171" t="s">
        <v>530</v>
      </c>
      <c r="B47" s="270">
        <v>5037</v>
      </c>
      <c r="C47" s="270">
        <v>1025</v>
      </c>
    </row>
    <row r="48" spans="1:3" ht="13.5" customHeight="1" x14ac:dyDescent="0.2">
      <c r="A48" s="172" t="s">
        <v>562</v>
      </c>
      <c r="B48" s="271">
        <v>5046</v>
      </c>
      <c r="C48" s="271">
        <v>935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Normal="100" workbookViewId="0"/>
  </sheetViews>
  <sheetFormatPr defaultColWidth="35" defaultRowHeight="13.5" customHeight="1" x14ac:dyDescent="0.2"/>
  <cols>
    <col min="1" max="1" width="62.140625" style="11" customWidth="1"/>
    <col min="2" max="2" width="9.7109375" style="11" customWidth="1"/>
    <col min="3" max="3" width="11.85546875" style="11" customWidth="1"/>
    <col min="4" max="4" width="10.5703125" style="11" customWidth="1"/>
    <col min="5" max="5" width="11.140625" style="11" customWidth="1"/>
    <col min="6" max="6" width="12.7109375" style="11" customWidth="1"/>
    <col min="7" max="16384" width="35" style="11"/>
  </cols>
  <sheetData>
    <row r="1" spans="1:6" ht="13.5" customHeight="1" x14ac:dyDescent="0.2">
      <c r="A1" s="44" t="s">
        <v>84</v>
      </c>
      <c r="D1" s="29"/>
    </row>
    <row r="2" spans="1:6" ht="13.5" customHeight="1" x14ac:dyDescent="0.2">
      <c r="A2" s="45" t="s">
        <v>427</v>
      </c>
      <c r="D2" s="29"/>
    </row>
    <row r="3" spans="1:6" ht="13.5" customHeight="1" x14ac:dyDescent="0.2">
      <c r="A3" s="12"/>
      <c r="B3" s="29"/>
    </row>
    <row r="4" spans="1:6" ht="13.5" customHeight="1" x14ac:dyDescent="0.2">
      <c r="A4" s="494" t="s">
        <v>42</v>
      </c>
      <c r="B4" s="496" t="s">
        <v>43</v>
      </c>
      <c r="C4" s="496"/>
      <c r="D4" s="496"/>
      <c r="E4" s="496"/>
      <c r="F4" s="496"/>
    </row>
    <row r="5" spans="1:6" ht="13.5" customHeight="1" x14ac:dyDescent="0.2">
      <c r="A5" s="495"/>
      <c r="B5" s="496" t="s">
        <v>85</v>
      </c>
      <c r="C5" s="494" t="s">
        <v>312</v>
      </c>
      <c r="D5" s="496" t="s">
        <v>86</v>
      </c>
      <c r="E5" s="496"/>
      <c r="F5" s="494" t="s">
        <v>87</v>
      </c>
    </row>
    <row r="6" spans="1:6" ht="39" customHeight="1" x14ac:dyDescent="0.2">
      <c r="A6" s="495"/>
      <c r="B6" s="496"/>
      <c r="C6" s="494"/>
      <c r="D6" s="34" t="s">
        <v>421</v>
      </c>
      <c r="E6" s="34" t="s">
        <v>89</v>
      </c>
      <c r="F6" s="494"/>
    </row>
    <row r="7" spans="1:6" ht="13.5" customHeight="1" x14ac:dyDescent="0.2">
      <c r="A7" s="13" t="s">
        <v>46</v>
      </c>
      <c r="B7" s="272">
        <v>14532</v>
      </c>
      <c r="C7" s="273">
        <v>25886.73</v>
      </c>
      <c r="D7" s="273">
        <v>11050.489999999998</v>
      </c>
      <c r="E7" s="273">
        <v>11286.069999999998</v>
      </c>
      <c r="F7" s="272">
        <v>65776413</v>
      </c>
    </row>
    <row r="8" spans="1:6" ht="13.5" customHeight="1" x14ac:dyDescent="0.2">
      <c r="A8" s="155" t="s">
        <v>47</v>
      </c>
      <c r="B8" s="177">
        <v>726</v>
      </c>
      <c r="C8" s="176">
        <v>989.34999999999991</v>
      </c>
      <c r="D8" s="176">
        <v>417.35</v>
      </c>
      <c r="E8" s="176">
        <v>538.13999999999987</v>
      </c>
      <c r="F8" s="177">
        <v>2450191</v>
      </c>
    </row>
    <row r="9" spans="1:6" ht="13.5" customHeight="1" x14ac:dyDescent="0.2">
      <c r="A9" s="155" t="s">
        <v>90</v>
      </c>
      <c r="B9" s="177">
        <v>59</v>
      </c>
      <c r="C9" s="176">
        <v>69.460000000000008</v>
      </c>
      <c r="D9" s="176">
        <v>33.61</v>
      </c>
      <c r="E9" s="176">
        <v>35.85</v>
      </c>
      <c r="F9" s="177">
        <v>213337</v>
      </c>
    </row>
    <row r="10" spans="1:6" ht="13.5" customHeight="1" x14ac:dyDescent="0.2">
      <c r="A10" s="155" t="s">
        <v>48</v>
      </c>
      <c r="B10" s="177">
        <v>181</v>
      </c>
      <c r="C10" s="176">
        <v>298.69</v>
      </c>
      <c r="D10" s="176">
        <v>135.97</v>
      </c>
      <c r="E10" s="176">
        <v>157.88999999999999</v>
      </c>
      <c r="F10" s="177">
        <v>846878</v>
      </c>
    </row>
    <row r="11" spans="1:6" ht="13.5" customHeight="1" x14ac:dyDescent="0.2">
      <c r="A11" s="155" t="s">
        <v>49</v>
      </c>
      <c r="B11" s="177">
        <v>395</v>
      </c>
      <c r="C11" s="176">
        <v>582.82000000000005</v>
      </c>
      <c r="D11" s="176">
        <v>262.75000000000006</v>
      </c>
      <c r="E11" s="176">
        <v>310.67999999999995</v>
      </c>
      <c r="F11" s="177">
        <v>1890688</v>
      </c>
    </row>
    <row r="12" spans="1:6" ht="13.5" customHeight="1" x14ac:dyDescent="0.2">
      <c r="A12" s="155" t="s">
        <v>51</v>
      </c>
      <c r="B12" s="177">
        <v>340</v>
      </c>
      <c r="C12" s="176">
        <v>474.83</v>
      </c>
      <c r="D12" s="176">
        <v>249.75999999999996</v>
      </c>
      <c r="E12" s="176">
        <v>207.62</v>
      </c>
      <c r="F12" s="177">
        <v>1520480</v>
      </c>
    </row>
    <row r="13" spans="1:6" ht="13.5" customHeight="1" x14ac:dyDescent="0.2">
      <c r="A13" s="155" t="s">
        <v>91</v>
      </c>
      <c r="B13" s="177">
        <v>15</v>
      </c>
      <c r="C13" s="176">
        <v>27.869999999999997</v>
      </c>
      <c r="D13" s="176">
        <v>7.88</v>
      </c>
      <c r="E13" s="176">
        <v>11.739999999999998</v>
      </c>
      <c r="F13" s="177">
        <v>26236</v>
      </c>
    </row>
    <row r="14" spans="1:6" ht="13.5" customHeight="1" x14ac:dyDescent="0.2">
      <c r="A14" s="155" t="s">
        <v>52</v>
      </c>
      <c r="B14" s="177">
        <v>116</v>
      </c>
      <c r="C14" s="176">
        <v>121.34</v>
      </c>
      <c r="D14" s="176">
        <v>54.960000000000008</v>
      </c>
      <c r="E14" s="176">
        <v>63.73</v>
      </c>
      <c r="F14" s="177">
        <v>197261</v>
      </c>
    </row>
    <row r="15" spans="1:6" ht="13.5" customHeight="1" x14ac:dyDescent="0.2">
      <c r="A15" s="155" t="s">
        <v>53</v>
      </c>
      <c r="B15" s="177">
        <v>1019</v>
      </c>
      <c r="C15" s="176">
        <v>1789.0900000000001</v>
      </c>
      <c r="D15" s="176">
        <v>899.58</v>
      </c>
      <c r="E15" s="176">
        <v>887.35</v>
      </c>
      <c r="F15" s="177">
        <v>6304132</v>
      </c>
    </row>
    <row r="16" spans="1:6" ht="13.5" customHeight="1" x14ac:dyDescent="0.2">
      <c r="A16" s="155" t="s">
        <v>54</v>
      </c>
      <c r="B16" s="177">
        <v>837</v>
      </c>
      <c r="C16" s="176">
        <v>1267.27</v>
      </c>
      <c r="D16" s="176">
        <v>617.58999999999992</v>
      </c>
      <c r="E16" s="176">
        <v>615.38</v>
      </c>
      <c r="F16" s="177">
        <v>3221299</v>
      </c>
    </row>
    <row r="17" spans="1:6" ht="13.5" customHeight="1" x14ac:dyDescent="0.2">
      <c r="A17" s="155" t="s">
        <v>55</v>
      </c>
      <c r="B17" s="177">
        <v>399</v>
      </c>
      <c r="C17" s="176">
        <v>723</v>
      </c>
      <c r="D17" s="176">
        <v>279.80999999999995</v>
      </c>
      <c r="E17" s="176">
        <v>383.77</v>
      </c>
      <c r="F17" s="177">
        <v>2349128</v>
      </c>
    </row>
    <row r="18" spans="1:6" ht="13.5" customHeight="1" x14ac:dyDescent="0.2">
      <c r="A18" s="155" t="s">
        <v>56</v>
      </c>
      <c r="B18" s="177">
        <v>307</v>
      </c>
      <c r="C18" s="176">
        <v>494.90999999999997</v>
      </c>
      <c r="D18" s="176">
        <v>235.67999999999998</v>
      </c>
      <c r="E18" s="176">
        <v>214.92999999999998</v>
      </c>
      <c r="F18" s="177">
        <v>1647316</v>
      </c>
    </row>
    <row r="19" spans="1:6" ht="13.5" customHeight="1" x14ac:dyDescent="0.2">
      <c r="A19" s="155" t="s">
        <v>57</v>
      </c>
      <c r="B19" s="177">
        <v>199</v>
      </c>
      <c r="C19" s="176">
        <v>269.95999999999998</v>
      </c>
      <c r="D19" s="176">
        <v>124.78</v>
      </c>
      <c r="E19" s="176">
        <v>139.97999999999999</v>
      </c>
      <c r="F19" s="177">
        <v>1019171</v>
      </c>
    </row>
    <row r="20" spans="1:6" ht="13.5" customHeight="1" x14ac:dyDescent="0.2">
      <c r="A20" s="155" t="s">
        <v>58</v>
      </c>
      <c r="B20" s="177">
        <v>104</v>
      </c>
      <c r="C20" s="176">
        <v>207.23</v>
      </c>
      <c r="D20" s="176">
        <v>49.23</v>
      </c>
      <c r="E20" s="176">
        <v>107.30000000000001</v>
      </c>
      <c r="F20" s="177">
        <v>616042</v>
      </c>
    </row>
    <row r="21" spans="1:6" ht="13.5" customHeight="1" x14ac:dyDescent="0.2">
      <c r="A21" s="155" t="s">
        <v>59</v>
      </c>
      <c r="B21" s="177">
        <v>294</v>
      </c>
      <c r="C21" s="176">
        <v>443.37</v>
      </c>
      <c r="D21" s="176">
        <v>203.52999999999997</v>
      </c>
      <c r="E21" s="176">
        <v>233.23999999999998</v>
      </c>
      <c r="F21" s="177">
        <v>1316557</v>
      </c>
    </row>
    <row r="22" spans="1:6" ht="13.5" customHeight="1" x14ac:dyDescent="0.2">
      <c r="A22" s="155" t="s">
        <v>60</v>
      </c>
      <c r="B22" s="177">
        <v>422</v>
      </c>
      <c r="C22" s="176">
        <v>732.16000000000008</v>
      </c>
      <c r="D22" s="176">
        <v>361.07</v>
      </c>
      <c r="E22" s="176">
        <v>357.39</v>
      </c>
      <c r="F22" s="177">
        <v>2036345</v>
      </c>
    </row>
    <row r="23" spans="1:6" ht="13.5" customHeight="1" x14ac:dyDescent="0.2">
      <c r="A23" s="155" t="s">
        <v>92</v>
      </c>
      <c r="B23" s="177">
        <v>2152</v>
      </c>
      <c r="C23" s="176">
        <v>4666.1500000000005</v>
      </c>
      <c r="D23" s="176">
        <v>2228.1400000000003</v>
      </c>
      <c r="E23" s="176">
        <v>1884.24</v>
      </c>
      <c r="F23" s="177">
        <v>5719850</v>
      </c>
    </row>
    <row r="24" spans="1:6" ht="13.5" customHeight="1" x14ac:dyDescent="0.2">
      <c r="A24" s="155" t="s">
        <v>93</v>
      </c>
      <c r="B24" s="177">
        <v>23</v>
      </c>
      <c r="C24" s="176">
        <v>6.18</v>
      </c>
      <c r="D24" s="176">
        <v>4.38</v>
      </c>
      <c r="E24" s="176">
        <v>1.8</v>
      </c>
      <c r="F24" s="177">
        <v>13660</v>
      </c>
    </row>
    <row r="25" spans="1:6" ht="13.5" customHeight="1" x14ac:dyDescent="0.2">
      <c r="A25" s="155" t="s">
        <v>61</v>
      </c>
      <c r="B25" s="177">
        <v>350</v>
      </c>
      <c r="C25" s="176">
        <v>580.17999999999995</v>
      </c>
      <c r="D25" s="176">
        <v>298.43</v>
      </c>
      <c r="E25" s="176">
        <v>272.85000000000002</v>
      </c>
      <c r="F25" s="177">
        <v>1950132</v>
      </c>
    </row>
    <row r="26" spans="1:6" ht="13.5" customHeight="1" x14ac:dyDescent="0.2">
      <c r="A26" s="155" t="s">
        <v>62</v>
      </c>
      <c r="B26" s="177">
        <v>150</v>
      </c>
      <c r="C26" s="176">
        <v>359.09999999999991</v>
      </c>
      <c r="D26" s="176">
        <v>111.63999999999999</v>
      </c>
      <c r="E26" s="176">
        <v>231.30999999999997</v>
      </c>
      <c r="F26" s="177">
        <v>698452</v>
      </c>
    </row>
    <row r="27" spans="1:6" ht="13.5" customHeight="1" x14ac:dyDescent="0.2">
      <c r="A27" s="155" t="s">
        <v>63</v>
      </c>
      <c r="B27" s="177">
        <v>1947</v>
      </c>
      <c r="C27" s="176">
        <v>3497.7799999999997</v>
      </c>
      <c r="D27" s="176">
        <v>1740.39</v>
      </c>
      <c r="E27" s="176">
        <v>1741.31</v>
      </c>
      <c r="F27" s="177">
        <v>17468706</v>
      </c>
    </row>
    <row r="28" spans="1:6" ht="13.5" customHeight="1" x14ac:dyDescent="0.2">
      <c r="A28" s="155" t="s">
        <v>94</v>
      </c>
      <c r="B28" s="177">
        <v>4</v>
      </c>
      <c r="C28" s="176">
        <v>0.90999999999999992</v>
      </c>
      <c r="D28" s="176">
        <v>0.57999999999999996</v>
      </c>
      <c r="E28" s="176">
        <v>0.33</v>
      </c>
      <c r="F28" s="177">
        <v>1013</v>
      </c>
    </row>
    <row r="29" spans="1:6" ht="13.5" customHeight="1" x14ac:dyDescent="0.2">
      <c r="A29" s="155" t="s">
        <v>95</v>
      </c>
      <c r="B29" s="177">
        <v>2</v>
      </c>
      <c r="C29" s="176">
        <v>2</v>
      </c>
      <c r="D29" s="176" t="s">
        <v>50</v>
      </c>
      <c r="E29" s="176">
        <v>2</v>
      </c>
      <c r="F29" s="177">
        <v>6103</v>
      </c>
    </row>
    <row r="30" spans="1:6" ht="13.5" customHeight="1" x14ac:dyDescent="0.2">
      <c r="A30" s="155" t="s">
        <v>96</v>
      </c>
      <c r="B30" s="177">
        <v>124</v>
      </c>
      <c r="C30" s="176">
        <v>232.23999999999998</v>
      </c>
      <c r="D30" s="176">
        <v>103.34</v>
      </c>
      <c r="E30" s="176">
        <v>95.3</v>
      </c>
      <c r="F30" s="177">
        <v>210475</v>
      </c>
    </row>
    <row r="31" spans="1:6" ht="13.5" customHeight="1" x14ac:dyDescent="0.2">
      <c r="A31" s="155" t="s">
        <v>97</v>
      </c>
      <c r="B31" s="177">
        <v>27</v>
      </c>
      <c r="C31" s="176">
        <v>29.560000000000002</v>
      </c>
      <c r="D31" s="176">
        <v>14.710000000000003</v>
      </c>
      <c r="E31" s="176">
        <v>13.799999999999999</v>
      </c>
      <c r="F31" s="177">
        <v>17706</v>
      </c>
    </row>
    <row r="32" spans="1:6" ht="13.5" customHeight="1" x14ac:dyDescent="0.2">
      <c r="A32" s="155" t="s">
        <v>64</v>
      </c>
      <c r="B32" s="177">
        <v>375</v>
      </c>
      <c r="C32" s="176">
        <v>408.33</v>
      </c>
      <c r="D32" s="176">
        <v>242.10000000000002</v>
      </c>
      <c r="E32" s="176">
        <v>117.87</v>
      </c>
      <c r="F32" s="177">
        <v>2062614</v>
      </c>
    </row>
    <row r="33" spans="1:6" ht="13.5" customHeight="1" x14ac:dyDescent="0.2">
      <c r="A33" s="155" t="s">
        <v>566</v>
      </c>
      <c r="B33" s="177">
        <v>115</v>
      </c>
      <c r="C33" s="176">
        <v>587.53999999999985</v>
      </c>
      <c r="D33" s="176">
        <v>128.91</v>
      </c>
      <c r="E33" s="176">
        <v>267.36</v>
      </c>
      <c r="F33" s="177">
        <v>596759</v>
      </c>
    </row>
    <row r="34" spans="1:6" ht="13.5" customHeight="1" x14ac:dyDescent="0.2">
      <c r="A34" s="155" t="s">
        <v>98</v>
      </c>
      <c r="B34" s="177">
        <v>2</v>
      </c>
      <c r="C34" s="176">
        <v>17.2</v>
      </c>
      <c r="D34" s="176">
        <v>0.5</v>
      </c>
      <c r="E34" s="176">
        <v>7</v>
      </c>
      <c r="F34" s="177">
        <v>14294</v>
      </c>
    </row>
    <row r="35" spans="1:6" ht="13.5" customHeight="1" x14ac:dyDescent="0.2">
      <c r="A35" s="155" t="s">
        <v>99</v>
      </c>
      <c r="B35" s="177">
        <v>20</v>
      </c>
      <c r="C35" s="176">
        <v>21.349999999999998</v>
      </c>
      <c r="D35" s="176">
        <v>10.649999999999999</v>
      </c>
      <c r="E35" s="176">
        <v>10.7</v>
      </c>
      <c r="F35" s="177">
        <v>70722</v>
      </c>
    </row>
    <row r="36" spans="1:6" ht="13.5" customHeight="1" x14ac:dyDescent="0.2">
      <c r="A36" s="155" t="s">
        <v>66</v>
      </c>
      <c r="B36" s="177">
        <v>56</v>
      </c>
      <c r="C36" s="176">
        <v>60.47</v>
      </c>
      <c r="D36" s="176">
        <v>31.990000000000002</v>
      </c>
      <c r="E36" s="176">
        <v>26.48</v>
      </c>
      <c r="F36" s="177">
        <v>84254</v>
      </c>
    </row>
    <row r="37" spans="1:6" ht="13.5" customHeight="1" x14ac:dyDescent="0.2">
      <c r="A37" s="155" t="s">
        <v>100</v>
      </c>
      <c r="B37" s="177">
        <v>3</v>
      </c>
      <c r="C37" s="176">
        <v>5.5</v>
      </c>
      <c r="D37" s="176">
        <v>3</v>
      </c>
      <c r="E37" s="176">
        <v>2.5</v>
      </c>
      <c r="F37" s="177">
        <v>22179</v>
      </c>
    </row>
    <row r="38" spans="1:6" ht="13.5" customHeight="1" x14ac:dyDescent="0.2">
      <c r="A38" s="155" t="s">
        <v>67</v>
      </c>
      <c r="B38" s="177">
        <v>225</v>
      </c>
      <c r="C38" s="176">
        <v>391.38</v>
      </c>
      <c r="D38" s="176">
        <v>176.09</v>
      </c>
      <c r="E38" s="176">
        <v>186.73</v>
      </c>
      <c r="F38" s="177">
        <v>1229683</v>
      </c>
    </row>
    <row r="39" spans="1:6" ht="13.5" customHeight="1" x14ac:dyDescent="0.2">
      <c r="A39" s="155" t="s">
        <v>101</v>
      </c>
      <c r="B39" s="177">
        <v>17</v>
      </c>
      <c r="C39" s="176">
        <v>43.870000000000005</v>
      </c>
      <c r="D39" s="176">
        <v>14.67</v>
      </c>
      <c r="E39" s="176">
        <v>26.1</v>
      </c>
      <c r="F39" s="177">
        <v>50515</v>
      </c>
    </row>
    <row r="40" spans="1:6" ht="13.5" customHeight="1" x14ac:dyDescent="0.2">
      <c r="A40" s="155" t="s">
        <v>68</v>
      </c>
      <c r="B40" s="177">
        <v>48</v>
      </c>
      <c r="C40" s="176">
        <v>31.77</v>
      </c>
      <c r="D40" s="176">
        <v>16.21</v>
      </c>
      <c r="E40" s="176">
        <v>15.059999999999999</v>
      </c>
      <c r="F40" s="177">
        <v>52910</v>
      </c>
    </row>
    <row r="41" spans="1:6" ht="13.5" customHeight="1" x14ac:dyDescent="0.2">
      <c r="A41" s="155" t="s">
        <v>102</v>
      </c>
      <c r="B41" s="177">
        <v>116</v>
      </c>
      <c r="C41" s="176">
        <v>164.72</v>
      </c>
      <c r="D41" s="176">
        <v>82.51</v>
      </c>
      <c r="E41" s="176">
        <v>82.21</v>
      </c>
      <c r="F41" s="177">
        <v>543281</v>
      </c>
    </row>
    <row r="42" spans="1:6" ht="13.5" customHeight="1" x14ac:dyDescent="0.2">
      <c r="A42" s="155" t="s">
        <v>69</v>
      </c>
      <c r="B42" s="177">
        <v>48</v>
      </c>
      <c r="C42" s="176">
        <v>54.17</v>
      </c>
      <c r="D42" s="176">
        <v>26.820000000000004</v>
      </c>
      <c r="E42" s="176">
        <v>27.35</v>
      </c>
      <c r="F42" s="177">
        <v>115294</v>
      </c>
    </row>
    <row r="43" spans="1:6" ht="13.5" customHeight="1" x14ac:dyDescent="0.2">
      <c r="A43" s="155" t="s">
        <v>103</v>
      </c>
      <c r="B43" s="177">
        <v>5</v>
      </c>
      <c r="C43" s="176">
        <v>11.129999999999999</v>
      </c>
      <c r="D43" s="176">
        <v>3.05</v>
      </c>
      <c r="E43" s="176">
        <v>4</v>
      </c>
      <c r="F43" s="177">
        <v>5212</v>
      </c>
    </row>
    <row r="44" spans="1:6" ht="13.5" customHeight="1" x14ac:dyDescent="0.2">
      <c r="A44" s="155" t="s">
        <v>70</v>
      </c>
      <c r="B44" s="177">
        <v>182</v>
      </c>
      <c r="C44" s="176">
        <v>370.4</v>
      </c>
      <c r="D44" s="176">
        <v>149.4</v>
      </c>
      <c r="E44" s="176">
        <v>212.74</v>
      </c>
      <c r="F44" s="177">
        <v>762505</v>
      </c>
    </row>
    <row r="45" spans="1:6" ht="13.5" customHeight="1" x14ac:dyDescent="0.2">
      <c r="A45" s="155" t="s">
        <v>71</v>
      </c>
      <c r="B45" s="177">
        <v>249</v>
      </c>
      <c r="C45" s="176">
        <v>379.87</v>
      </c>
      <c r="D45" s="176">
        <v>170.54</v>
      </c>
      <c r="E45" s="176">
        <v>202.73000000000002</v>
      </c>
      <c r="F45" s="177">
        <v>1117388</v>
      </c>
    </row>
    <row r="46" spans="1:6" ht="13.5" customHeight="1" x14ac:dyDescent="0.2">
      <c r="A46" s="155" t="s">
        <v>104</v>
      </c>
      <c r="B46" s="177">
        <v>203</v>
      </c>
      <c r="C46" s="176">
        <v>277.55</v>
      </c>
      <c r="D46" s="176">
        <v>132.79999999999998</v>
      </c>
      <c r="E46" s="176">
        <v>140.80000000000001</v>
      </c>
      <c r="F46" s="177">
        <v>1243048</v>
      </c>
    </row>
    <row r="47" spans="1:6" ht="13.5" customHeight="1" x14ac:dyDescent="0.2">
      <c r="A47" s="155" t="s">
        <v>105</v>
      </c>
      <c r="B47" s="177">
        <v>31</v>
      </c>
      <c r="C47" s="176">
        <v>19.130000000000003</v>
      </c>
      <c r="D47" s="176">
        <v>9.73</v>
      </c>
      <c r="E47" s="176">
        <v>9.4</v>
      </c>
      <c r="F47" s="177">
        <v>28524</v>
      </c>
    </row>
    <row r="48" spans="1:6" ht="13.5" customHeight="1" x14ac:dyDescent="0.2">
      <c r="A48" s="155" t="s">
        <v>106</v>
      </c>
      <c r="B48" s="177">
        <v>172</v>
      </c>
      <c r="C48" s="176">
        <v>287.53000000000003</v>
      </c>
      <c r="D48" s="176">
        <v>135.52000000000001</v>
      </c>
      <c r="E48" s="176">
        <v>121.3</v>
      </c>
      <c r="F48" s="177">
        <v>311339</v>
      </c>
    </row>
    <row r="49" spans="1:6" ht="13.5" customHeight="1" x14ac:dyDescent="0.2">
      <c r="A49" s="155" t="s">
        <v>107</v>
      </c>
      <c r="B49" s="177">
        <v>60</v>
      </c>
      <c r="C49" s="176">
        <v>84.52000000000001</v>
      </c>
      <c r="D49" s="176">
        <v>37.150000000000006</v>
      </c>
      <c r="E49" s="176">
        <v>46.67</v>
      </c>
      <c r="F49" s="177">
        <v>192587</v>
      </c>
    </row>
    <row r="50" spans="1:6" ht="13.5" customHeight="1" x14ac:dyDescent="0.2">
      <c r="A50" s="155" t="s">
        <v>72</v>
      </c>
      <c r="B50" s="177">
        <v>78</v>
      </c>
      <c r="C50" s="176">
        <v>64.320000000000007</v>
      </c>
      <c r="D50" s="176">
        <v>29.830000000000002</v>
      </c>
      <c r="E50" s="176">
        <v>33.49</v>
      </c>
      <c r="F50" s="177">
        <v>144739</v>
      </c>
    </row>
    <row r="51" spans="1:6" ht="13.5" customHeight="1" x14ac:dyDescent="0.2">
      <c r="A51" s="155" t="s">
        <v>108</v>
      </c>
      <c r="B51" s="177">
        <v>21</v>
      </c>
      <c r="C51" s="176">
        <v>42.03</v>
      </c>
      <c r="D51" s="176">
        <v>16.23</v>
      </c>
      <c r="E51" s="176">
        <v>10.8</v>
      </c>
      <c r="F51" s="177">
        <v>25632</v>
      </c>
    </row>
    <row r="52" spans="1:6" ht="13.5" customHeight="1" x14ac:dyDescent="0.2">
      <c r="A52" s="155" t="s">
        <v>73</v>
      </c>
      <c r="B52" s="177">
        <v>130</v>
      </c>
      <c r="C52" s="176">
        <v>166.32</v>
      </c>
      <c r="D52" s="176">
        <v>80.2</v>
      </c>
      <c r="E52" s="176">
        <v>82.12</v>
      </c>
      <c r="F52" s="177">
        <v>355790</v>
      </c>
    </row>
    <row r="53" spans="1:6" ht="13.5" customHeight="1" x14ac:dyDescent="0.2">
      <c r="A53" s="155" t="s">
        <v>109</v>
      </c>
      <c r="B53" s="177">
        <v>129</v>
      </c>
      <c r="C53" s="176">
        <v>182.39</v>
      </c>
      <c r="D53" s="176">
        <v>86.49</v>
      </c>
      <c r="E53" s="176">
        <v>93.9</v>
      </c>
      <c r="F53" s="177">
        <v>782521</v>
      </c>
    </row>
    <row r="54" spans="1:6" ht="13.5" customHeight="1" x14ac:dyDescent="0.2">
      <c r="A54" s="155" t="s">
        <v>110</v>
      </c>
      <c r="B54" s="177">
        <v>12</v>
      </c>
      <c r="C54" s="176">
        <v>11.03</v>
      </c>
      <c r="D54" s="176">
        <v>6.5299999999999994</v>
      </c>
      <c r="E54" s="176">
        <v>4.1500000000000004</v>
      </c>
      <c r="F54" s="177">
        <v>17404</v>
      </c>
    </row>
    <row r="55" spans="1:6" ht="13.5" customHeight="1" x14ac:dyDescent="0.2">
      <c r="A55" s="160" t="s">
        <v>568</v>
      </c>
      <c r="B55" s="177">
        <v>1</v>
      </c>
      <c r="C55" s="176">
        <v>0.2</v>
      </c>
      <c r="D55" s="176">
        <v>0.2</v>
      </c>
      <c r="E55" s="176" t="s">
        <v>50</v>
      </c>
      <c r="F55" s="177">
        <v>115</v>
      </c>
    </row>
    <row r="56" spans="1:6" ht="13.5" customHeight="1" x14ac:dyDescent="0.2">
      <c r="A56" s="155" t="s">
        <v>111</v>
      </c>
      <c r="B56" s="177">
        <v>57</v>
      </c>
      <c r="C56" s="176">
        <v>46.19</v>
      </c>
      <c r="D56" s="176">
        <v>18.11</v>
      </c>
      <c r="E56" s="176">
        <v>28.08</v>
      </c>
      <c r="F56" s="177">
        <v>131026</v>
      </c>
    </row>
    <row r="57" spans="1:6" ht="13.5" customHeight="1" x14ac:dyDescent="0.2">
      <c r="A57" s="155" t="s">
        <v>112</v>
      </c>
      <c r="B57" s="177">
        <v>4</v>
      </c>
      <c r="C57" s="176">
        <v>3.15</v>
      </c>
      <c r="D57" s="176">
        <v>1.1499999999999999</v>
      </c>
      <c r="E57" s="176">
        <v>2</v>
      </c>
      <c r="F57" s="177">
        <v>5075</v>
      </c>
    </row>
    <row r="58" spans="1:6" ht="13.5" customHeight="1" x14ac:dyDescent="0.2">
      <c r="A58" s="155" t="s">
        <v>74</v>
      </c>
      <c r="B58" s="177">
        <v>26</v>
      </c>
      <c r="C58" s="176">
        <v>40.89</v>
      </c>
      <c r="D58" s="176">
        <v>16.340000000000003</v>
      </c>
      <c r="E58" s="176">
        <v>20.65</v>
      </c>
      <c r="F58" s="177">
        <v>81399</v>
      </c>
    </row>
    <row r="59" spans="1:6" ht="13.5" customHeight="1" x14ac:dyDescent="0.2">
      <c r="A59" s="155" t="s">
        <v>75</v>
      </c>
      <c r="B59" s="177">
        <v>14</v>
      </c>
      <c r="C59" s="176">
        <v>28.57</v>
      </c>
      <c r="D59" s="176">
        <v>10.3</v>
      </c>
      <c r="E59" s="176">
        <v>17.47</v>
      </c>
      <c r="F59" s="177">
        <v>161501</v>
      </c>
    </row>
    <row r="60" spans="1:6" ht="13.5" customHeight="1" x14ac:dyDescent="0.2">
      <c r="A60" s="155" t="s">
        <v>113</v>
      </c>
      <c r="B60" s="177">
        <v>3</v>
      </c>
      <c r="C60" s="176">
        <v>1.2</v>
      </c>
      <c r="D60" s="176">
        <v>1</v>
      </c>
      <c r="E60" s="176">
        <v>0.2</v>
      </c>
      <c r="F60" s="177">
        <v>5874</v>
      </c>
    </row>
    <row r="61" spans="1:6" ht="13.5" customHeight="1" x14ac:dyDescent="0.2">
      <c r="A61" s="155" t="s">
        <v>114</v>
      </c>
      <c r="B61" s="177">
        <v>1</v>
      </c>
      <c r="C61" s="176">
        <v>2</v>
      </c>
      <c r="D61" s="176">
        <v>1</v>
      </c>
      <c r="E61" s="176">
        <v>1</v>
      </c>
      <c r="F61" s="177">
        <v>1713</v>
      </c>
    </row>
    <row r="62" spans="1:6" ht="13.5" customHeight="1" x14ac:dyDescent="0.2">
      <c r="A62" s="155" t="s">
        <v>76</v>
      </c>
      <c r="B62" s="177">
        <v>56</v>
      </c>
      <c r="C62" s="176">
        <v>69.489999999999995</v>
      </c>
      <c r="D62" s="176">
        <v>34.33</v>
      </c>
      <c r="E62" s="176">
        <v>33.56</v>
      </c>
      <c r="F62" s="177">
        <v>144645</v>
      </c>
    </row>
    <row r="63" spans="1:6" ht="13.5" customHeight="1" x14ac:dyDescent="0.2">
      <c r="A63" s="155" t="s">
        <v>77</v>
      </c>
      <c r="B63" s="177">
        <v>39</v>
      </c>
      <c r="C63" s="176">
        <v>47.400000000000006</v>
      </c>
      <c r="D63" s="176">
        <v>24.540000000000003</v>
      </c>
      <c r="E63" s="176">
        <v>20.86</v>
      </c>
      <c r="F63" s="177">
        <v>68565</v>
      </c>
    </row>
    <row r="64" spans="1:6" ht="13.5" customHeight="1" x14ac:dyDescent="0.2">
      <c r="A64" s="155" t="s">
        <v>115</v>
      </c>
      <c r="B64" s="177">
        <v>2</v>
      </c>
      <c r="C64" s="176">
        <v>1</v>
      </c>
      <c r="D64" s="176">
        <v>0.5</v>
      </c>
      <c r="E64" s="176">
        <v>0.5</v>
      </c>
      <c r="F64" s="177">
        <v>1663</v>
      </c>
    </row>
    <row r="65" spans="1:6" ht="13.5" customHeight="1" x14ac:dyDescent="0.2">
      <c r="A65" s="155" t="s">
        <v>78</v>
      </c>
      <c r="B65" s="177">
        <v>13</v>
      </c>
      <c r="C65" s="176">
        <v>15.759999999999998</v>
      </c>
      <c r="D65" s="176">
        <v>4.129999999999999</v>
      </c>
      <c r="E65" s="176">
        <v>11.629999999999999</v>
      </c>
      <c r="F65" s="177">
        <v>59150</v>
      </c>
    </row>
    <row r="66" spans="1:6" ht="13.5" customHeight="1" x14ac:dyDescent="0.2">
      <c r="A66" s="155" t="s">
        <v>116</v>
      </c>
      <c r="B66" s="177">
        <v>10</v>
      </c>
      <c r="C66" s="176">
        <v>13.68</v>
      </c>
      <c r="D66" s="176">
        <v>5.58</v>
      </c>
      <c r="E66" s="176">
        <v>8.1</v>
      </c>
      <c r="F66" s="177">
        <v>47598</v>
      </c>
    </row>
    <row r="67" spans="1:6" ht="13.5" customHeight="1" x14ac:dyDescent="0.2">
      <c r="A67" s="155" t="s">
        <v>79</v>
      </c>
      <c r="B67" s="177">
        <v>9</v>
      </c>
      <c r="C67" s="176">
        <v>5</v>
      </c>
      <c r="D67" s="176">
        <v>2</v>
      </c>
      <c r="E67" s="176">
        <v>3</v>
      </c>
      <c r="F67" s="177">
        <v>19060</v>
      </c>
    </row>
    <row r="68" spans="1:6" ht="13.5" customHeight="1" x14ac:dyDescent="0.2">
      <c r="A68" s="155" t="s">
        <v>80</v>
      </c>
      <c r="B68" s="177">
        <v>14</v>
      </c>
      <c r="C68" s="176">
        <v>23.8</v>
      </c>
      <c r="D68" s="176">
        <v>7.4499999999999993</v>
      </c>
      <c r="E68" s="176">
        <v>16.350000000000001</v>
      </c>
      <c r="F68" s="177">
        <v>56843</v>
      </c>
    </row>
    <row r="69" spans="1:6" ht="13.5" customHeight="1" x14ac:dyDescent="0.2">
      <c r="A69" s="155" t="s">
        <v>117</v>
      </c>
      <c r="B69" s="177">
        <v>3</v>
      </c>
      <c r="C69" s="176">
        <v>2.9</v>
      </c>
      <c r="D69" s="176">
        <v>1.9</v>
      </c>
      <c r="E69" s="176">
        <v>1</v>
      </c>
      <c r="F69" s="177">
        <v>2710</v>
      </c>
    </row>
    <row r="70" spans="1:6" ht="13.5" customHeight="1" x14ac:dyDescent="0.2">
      <c r="A70" s="155" t="s">
        <v>118</v>
      </c>
      <c r="B70" s="177">
        <v>5</v>
      </c>
      <c r="C70" s="176">
        <v>10.530000000000001</v>
      </c>
      <c r="D70" s="176">
        <v>5.4</v>
      </c>
      <c r="E70" s="176">
        <v>5.13</v>
      </c>
      <c r="F70" s="177">
        <v>29675</v>
      </c>
    </row>
    <row r="71" spans="1:6" ht="13.5" customHeight="1" x14ac:dyDescent="0.2">
      <c r="A71" s="155" t="s">
        <v>119</v>
      </c>
      <c r="B71" s="177">
        <v>7</v>
      </c>
      <c r="C71" s="176">
        <v>3.6500000000000004</v>
      </c>
      <c r="D71" s="176">
        <v>2.25</v>
      </c>
      <c r="E71" s="176">
        <v>1.4</v>
      </c>
      <c r="F71" s="177">
        <v>8521</v>
      </c>
    </row>
    <row r="72" spans="1:6" ht="13.5" customHeight="1" x14ac:dyDescent="0.2">
      <c r="A72" s="155" t="s">
        <v>120</v>
      </c>
      <c r="B72" s="177">
        <v>18</v>
      </c>
      <c r="C72" s="176">
        <v>28.2</v>
      </c>
      <c r="D72" s="176">
        <v>14</v>
      </c>
      <c r="E72" s="176">
        <v>13.2</v>
      </c>
      <c r="F72" s="177">
        <v>64741</v>
      </c>
    </row>
    <row r="73" spans="1:6" ht="13.5" customHeight="1" x14ac:dyDescent="0.2">
      <c r="A73" s="155" t="s">
        <v>121</v>
      </c>
      <c r="B73" s="177">
        <v>140</v>
      </c>
      <c r="C73" s="176">
        <v>128.33999999999997</v>
      </c>
      <c r="D73" s="176" t="s">
        <v>50</v>
      </c>
      <c r="E73" s="176" t="s">
        <v>50</v>
      </c>
      <c r="F73" s="177">
        <v>248078</v>
      </c>
    </row>
    <row r="74" spans="1:6" ht="13.5" customHeight="1" x14ac:dyDescent="0.2">
      <c r="A74" s="155" t="s">
        <v>122</v>
      </c>
      <c r="B74" s="177">
        <v>9</v>
      </c>
      <c r="C74" s="176">
        <v>8</v>
      </c>
      <c r="D74" s="176" t="s">
        <v>50</v>
      </c>
      <c r="E74" s="176" t="s">
        <v>50</v>
      </c>
      <c r="F74" s="177">
        <v>9697</v>
      </c>
    </row>
    <row r="75" spans="1:6" ht="13.5" customHeight="1" x14ac:dyDescent="0.2">
      <c r="A75" s="155" t="s">
        <v>81</v>
      </c>
      <c r="B75" s="177">
        <v>289</v>
      </c>
      <c r="C75" s="176">
        <v>256.38</v>
      </c>
      <c r="D75" s="176" t="s">
        <v>50</v>
      </c>
      <c r="E75" s="176">
        <v>9.620000000000001</v>
      </c>
      <c r="F75" s="177">
        <v>208256</v>
      </c>
    </row>
    <row r="76" spans="1:6" ht="13.5" customHeight="1" x14ac:dyDescent="0.2">
      <c r="A76" s="155" t="s">
        <v>123</v>
      </c>
      <c r="B76" s="177">
        <v>7</v>
      </c>
      <c r="C76" s="176">
        <v>4.25</v>
      </c>
      <c r="D76" s="176">
        <v>1.75</v>
      </c>
      <c r="E76" s="176">
        <v>2.5</v>
      </c>
      <c r="F76" s="177">
        <v>7253</v>
      </c>
    </row>
    <row r="77" spans="1:6" ht="13.5" customHeight="1" x14ac:dyDescent="0.2">
      <c r="A77" s="155" t="s">
        <v>124</v>
      </c>
      <c r="B77" s="177">
        <v>37</v>
      </c>
      <c r="C77" s="176">
        <v>41.17</v>
      </c>
      <c r="D77" s="176">
        <v>19.22</v>
      </c>
      <c r="E77" s="176">
        <v>21.95</v>
      </c>
      <c r="F77" s="177">
        <v>45206</v>
      </c>
    </row>
    <row r="78" spans="1:6" ht="13.5" customHeight="1" x14ac:dyDescent="0.2">
      <c r="A78" s="155" t="s">
        <v>125</v>
      </c>
      <c r="B78" s="177">
        <v>39</v>
      </c>
      <c r="C78" s="176">
        <v>37.44</v>
      </c>
      <c r="D78" s="176">
        <v>17.64</v>
      </c>
      <c r="E78" s="176">
        <v>18.8</v>
      </c>
      <c r="F78" s="177">
        <v>98355</v>
      </c>
    </row>
    <row r="79" spans="1:6" ht="12" x14ac:dyDescent="0.2">
      <c r="A79" s="155" t="s">
        <v>126</v>
      </c>
      <c r="B79" s="177">
        <v>65</v>
      </c>
      <c r="C79" s="176">
        <v>66.66</v>
      </c>
      <c r="D79" s="176">
        <v>32.229999999999997</v>
      </c>
      <c r="E79" s="176">
        <v>34.03</v>
      </c>
      <c r="F79" s="177">
        <v>115710</v>
      </c>
    </row>
    <row r="80" spans="1:6" ht="13.5" customHeight="1" x14ac:dyDescent="0.2">
      <c r="A80" s="155" t="s">
        <v>127</v>
      </c>
      <c r="B80" s="177">
        <v>19</v>
      </c>
      <c r="C80" s="176">
        <v>19.2</v>
      </c>
      <c r="D80" s="176">
        <v>7.75</v>
      </c>
      <c r="E80" s="176">
        <v>11.45</v>
      </c>
      <c r="F80" s="177">
        <v>57338</v>
      </c>
    </row>
    <row r="81" spans="1:6" ht="13.5" customHeight="1" x14ac:dyDescent="0.2">
      <c r="A81" s="155" t="s">
        <v>128</v>
      </c>
      <c r="B81" s="177">
        <v>28</v>
      </c>
      <c r="C81" s="176">
        <v>28.27</v>
      </c>
      <c r="D81" s="176">
        <v>11.29</v>
      </c>
      <c r="E81" s="176">
        <v>16.98</v>
      </c>
      <c r="F81" s="177">
        <v>62336</v>
      </c>
    </row>
    <row r="82" spans="1:6" ht="13.5" customHeight="1" x14ac:dyDescent="0.2">
      <c r="A82" s="155" t="s">
        <v>182</v>
      </c>
      <c r="B82" s="177">
        <v>63</v>
      </c>
      <c r="C82" s="176">
        <v>271.19</v>
      </c>
      <c r="D82" s="176">
        <v>134.54000000000002</v>
      </c>
      <c r="E82" s="176">
        <v>133.5</v>
      </c>
      <c r="F82" s="177">
        <v>402281</v>
      </c>
    </row>
    <row r="83" spans="1:6" ht="13.5" customHeight="1" x14ac:dyDescent="0.2">
      <c r="A83" s="155" t="s">
        <v>183</v>
      </c>
      <c r="B83" s="177">
        <v>49</v>
      </c>
      <c r="C83" s="176">
        <v>63.13</v>
      </c>
      <c r="D83" s="176">
        <v>29.259999999999998</v>
      </c>
      <c r="E83" s="176">
        <v>25.6</v>
      </c>
      <c r="F83" s="177">
        <v>77896</v>
      </c>
    </row>
    <row r="84" spans="1:6" ht="13.5" customHeight="1" x14ac:dyDescent="0.2">
      <c r="A84" s="155" t="s">
        <v>184</v>
      </c>
      <c r="B84" s="177">
        <v>53</v>
      </c>
      <c r="C84" s="176">
        <v>179.81</v>
      </c>
      <c r="D84" s="176">
        <v>79.740000000000009</v>
      </c>
      <c r="E84" s="176">
        <v>99.070000000000007</v>
      </c>
      <c r="F84" s="177">
        <v>287729</v>
      </c>
    </row>
    <row r="85" spans="1:6" ht="13.5" customHeight="1" x14ac:dyDescent="0.2">
      <c r="A85" s="155" t="s">
        <v>185</v>
      </c>
      <c r="B85" s="177">
        <v>12</v>
      </c>
      <c r="C85" s="176">
        <v>17.02</v>
      </c>
      <c r="D85" s="176">
        <v>8.74</v>
      </c>
      <c r="E85" s="176">
        <v>7.28</v>
      </c>
      <c r="F85" s="177">
        <v>16650</v>
      </c>
    </row>
    <row r="86" spans="1:6" ht="13.5" customHeight="1" x14ac:dyDescent="0.2">
      <c r="A86" s="155" t="s">
        <v>129</v>
      </c>
      <c r="B86" s="177">
        <v>28</v>
      </c>
      <c r="C86" s="176">
        <v>27.75</v>
      </c>
      <c r="D86" s="176">
        <v>14.54</v>
      </c>
      <c r="E86" s="176">
        <v>13.21</v>
      </c>
      <c r="F86" s="177">
        <v>73508</v>
      </c>
    </row>
    <row r="87" spans="1:6" ht="13.5" customHeight="1" x14ac:dyDescent="0.2">
      <c r="A87" s="155" t="s">
        <v>130</v>
      </c>
      <c r="B87" s="177">
        <v>76</v>
      </c>
      <c r="C87" s="176">
        <v>737.15</v>
      </c>
      <c r="D87" s="176">
        <v>223</v>
      </c>
      <c r="E87" s="176">
        <v>8.5</v>
      </c>
      <c r="F87" s="177">
        <v>145826</v>
      </c>
    </row>
    <row r="88" spans="1:6" ht="13.5" customHeight="1" x14ac:dyDescent="0.2">
      <c r="A88" s="155" t="s">
        <v>131</v>
      </c>
      <c r="B88" s="177">
        <v>165</v>
      </c>
      <c r="C88" s="176">
        <v>1003.4100000000001</v>
      </c>
      <c r="D88" s="176">
        <v>4.5</v>
      </c>
      <c r="E88" s="176">
        <v>15.75</v>
      </c>
      <c r="F88" s="177">
        <v>330488</v>
      </c>
    </row>
    <row r="89" spans="1:6" ht="13.5" customHeight="1" x14ac:dyDescent="0.2">
      <c r="A89" s="155" t="s">
        <v>132</v>
      </c>
      <c r="B89" s="177">
        <v>7</v>
      </c>
      <c r="C89" s="176" t="s">
        <v>50</v>
      </c>
      <c r="D89" s="176" t="s">
        <v>50</v>
      </c>
      <c r="E89" s="176" t="s">
        <v>50</v>
      </c>
      <c r="F89" s="177">
        <v>1653</v>
      </c>
    </row>
    <row r="90" spans="1:6" ht="13.5" customHeight="1" x14ac:dyDescent="0.2">
      <c r="A90" s="155" t="s">
        <v>186</v>
      </c>
      <c r="B90" s="177">
        <v>31</v>
      </c>
      <c r="C90" s="176">
        <v>475.33000000000004</v>
      </c>
      <c r="D90" s="176">
        <v>58.34</v>
      </c>
      <c r="E90" s="176">
        <v>242.24</v>
      </c>
      <c r="F90" s="177">
        <v>375216</v>
      </c>
    </row>
    <row r="91" spans="1:6" ht="13.5" customHeight="1" x14ac:dyDescent="0.2">
      <c r="A91" s="155" t="s">
        <v>133</v>
      </c>
      <c r="B91" s="177">
        <v>4</v>
      </c>
      <c r="C91" s="176">
        <v>7.7499999999999991</v>
      </c>
      <c r="D91" s="176">
        <v>1.9</v>
      </c>
      <c r="E91" s="176">
        <v>4.8</v>
      </c>
      <c r="F91" s="177">
        <v>11932</v>
      </c>
    </row>
    <row r="92" spans="1:6" ht="13.5" customHeight="1" x14ac:dyDescent="0.2">
      <c r="A92" s="155" t="s">
        <v>134</v>
      </c>
      <c r="B92" s="177">
        <v>2</v>
      </c>
      <c r="C92" s="176">
        <v>2.5</v>
      </c>
      <c r="D92" s="176">
        <v>1.1000000000000001</v>
      </c>
      <c r="E92" s="176">
        <v>1.4</v>
      </c>
      <c r="F92" s="177">
        <v>1644</v>
      </c>
    </row>
    <row r="93" spans="1:6" ht="13.5" customHeight="1" x14ac:dyDescent="0.2">
      <c r="A93" s="155" t="s">
        <v>135</v>
      </c>
      <c r="B93" s="177">
        <v>1</v>
      </c>
      <c r="C93" s="176">
        <v>1.7</v>
      </c>
      <c r="D93" s="176">
        <v>0.7</v>
      </c>
      <c r="E93" s="176">
        <v>1</v>
      </c>
      <c r="F93" s="177">
        <v>12785</v>
      </c>
    </row>
    <row r="94" spans="1:6" ht="13.5" customHeight="1" x14ac:dyDescent="0.2">
      <c r="A94" s="155" t="s">
        <v>136</v>
      </c>
      <c r="B94" s="177">
        <v>2</v>
      </c>
      <c r="C94" s="176">
        <v>1</v>
      </c>
      <c r="D94" s="176" t="s">
        <v>50</v>
      </c>
      <c r="E94" s="176">
        <v>1</v>
      </c>
      <c r="F94" s="177">
        <v>191</v>
      </c>
    </row>
    <row r="95" spans="1:6" ht="13.5" customHeight="1" x14ac:dyDescent="0.2">
      <c r="A95" s="155" t="s">
        <v>137</v>
      </c>
      <c r="B95" s="177">
        <v>17</v>
      </c>
      <c r="C95" s="176">
        <v>13.64</v>
      </c>
      <c r="D95" s="176">
        <v>7.14</v>
      </c>
      <c r="E95" s="176">
        <v>5.5</v>
      </c>
      <c r="F95" s="177">
        <v>40367</v>
      </c>
    </row>
    <row r="96" spans="1:6" ht="13.5" customHeight="1" x14ac:dyDescent="0.2">
      <c r="A96" s="155" t="s">
        <v>138</v>
      </c>
      <c r="B96" s="177">
        <v>4</v>
      </c>
      <c r="C96" s="176">
        <v>0.74</v>
      </c>
      <c r="D96" s="176">
        <v>0.37</v>
      </c>
      <c r="E96" s="176">
        <v>0.37</v>
      </c>
      <c r="F96" s="177">
        <v>570</v>
      </c>
    </row>
    <row r="97" spans="1:6" ht="13.5" customHeight="1" x14ac:dyDescent="0.2">
      <c r="A97" s="155" t="s">
        <v>139</v>
      </c>
      <c r="B97" s="177">
        <v>2</v>
      </c>
      <c r="C97" s="176">
        <v>0.5</v>
      </c>
      <c r="D97" s="176">
        <v>0.4</v>
      </c>
      <c r="E97" s="176">
        <v>0.1</v>
      </c>
      <c r="F97" s="177">
        <v>3273</v>
      </c>
    </row>
    <row r="98" spans="1:6" ht="13.5" customHeight="1" x14ac:dyDescent="0.2">
      <c r="A98" s="155" t="s">
        <v>140</v>
      </c>
      <c r="B98" s="177">
        <v>16</v>
      </c>
      <c r="C98" s="176">
        <v>7.15</v>
      </c>
      <c r="D98" s="176">
        <v>2.95</v>
      </c>
      <c r="E98" s="176">
        <v>4.2</v>
      </c>
      <c r="F98" s="177">
        <v>43550</v>
      </c>
    </row>
    <row r="99" spans="1:6" ht="13.5" customHeight="1" x14ac:dyDescent="0.2">
      <c r="A99" s="155" t="s">
        <v>141</v>
      </c>
      <c r="B99" s="177">
        <v>5</v>
      </c>
      <c r="C99" s="176">
        <v>35</v>
      </c>
      <c r="D99" s="176">
        <v>2</v>
      </c>
      <c r="E99" s="176" t="s">
        <v>50</v>
      </c>
      <c r="F99" s="177">
        <v>11640</v>
      </c>
    </row>
    <row r="100" spans="1:6" ht="13.5" customHeight="1" x14ac:dyDescent="0.2">
      <c r="A100" s="155" t="s">
        <v>142</v>
      </c>
      <c r="B100" s="177">
        <v>79</v>
      </c>
      <c r="C100" s="176">
        <v>29.22</v>
      </c>
      <c r="D100" s="176">
        <v>1.92</v>
      </c>
      <c r="E100" s="176">
        <v>0.1</v>
      </c>
      <c r="F100" s="177">
        <v>36753</v>
      </c>
    </row>
    <row r="101" spans="1:6" ht="13.5" customHeight="1" x14ac:dyDescent="0.2">
      <c r="A101" s="155" t="s">
        <v>143</v>
      </c>
      <c r="B101" s="177">
        <v>6</v>
      </c>
      <c r="C101" s="176">
        <v>2.4500000000000002</v>
      </c>
      <c r="D101" s="176">
        <v>0.95</v>
      </c>
      <c r="E101" s="176">
        <v>1.5</v>
      </c>
      <c r="F101" s="177">
        <v>7012</v>
      </c>
    </row>
    <row r="102" spans="1:6" ht="13.5" customHeight="1" x14ac:dyDescent="0.2">
      <c r="A102" s="155" t="s">
        <v>144</v>
      </c>
      <c r="B102" s="177">
        <v>4</v>
      </c>
      <c r="C102" s="176">
        <v>5</v>
      </c>
      <c r="D102" s="176">
        <v>1</v>
      </c>
      <c r="E102" s="176">
        <v>4</v>
      </c>
      <c r="F102" s="177">
        <v>21320</v>
      </c>
    </row>
    <row r="103" spans="1:6" ht="13.5" customHeight="1" x14ac:dyDescent="0.2">
      <c r="A103" s="155" t="s">
        <v>145</v>
      </c>
      <c r="B103" s="177">
        <v>16</v>
      </c>
      <c r="C103" s="176">
        <v>41.900000000000006</v>
      </c>
      <c r="D103" s="176">
        <v>24.1</v>
      </c>
      <c r="E103" s="176">
        <v>9.1</v>
      </c>
      <c r="F103" s="177">
        <v>39070</v>
      </c>
    </row>
    <row r="104" spans="1:6" ht="13.5" customHeight="1" x14ac:dyDescent="0.2">
      <c r="A104" s="155" t="s">
        <v>146</v>
      </c>
      <c r="B104" s="177">
        <v>17</v>
      </c>
      <c r="C104" s="176">
        <v>9.85</v>
      </c>
      <c r="D104" s="176" t="s">
        <v>50</v>
      </c>
      <c r="E104" s="176" t="s">
        <v>50</v>
      </c>
      <c r="F104" s="177">
        <v>1768</v>
      </c>
    </row>
    <row r="105" spans="1:6" ht="13.5" customHeight="1" x14ac:dyDescent="0.2">
      <c r="A105" s="155" t="s">
        <v>147</v>
      </c>
      <c r="B105" s="177">
        <v>16</v>
      </c>
      <c r="C105" s="176">
        <v>6.7</v>
      </c>
      <c r="D105" s="176" t="s">
        <v>50</v>
      </c>
      <c r="E105" s="176" t="s">
        <v>50</v>
      </c>
      <c r="F105" s="177">
        <v>2767</v>
      </c>
    </row>
    <row r="106" spans="1:6" ht="13.5" customHeight="1" x14ac:dyDescent="0.2">
      <c r="A106" s="155" t="s">
        <v>148</v>
      </c>
      <c r="B106" s="177">
        <v>36</v>
      </c>
      <c r="C106" s="176">
        <v>11.95</v>
      </c>
      <c r="D106" s="176">
        <v>8.9799999999999986</v>
      </c>
      <c r="E106" s="176">
        <v>2.97</v>
      </c>
      <c r="F106" s="177">
        <v>25218</v>
      </c>
    </row>
    <row r="107" spans="1:6" ht="13.5" customHeight="1" x14ac:dyDescent="0.2">
      <c r="A107" s="155" t="s">
        <v>149</v>
      </c>
      <c r="B107" s="177">
        <v>4</v>
      </c>
      <c r="C107" s="176">
        <v>2.1500000000000004</v>
      </c>
      <c r="D107" s="176">
        <v>1.1500000000000001</v>
      </c>
      <c r="E107" s="176">
        <v>1</v>
      </c>
      <c r="F107" s="177">
        <v>2568</v>
      </c>
    </row>
    <row r="108" spans="1:6" ht="13.5" customHeight="1" x14ac:dyDescent="0.2">
      <c r="A108" s="155" t="s">
        <v>150</v>
      </c>
      <c r="B108" s="177">
        <v>10</v>
      </c>
      <c r="C108" s="176">
        <v>14.34</v>
      </c>
      <c r="D108" s="176">
        <v>6.29</v>
      </c>
      <c r="E108" s="176">
        <v>4.55</v>
      </c>
      <c r="F108" s="177">
        <v>10414</v>
      </c>
    </row>
    <row r="109" spans="1:6" ht="13.5" customHeight="1" x14ac:dyDescent="0.2">
      <c r="A109" s="155" t="s">
        <v>151</v>
      </c>
      <c r="B109" s="177">
        <v>14</v>
      </c>
      <c r="C109" s="176">
        <v>5.7799999999999994</v>
      </c>
      <c r="D109" s="176">
        <v>3.1799999999999997</v>
      </c>
      <c r="E109" s="176">
        <v>2.6</v>
      </c>
      <c r="F109" s="177">
        <v>19295</v>
      </c>
    </row>
    <row r="110" spans="1:6" ht="13.5" customHeight="1" x14ac:dyDescent="0.2">
      <c r="A110" s="155" t="s">
        <v>152</v>
      </c>
      <c r="B110" s="177">
        <v>9</v>
      </c>
      <c r="C110" s="176">
        <v>5.71</v>
      </c>
      <c r="D110" s="176">
        <v>2.21</v>
      </c>
      <c r="E110" s="176">
        <v>3.5</v>
      </c>
      <c r="F110" s="177">
        <v>10057</v>
      </c>
    </row>
    <row r="111" spans="1:6" ht="13.5" customHeight="1" x14ac:dyDescent="0.2">
      <c r="A111" s="155" t="s">
        <v>153</v>
      </c>
      <c r="B111" s="177">
        <v>13</v>
      </c>
      <c r="C111" s="176">
        <v>3.9399999999999995</v>
      </c>
      <c r="D111" s="176">
        <v>2.0499999999999998</v>
      </c>
      <c r="E111" s="176">
        <v>1.89</v>
      </c>
      <c r="F111" s="177">
        <v>19294</v>
      </c>
    </row>
    <row r="112" spans="1:6" ht="13.5" customHeight="1" x14ac:dyDescent="0.2">
      <c r="A112" s="155" t="s">
        <v>154</v>
      </c>
      <c r="B112" s="177">
        <v>3</v>
      </c>
      <c r="C112" s="176">
        <v>5.0999999999999996</v>
      </c>
      <c r="D112" s="176">
        <v>1.7</v>
      </c>
      <c r="E112" s="176">
        <v>3.4</v>
      </c>
      <c r="F112" s="177">
        <v>4461</v>
      </c>
    </row>
    <row r="113" spans="1:6" ht="13.5" customHeight="1" x14ac:dyDescent="0.2">
      <c r="A113" s="155" t="s">
        <v>155</v>
      </c>
      <c r="B113" s="177">
        <v>10</v>
      </c>
      <c r="C113" s="176">
        <v>17.27</v>
      </c>
      <c r="D113" s="176">
        <v>5.87</v>
      </c>
      <c r="E113" s="176">
        <v>10.4</v>
      </c>
      <c r="F113" s="177">
        <v>18514</v>
      </c>
    </row>
    <row r="114" spans="1:6" ht="13.5" customHeight="1" x14ac:dyDescent="0.2">
      <c r="A114" s="155" t="s">
        <v>156</v>
      </c>
      <c r="B114" s="177">
        <v>2</v>
      </c>
      <c r="C114" s="176">
        <v>3</v>
      </c>
      <c r="D114" s="176">
        <v>1</v>
      </c>
      <c r="E114" s="176">
        <v>2</v>
      </c>
      <c r="F114" s="177">
        <v>3036</v>
      </c>
    </row>
    <row r="115" spans="1:6" ht="13.5" customHeight="1" x14ac:dyDescent="0.2">
      <c r="A115" s="155" t="s">
        <v>189</v>
      </c>
      <c r="B115" s="177">
        <v>1</v>
      </c>
      <c r="C115" s="176">
        <v>0.4</v>
      </c>
      <c r="D115" s="176">
        <v>0.4</v>
      </c>
      <c r="E115" s="176" t="s">
        <v>50</v>
      </c>
      <c r="F115" s="177">
        <v>57</v>
      </c>
    </row>
    <row r="116" spans="1:6" ht="13.5" customHeight="1" x14ac:dyDescent="0.2">
      <c r="A116" s="155" t="s">
        <v>157</v>
      </c>
      <c r="B116" s="177">
        <v>12</v>
      </c>
      <c r="C116" s="176">
        <v>20.100000000000001</v>
      </c>
      <c r="D116" s="176">
        <v>6.5</v>
      </c>
      <c r="E116" s="176">
        <v>13.6</v>
      </c>
      <c r="F116" s="177">
        <v>49977</v>
      </c>
    </row>
    <row r="117" spans="1:6" ht="13.5" customHeight="1" x14ac:dyDescent="0.2">
      <c r="A117" s="155" t="s">
        <v>158</v>
      </c>
      <c r="B117" s="177">
        <v>3</v>
      </c>
      <c r="C117" s="176">
        <v>0.4</v>
      </c>
      <c r="D117" s="176">
        <v>0.3</v>
      </c>
      <c r="E117" s="176">
        <v>0.1</v>
      </c>
      <c r="F117" s="177">
        <v>429</v>
      </c>
    </row>
    <row r="118" spans="1:6" ht="13.5" customHeight="1" x14ac:dyDescent="0.2">
      <c r="A118" s="155" t="s">
        <v>159</v>
      </c>
      <c r="B118" s="177">
        <v>4</v>
      </c>
      <c r="C118" s="176">
        <v>55.6</v>
      </c>
      <c r="D118" s="176">
        <v>17.100000000000001</v>
      </c>
      <c r="E118" s="176">
        <v>28.5</v>
      </c>
      <c r="F118" s="177">
        <v>37753</v>
      </c>
    </row>
    <row r="119" spans="1:6" ht="13.5" customHeight="1" x14ac:dyDescent="0.2">
      <c r="A119" s="155" t="s">
        <v>160</v>
      </c>
      <c r="B119" s="177">
        <v>39</v>
      </c>
      <c r="C119" s="176">
        <v>18.5</v>
      </c>
      <c r="D119" s="176">
        <v>14.8</v>
      </c>
      <c r="E119" s="176">
        <v>3.7</v>
      </c>
      <c r="F119" s="177">
        <v>35430</v>
      </c>
    </row>
    <row r="120" spans="1:6" ht="13.5" customHeight="1" x14ac:dyDescent="0.2">
      <c r="A120" s="155" t="s">
        <v>187</v>
      </c>
      <c r="B120" s="177">
        <v>2</v>
      </c>
      <c r="C120" s="176">
        <v>0.1</v>
      </c>
      <c r="D120" s="176">
        <v>0.1</v>
      </c>
      <c r="E120" s="176" t="s">
        <v>50</v>
      </c>
      <c r="F120" s="177">
        <v>525</v>
      </c>
    </row>
    <row r="121" spans="1:6" ht="13.5" customHeight="1" x14ac:dyDescent="0.2">
      <c r="A121" s="155" t="s">
        <v>161</v>
      </c>
      <c r="B121" s="177">
        <v>10</v>
      </c>
      <c r="C121" s="176">
        <v>4.2</v>
      </c>
      <c r="D121" s="176">
        <v>2.7</v>
      </c>
      <c r="E121" s="176">
        <v>1.5</v>
      </c>
      <c r="F121" s="177">
        <v>981</v>
      </c>
    </row>
    <row r="122" spans="1:6" ht="13.5" customHeight="1" x14ac:dyDescent="0.2">
      <c r="A122" s="155" t="s">
        <v>190</v>
      </c>
      <c r="B122" s="177">
        <v>3</v>
      </c>
      <c r="C122" s="176">
        <v>1.3</v>
      </c>
      <c r="D122" s="176">
        <v>1.29</v>
      </c>
      <c r="E122" s="176">
        <v>0.01</v>
      </c>
      <c r="F122" s="177">
        <v>3844</v>
      </c>
    </row>
    <row r="123" spans="1:6" ht="13.5" customHeight="1" x14ac:dyDescent="0.2">
      <c r="A123" s="155" t="s">
        <v>162</v>
      </c>
      <c r="B123" s="177">
        <v>8</v>
      </c>
      <c r="C123" s="176">
        <v>2.66</v>
      </c>
      <c r="D123" s="176">
        <v>1.41</v>
      </c>
      <c r="E123" s="176">
        <v>1.25</v>
      </c>
      <c r="F123" s="177">
        <v>1418</v>
      </c>
    </row>
    <row r="124" spans="1:6" ht="13.5" customHeight="1" x14ac:dyDescent="0.2">
      <c r="A124" s="155" t="s">
        <v>163</v>
      </c>
      <c r="B124" s="177">
        <v>2</v>
      </c>
      <c r="C124" s="176">
        <v>4.32</v>
      </c>
      <c r="D124" s="176">
        <v>0.85</v>
      </c>
      <c r="E124" s="176">
        <v>1.5</v>
      </c>
      <c r="F124" s="177" t="s">
        <v>50</v>
      </c>
    </row>
    <row r="125" spans="1:6" ht="13.5" customHeight="1" x14ac:dyDescent="0.2">
      <c r="A125" s="155" t="s">
        <v>164</v>
      </c>
      <c r="B125" s="177">
        <v>4</v>
      </c>
      <c r="C125" s="176">
        <v>3.5</v>
      </c>
      <c r="D125" s="176">
        <v>1.5</v>
      </c>
      <c r="E125" s="176">
        <v>1</v>
      </c>
      <c r="F125" s="177">
        <v>17619</v>
      </c>
    </row>
    <row r="126" spans="1:6" ht="13.5" customHeight="1" x14ac:dyDescent="0.2">
      <c r="A126" s="155" t="s">
        <v>165</v>
      </c>
      <c r="B126" s="177">
        <v>126</v>
      </c>
      <c r="C126" s="176">
        <v>42.97</v>
      </c>
      <c r="D126" s="176" t="s">
        <v>50</v>
      </c>
      <c r="E126" s="176">
        <v>0.5</v>
      </c>
      <c r="F126" s="177">
        <v>21454</v>
      </c>
    </row>
    <row r="127" spans="1:6" ht="13.5" customHeight="1" x14ac:dyDescent="0.2">
      <c r="A127" s="155" t="s">
        <v>528</v>
      </c>
      <c r="B127" s="177">
        <v>1</v>
      </c>
      <c r="C127" s="176">
        <v>0.8</v>
      </c>
      <c r="D127" s="176">
        <v>0.4</v>
      </c>
      <c r="E127" s="176">
        <v>0.4</v>
      </c>
      <c r="F127" s="177">
        <v>783</v>
      </c>
    </row>
    <row r="128" spans="1:6" ht="13.5" customHeight="1" x14ac:dyDescent="0.2">
      <c r="A128" s="155" t="s">
        <v>191</v>
      </c>
      <c r="B128" s="177">
        <v>1</v>
      </c>
      <c r="C128" s="176" t="s">
        <v>50</v>
      </c>
      <c r="D128" s="176" t="s">
        <v>50</v>
      </c>
      <c r="E128" s="176" t="s">
        <v>50</v>
      </c>
      <c r="F128" s="177">
        <v>100</v>
      </c>
    </row>
    <row r="129" spans="1:6" ht="13.5" customHeight="1" x14ac:dyDescent="0.2">
      <c r="A129" s="155" t="s">
        <v>192</v>
      </c>
      <c r="B129" s="177">
        <v>1</v>
      </c>
      <c r="C129" s="176" t="s">
        <v>50</v>
      </c>
      <c r="D129" s="176" t="s">
        <v>50</v>
      </c>
      <c r="E129" s="176" t="s">
        <v>50</v>
      </c>
      <c r="F129" s="177">
        <v>110</v>
      </c>
    </row>
    <row r="130" spans="1:6" ht="13.5" customHeight="1" x14ac:dyDescent="0.2">
      <c r="A130" s="155" t="s">
        <v>166</v>
      </c>
      <c r="B130" s="177">
        <v>3</v>
      </c>
      <c r="C130" s="176">
        <v>0.3</v>
      </c>
      <c r="D130" s="176">
        <v>0.3</v>
      </c>
      <c r="E130" s="176" t="s">
        <v>50</v>
      </c>
      <c r="F130" s="177">
        <v>2506</v>
      </c>
    </row>
    <row r="131" spans="1:6" ht="13.5" customHeight="1" x14ac:dyDescent="0.2">
      <c r="A131" s="155" t="s">
        <v>167</v>
      </c>
      <c r="B131" s="177">
        <v>16</v>
      </c>
      <c r="C131" s="176">
        <v>9.7999999999999989</v>
      </c>
      <c r="D131" s="176">
        <v>4.05</v>
      </c>
      <c r="E131" s="176">
        <v>5.35</v>
      </c>
      <c r="F131" s="177">
        <v>6419</v>
      </c>
    </row>
    <row r="132" spans="1:6" ht="13.5" customHeight="1" x14ac:dyDescent="0.2">
      <c r="A132" s="160" t="s">
        <v>567</v>
      </c>
      <c r="B132" s="177">
        <v>97</v>
      </c>
      <c r="C132" s="176">
        <v>212.35999999999999</v>
      </c>
      <c r="D132" s="176">
        <v>103.03</v>
      </c>
      <c r="E132" s="176">
        <v>79.28</v>
      </c>
      <c r="F132" s="177">
        <v>224307</v>
      </c>
    </row>
    <row r="133" spans="1:6" ht="13.5" customHeight="1" x14ac:dyDescent="0.2">
      <c r="A133" s="156" t="s">
        <v>188</v>
      </c>
      <c r="B133" s="274">
        <v>19</v>
      </c>
      <c r="C133" s="275">
        <v>19</v>
      </c>
      <c r="D133" s="275" t="s">
        <v>50</v>
      </c>
      <c r="E133" s="275" t="s">
        <v>50</v>
      </c>
      <c r="F133" s="274">
        <v>1500</v>
      </c>
    </row>
    <row r="135" spans="1:6" ht="13.5" customHeight="1" x14ac:dyDescent="0.2">
      <c r="A135" s="13" t="s">
        <v>533</v>
      </c>
      <c r="B135" s="276">
        <v>15197</v>
      </c>
      <c r="C135" s="167">
        <v>26615.82</v>
      </c>
      <c r="D135" s="167">
        <v>11676.59</v>
      </c>
      <c r="E135" s="167">
        <v>11905.78</v>
      </c>
      <c r="F135" s="276">
        <v>65958251</v>
      </c>
    </row>
    <row r="136" spans="1:6" ht="13.5" customHeight="1" x14ac:dyDescent="0.2">
      <c r="A136" s="157" t="s">
        <v>529</v>
      </c>
      <c r="B136" s="277">
        <v>14950</v>
      </c>
      <c r="C136" s="169">
        <v>26620.45</v>
      </c>
      <c r="D136" s="169">
        <v>11679.12</v>
      </c>
      <c r="E136" s="169">
        <v>11943.59</v>
      </c>
      <c r="F136" s="277">
        <v>67261785</v>
      </c>
    </row>
    <row r="137" spans="1:6" ht="13.5" customHeight="1" x14ac:dyDescent="0.2">
      <c r="A137" s="157" t="s">
        <v>530</v>
      </c>
      <c r="B137" s="277">
        <v>14821</v>
      </c>
      <c r="C137" s="169">
        <v>26303.62</v>
      </c>
      <c r="D137" s="169">
        <v>11517.85</v>
      </c>
      <c r="E137" s="169">
        <v>11680.67</v>
      </c>
      <c r="F137" s="277">
        <v>67925425</v>
      </c>
    </row>
    <row r="138" spans="1:6" ht="13.5" customHeight="1" x14ac:dyDescent="0.2">
      <c r="A138" s="158" t="s">
        <v>562</v>
      </c>
      <c r="B138" s="278">
        <v>14798</v>
      </c>
      <c r="C138" s="279">
        <v>26626.770000000004</v>
      </c>
      <c r="D138" s="279">
        <v>11476.199999999997</v>
      </c>
      <c r="E138" s="279">
        <v>11679.340000000004</v>
      </c>
      <c r="F138" s="278">
        <v>68275429</v>
      </c>
    </row>
  </sheetData>
  <mergeCells count="6">
    <mergeCell ref="A4:A6"/>
    <mergeCell ref="B4:F4"/>
    <mergeCell ref="B5:B6"/>
    <mergeCell ref="C5:C6"/>
    <mergeCell ref="D5:E5"/>
    <mergeCell ref="F5:F6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zoomScaleNormal="100" workbookViewId="0"/>
  </sheetViews>
  <sheetFormatPr defaultRowHeight="13.5" customHeight="1" x14ac:dyDescent="0.2"/>
  <cols>
    <col min="1" max="1" width="62.7109375" style="11" customWidth="1"/>
    <col min="2" max="5" width="12.28515625" style="11" customWidth="1"/>
    <col min="6" max="16384" width="9.140625" style="11"/>
  </cols>
  <sheetData>
    <row r="1" spans="1:5" ht="13.5" customHeight="1" x14ac:dyDescent="0.2">
      <c r="A1" s="44" t="s">
        <v>531</v>
      </c>
    </row>
    <row r="2" spans="1:5" ht="13.5" customHeight="1" x14ac:dyDescent="0.2">
      <c r="A2" s="45" t="s">
        <v>313</v>
      </c>
    </row>
    <row r="4" spans="1:5" ht="13.5" customHeight="1" x14ac:dyDescent="0.2">
      <c r="A4" s="495" t="s">
        <v>42</v>
      </c>
      <c r="B4" s="496" t="s">
        <v>532</v>
      </c>
      <c r="C4" s="496"/>
      <c r="D4" s="496"/>
      <c r="E4" s="496"/>
    </row>
    <row r="5" spans="1:5" ht="13.5" customHeight="1" x14ac:dyDescent="0.2">
      <c r="A5" s="495"/>
      <c r="B5" s="494" t="s">
        <v>312</v>
      </c>
      <c r="C5" s="496" t="s">
        <v>86</v>
      </c>
      <c r="D5" s="496"/>
      <c r="E5" s="494" t="s">
        <v>87</v>
      </c>
    </row>
    <row r="6" spans="1:5" ht="42" customHeight="1" x14ac:dyDescent="0.2">
      <c r="A6" s="495"/>
      <c r="B6" s="494"/>
      <c r="C6" s="34" t="s">
        <v>88</v>
      </c>
      <c r="D6" s="34" t="s">
        <v>89</v>
      </c>
      <c r="E6" s="494"/>
    </row>
    <row r="7" spans="1:5" ht="13.5" customHeight="1" x14ac:dyDescent="0.2">
      <c r="A7" s="166" t="s">
        <v>46</v>
      </c>
      <c r="B7" s="282">
        <v>475.58624465380143</v>
      </c>
      <c r="C7" s="282">
        <v>203.01757080497944</v>
      </c>
      <c r="D7" s="282">
        <v>207.34560325695551</v>
      </c>
      <c r="E7" s="282">
        <v>1208432.1675803582</v>
      </c>
    </row>
    <row r="8" spans="1:5" ht="13.5" customHeight="1" x14ac:dyDescent="0.2">
      <c r="A8" s="160" t="s">
        <v>47</v>
      </c>
      <c r="B8" s="176">
        <v>18.176156322109378</v>
      </c>
      <c r="C8" s="176">
        <v>7.6674774761533833</v>
      </c>
      <c r="D8" s="176">
        <v>9.8866091506341931</v>
      </c>
      <c r="E8" s="176">
        <v>45014.458619321274</v>
      </c>
    </row>
    <row r="9" spans="1:5" ht="13.5" customHeight="1" x14ac:dyDescent="0.2">
      <c r="A9" s="160" t="s">
        <v>90</v>
      </c>
      <c r="B9" s="176">
        <v>1.2761063507694117</v>
      </c>
      <c r="C9" s="176">
        <v>0.61747674128073604</v>
      </c>
      <c r="D9" s="176">
        <v>0.65862960948867566</v>
      </c>
      <c r="E9" s="176">
        <v>3919.3881450344657</v>
      </c>
    </row>
    <row r="10" spans="1:5" ht="13.5" customHeight="1" x14ac:dyDescent="0.2">
      <c r="A10" s="160" t="s">
        <v>48</v>
      </c>
      <c r="B10" s="176">
        <v>5.4874777701024415</v>
      </c>
      <c r="C10" s="176">
        <v>2.4980158438542599</v>
      </c>
      <c r="D10" s="176">
        <v>2.9007260541748114</v>
      </c>
      <c r="E10" s="176">
        <v>15558.686929555108</v>
      </c>
    </row>
    <row r="11" spans="1:5" ht="13.5" customHeight="1" x14ac:dyDescent="0.2">
      <c r="A11" s="160" t="s">
        <v>49</v>
      </c>
      <c r="B11" s="176">
        <v>10.707461896853276</v>
      </c>
      <c r="C11" s="176">
        <v>4.8271946971589834</v>
      </c>
      <c r="D11" s="176">
        <v>5.7077558459119029</v>
      </c>
      <c r="E11" s="176">
        <v>34735.372359970017</v>
      </c>
    </row>
    <row r="12" spans="1:5" ht="13.5" customHeight="1" x14ac:dyDescent="0.2">
      <c r="A12" s="160" t="s">
        <v>51</v>
      </c>
      <c r="B12" s="176">
        <v>8.7234894692749751</v>
      </c>
      <c r="C12" s="176">
        <v>4.5885448051852613</v>
      </c>
      <c r="D12" s="176">
        <v>3.8143564720233987</v>
      </c>
      <c r="E12" s="176">
        <v>27933.979041432121</v>
      </c>
    </row>
    <row r="13" spans="1:5" ht="13.5" customHeight="1" x14ac:dyDescent="0.2">
      <c r="A13" s="160" t="s">
        <v>91</v>
      </c>
      <c r="B13" s="176">
        <v>0.51202251649789088</v>
      </c>
      <c r="C13" s="176">
        <v>0.14476991137435882</v>
      </c>
      <c r="D13" s="176">
        <v>0.21568512176839749</v>
      </c>
      <c r="E13" s="176">
        <v>482.00296888549218</v>
      </c>
    </row>
    <row r="14" spans="1:5" ht="13.5" customHeight="1" x14ac:dyDescent="0.2">
      <c r="A14" s="160" t="s">
        <v>193</v>
      </c>
      <c r="B14" s="176">
        <v>12.049867822860787</v>
      </c>
      <c r="C14" s="176">
        <v>5.45789299113589</v>
      </c>
      <c r="D14" s="176">
        <v>6.328812232989268</v>
      </c>
      <c r="E14" s="176">
        <v>19589.327316674975</v>
      </c>
    </row>
    <row r="15" spans="1:5" ht="13.5" customHeight="1" x14ac:dyDescent="0.2">
      <c r="A15" s="160" t="s">
        <v>194</v>
      </c>
      <c r="B15" s="176">
        <v>177.66851840449979</v>
      </c>
      <c r="C15" s="176">
        <v>89.334268139847595</v>
      </c>
      <c r="D15" s="176">
        <v>88.119747920022405</v>
      </c>
      <c r="E15" s="176">
        <v>626042.17354431353</v>
      </c>
    </row>
    <row r="16" spans="1:5" ht="13.5" customHeight="1" x14ac:dyDescent="0.2">
      <c r="A16" s="160" t="s">
        <v>195</v>
      </c>
      <c r="B16" s="176">
        <v>45.477186225824532</v>
      </c>
      <c r="C16" s="176">
        <v>22.162803065808369</v>
      </c>
      <c r="D16" s="176">
        <v>22.083495119152115</v>
      </c>
      <c r="E16" s="176">
        <v>115599.37070400336</v>
      </c>
    </row>
    <row r="17" spans="1:5" ht="13.5" customHeight="1" x14ac:dyDescent="0.2">
      <c r="A17" s="160" t="s">
        <v>55</v>
      </c>
      <c r="B17" s="176">
        <v>13.282823086759064</v>
      </c>
      <c r="C17" s="176">
        <v>5.1406178809212353</v>
      </c>
      <c r="D17" s="176">
        <v>7.0505518893575738</v>
      </c>
      <c r="E17" s="176">
        <v>43157.747762312792</v>
      </c>
    </row>
    <row r="18" spans="1:5" ht="13.5" customHeight="1" x14ac:dyDescent="0.2">
      <c r="A18" s="160" t="s">
        <v>56</v>
      </c>
      <c r="B18" s="176">
        <v>9.0923955378532906</v>
      </c>
      <c r="C18" s="176">
        <v>4.329869633592498</v>
      </c>
      <c r="D18" s="176">
        <v>3.9486544481841293</v>
      </c>
      <c r="E18" s="176">
        <v>30264.186716442044</v>
      </c>
    </row>
    <row r="19" spans="1:5" ht="13.5" customHeight="1" x14ac:dyDescent="0.2">
      <c r="A19" s="160" t="s">
        <v>57</v>
      </c>
      <c r="B19" s="176">
        <v>4.9596554917032876</v>
      </c>
      <c r="C19" s="176">
        <v>2.2924352209762047</v>
      </c>
      <c r="D19" s="176">
        <v>2.5716868266729374</v>
      </c>
      <c r="E19" s="176">
        <v>18724.022251943741</v>
      </c>
    </row>
    <row r="20" spans="1:5" ht="13.5" customHeight="1" x14ac:dyDescent="0.2">
      <c r="A20" s="160" t="s">
        <v>58</v>
      </c>
      <c r="B20" s="176">
        <v>3.8071914637193371</v>
      </c>
      <c r="C20" s="176">
        <v>0.90444450976645729</v>
      </c>
      <c r="D20" s="176">
        <v>1.9712958744249622</v>
      </c>
      <c r="E20" s="176">
        <v>11317.81037346228</v>
      </c>
    </row>
    <row r="21" spans="1:5" ht="13.5" customHeight="1" x14ac:dyDescent="0.2">
      <c r="A21" s="160" t="s">
        <v>59</v>
      </c>
      <c r="B21" s="176">
        <v>8.1455121327473954</v>
      </c>
      <c r="C21" s="176">
        <v>3.7392157439115796</v>
      </c>
      <c r="D21" s="176">
        <v>4.2850424021517064</v>
      </c>
      <c r="E21" s="176">
        <v>24187.543173767986</v>
      </c>
    </row>
    <row r="22" spans="1:5" ht="13.5" customHeight="1" x14ac:dyDescent="0.2">
      <c r="A22" s="160" t="s">
        <v>60</v>
      </c>
      <c r="B22" s="176">
        <v>13.451108922823675</v>
      </c>
      <c r="C22" s="176">
        <v>6.6335116624289006</v>
      </c>
      <c r="D22" s="176">
        <v>6.5659033789444283</v>
      </c>
      <c r="E22" s="176">
        <v>37411.355987007453</v>
      </c>
    </row>
    <row r="23" spans="1:5" ht="13.5" customHeight="1" x14ac:dyDescent="0.2">
      <c r="A23" s="160" t="s">
        <v>92</v>
      </c>
      <c r="B23" s="176">
        <v>85.7256499948559</v>
      </c>
      <c r="C23" s="176">
        <v>40.934978468231463</v>
      </c>
      <c r="D23" s="176">
        <v>34.616910889342876</v>
      </c>
      <c r="E23" s="176">
        <v>105084.0326871353</v>
      </c>
    </row>
    <row r="24" spans="1:5" ht="13.5" customHeight="1" x14ac:dyDescent="0.2">
      <c r="A24" s="161" t="s">
        <v>196</v>
      </c>
      <c r="B24" s="176">
        <v>1.2602291659444478</v>
      </c>
      <c r="C24" s="176">
        <v>0.89317212731985141</v>
      </c>
      <c r="D24" s="176">
        <v>0.36705703862459649</v>
      </c>
      <c r="E24" s="176">
        <v>2785.5550820066601</v>
      </c>
    </row>
    <row r="25" spans="1:5" ht="13.5" customHeight="1" x14ac:dyDescent="0.2">
      <c r="A25" s="160" t="s">
        <v>61</v>
      </c>
      <c r="B25" s="176">
        <v>10.658960302179631</v>
      </c>
      <c r="C25" s="176">
        <v>5.4827010978997341</v>
      </c>
      <c r="D25" s="176">
        <v>5.0127500404179965</v>
      </c>
      <c r="E25" s="176">
        <v>35827.466600038213</v>
      </c>
    </row>
    <row r="26" spans="1:5" ht="13.5" customHeight="1" x14ac:dyDescent="0.2">
      <c r="A26" s="160" t="s">
        <v>62</v>
      </c>
      <c r="B26" s="176">
        <v>6.5973191845853103</v>
      </c>
      <c r="C26" s="176">
        <v>2.0510295565778449</v>
      </c>
      <c r="D26" s="176">
        <v>4.2495847969546876</v>
      </c>
      <c r="E26" s="176">
        <v>12831.831743558841</v>
      </c>
    </row>
    <row r="27" spans="1:5" ht="13.5" customHeight="1" x14ac:dyDescent="0.2">
      <c r="A27" s="160" t="s">
        <v>197</v>
      </c>
      <c r="B27" s="176">
        <v>78.8474118704152</v>
      </c>
      <c r="C27" s="176">
        <v>39.232097829237958</v>
      </c>
      <c r="D27" s="176">
        <v>39.252836588942905</v>
      </c>
      <c r="E27" s="176">
        <v>393781.8435765524</v>
      </c>
    </row>
    <row r="28" spans="1:5" ht="13.5" customHeight="1" x14ac:dyDescent="0.2">
      <c r="A28" s="161" t="s">
        <v>198</v>
      </c>
      <c r="B28" s="176">
        <v>0.13757799235912996</v>
      </c>
      <c r="C28" s="176">
        <v>8.768707205307183E-2</v>
      </c>
      <c r="D28" s="176">
        <v>4.9890920306058122E-2</v>
      </c>
      <c r="E28" s="176">
        <v>153.1500068788996</v>
      </c>
    </row>
    <row r="29" spans="1:5" ht="13.5" customHeight="1" x14ac:dyDescent="0.2">
      <c r="A29" s="160" t="s">
        <v>95</v>
      </c>
      <c r="B29" s="176">
        <v>3.6743632328517468E-2</v>
      </c>
      <c r="C29" s="176" t="s">
        <v>50</v>
      </c>
      <c r="D29" s="176">
        <v>3.6743632328517468E-2</v>
      </c>
      <c r="E29" s="176">
        <v>112.12319405047104</v>
      </c>
    </row>
    <row r="30" spans="1:5" ht="13.5" customHeight="1" x14ac:dyDescent="0.2">
      <c r="A30" s="160" t="s">
        <v>96</v>
      </c>
      <c r="B30" s="176">
        <v>4.2666705859874474</v>
      </c>
      <c r="C30" s="176">
        <v>1.8985434824144978</v>
      </c>
      <c r="D30" s="176">
        <v>1.7508340804538574</v>
      </c>
      <c r="E30" s="176">
        <v>3866.8080071723571</v>
      </c>
    </row>
    <row r="31" spans="1:5" ht="13.5" customHeight="1" x14ac:dyDescent="0.2">
      <c r="A31" s="160" t="s">
        <v>97</v>
      </c>
      <c r="B31" s="176">
        <v>0.54307088581548812</v>
      </c>
      <c r="C31" s="176">
        <v>0.27024941577624606</v>
      </c>
      <c r="D31" s="176">
        <v>0.25353106306677048</v>
      </c>
      <c r="E31" s="176">
        <v>325.29137700436513</v>
      </c>
    </row>
    <row r="32" spans="1:5" ht="13.5" customHeight="1" x14ac:dyDescent="0.2">
      <c r="A32" s="160" t="s">
        <v>64</v>
      </c>
      <c r="B32" s="176">
        <v>7.5017636943517685</v>
      </c>
      <c r="C32" s="176">
        <v>4.4478166933670398</v>
      </c>
      <c r="D32" s="176">
        <v>2.1654859712811771</v>
      </c>
      <c r="E32" s="176">
        <v>37893.965225826367</v>
      </c>
    </row>
    <row r="33" spans="1:5" ht="13.5" customHeight="1" x14ac:dyDescent="0.2">
      <c r="A33" s="160" t="s">
        <v>566</v>
      </c>
      <c r="B33" s="176">
        <v>10.794176869148574</v>
      </c>
      <c r="C33" s="176">
        <v>2.3683108217345934</v>
      </c>
      <c r="D33" s="176">
        <v>4.9118887696762155</v>
      </c>
      <c r="E33" s="176">
        <v>10963.546642366879</v>
      </c>
    </row>
    <row r="34" spans="1:5" ht="13.5" customHeight="1" x14ac:dyDescent="0.2">
      <c r="A34" s="160" t="s">
        <v>98</v>
      </c>
      <c r="B34" s="176">
        <v>0.3159952380252502</v>
      </c>
      <c r="C34" s="176">
        <v>9.1859080821293671E-3</v>
      </c>
      <c r="D34" s="176">
        <v>0.12860271314981114</v>
      </c>
      <c r="E34" s="176">
        <v>262.60674025191435</v>
      </c>
    </row>
    <row r="35" spans="1:5" ht="13.5" customHeight="1" x14ac:dyDescent="0.2">
      <c r="A35" s="160" t="s">
        <v>99</v>
      </c>
      <c r="B35" s="176">
        <v>0.39223827510692394</v>
      </c>
      <c r="C35" s="176">
        <v>0.19565984214935547</v>
      </c>
      <c r="D35" s="176">
        <v>0.19657843295756844</v>
      </c>
      <c r="E35" s="176">
        <v>1299.2915827687061</v>
      </c>
    </row>
    <row r="36" spans="1:5" ht="13.5" customHeight="1" x14ac:dyDescent="0.2">
      <c r="A36" s="160" t="s">
        <v>66</v>
      </c>
      <c r="B36" s="176">
        <v>1.1109437234527257</v>
      </c>
      <c r="C36" s="176">
        <v>0.58771439909463696</v>
      </c>
      <c r="D36" s="176">
        <v>0.48648569202957131</v>
      </c>
      <c r="E36" s="176">
        <v>1547.8989991034553</v>
      </c>
    </row>
    <row r="37" spans="1:5" ht="13.5" customHeight="1" x14ac:dyDescent="0.2">
      <c r="A37" s="160" t="s">
        <v>100</v>
      </c>
      <c r="B37" s="176">
        <v>0.10104498890342305</v>
      </c>
      <c r="C37" s="176">
        <v>5.5115448492776206E-2</v>
      </c>
      <c r="D37" s="176">
        <v>4.5929540410646834E-2</v>
      </c>
      <c r="E37" s="176">
        <v>407.46851070709448</v>
      </c>
    </row>
    <row r="38" spans="1:5" ht="13.5" customHeight="1" x14ac:dyDescent="0.2">
      <c r="A38" s="160" t="s">
        <v>181</v>
      </c>
      <c r="B38" s="176">
        <v>7.1903614103675837</v>
      </c>
      <c r="C38" s="176">
        <v>3.2350931083643202</v>
      </c>
      <c r="D38" s="176">
        <v>3.4305692323520334</v>
      </c>
      <c r="E38" s="176">
        <v>22591.510016314172</v>
      </c>
    </row>
    <row r="39" spans="1:5" ht="13.5" customHeight="1" x14ac:dyDescent="0.2">
      <c r="A39" s="160" t="s">
        <v>101</v>
      </c>
      <c r="B39" s="176">
        <v>0.80597157512603068</v>
      </c>
      <c r="C39" s="176">
        <v>0.26951454312967565</v>
      </c>
      <c r="D39" s="176">
        <v>0.47950440188715299</v>
      </c>
      <c r="E39" s="176">
        <v>928.05229353752986</v>
      </c>
    </row>
    <row r="40" spans="1:5" ht="13.5" customHeight="1" x14ac:dyDescent="0.2">
      <c r="A40" s="160" t="s">
        <v>68</v>
      </c>
      <c r="B40" s="176">
        <v>0.58367259953850004</v>
      </c>
      <c r="C40" s="176">
        <v>0.29780714002263409</v>
      </c>
      <c r="D40" s="176">
        <v>0.27667955143373651</v>
      </c>
      <c r="E40" s="176">
        <v>972.05279325092965</v>
      </c>
    </row>
    <row r="41" spans="1:5" ht="13.5" customHeight="1" x14ac:dyDescent="0.2">
      <c r="A41" s="160" t="s">
        <v>102</v>
      </c>
      <c r="B41" s="176">
        <v>3.0262055585766987</v>
      </c>
      <c r="C41" s="176">
        <v>1.5158585517129883</v>
      </c>
      <c r="D41" s="176">
        <v>1.5103470068637104</v>
      </c>
      <c r="E41" s="176">
        <v>9981.0586575346497</v>
      </c>
    </row>
    <row r="42" spans="1:5" ht="13.5" customHeight="1" x14ac:dyDescent="0.2">
      <c r="A42" s="160" t="s">
        <v>69</v>
      </c>
      <c r="B42" s="176">
        <v>0.99520128161789556</v>
      </c>
      <c r="C42" s="176">
        <v>0.49273210952541929</v>
      </c>
      <c r="D42" s="176">
        <v>0.50246917209247643</v>
      </c>
      <c r="E42" s="176">
        <v>2118.1601728420464</v>
      </c>
    </row>
    <row r="43" spans="1:5" ht="13.5" customHeight="1" x14ac:dyDescent="0.2">
      <c r="A43" s="160" t="s">
        <v>103</v>
      </c>
      <c r="B43" s="176">
        <v>0.20447831390819968</v>
      </c>
      <c r="C43" s="176">
        <v>5.6034039300989137E-2</v>
      </c>
      <c r="D43" s="176">
        <v>7.3487264657034937E-2</v>
      </c>
      <c r="E43" s="176">
        <v>95.753905848116517</v>
      </c>
    </row>
    <row r="44" spans="1:5" ht="13.5" customHeight="1" x14ac:dyDescent="0.2">
      <c r="A44" s="160" t="s">
        <v>70</v>
      </c>
      <c r="B44" s="176">
        <v>6.8049207072414353</v>
      </c>
      <c r="C44" s="176">
        <v>2.7447493349402547</v>
      </c>
      <c r="D44" s="176">
        <v>3.9084201707844031</v>
      </c>
      <c r="E44" s="176">
        <v>14008.601684328107</v>
      </c>
    </row>
    <row r="45" spans="1:5" ht="13.5" customHeight="1" x14ac:dyDescent="0.2">
      <c r="A45" s="160" t="s">
        <v>71</v>
      </c>
      <c r="B45" s="176">
        <v>6.9789018063169657</v>
      </c>
      <c r="C45" s="176">
        <v>3.1331295286526841</v>
      </c>
      <c r="D45" s="176">
        <v>3.7245182909801731</v>
      </c>
      <c r="E45" s="176">
        <v>20528.446920148737</v>
      </c>
    </row>
    <row r="46" spans="1:5" ht="13.5" customHeight="1" x14ac:dyDescent="0.2">
      <c r="A46" s="160" t="s">
        <v>104</v>
      </c>
      <c r="B46" s="176">
        <v>5.0990975763900117</v>
      </c>
      <c r="C46" s="176">
        <v>2.4397771866135596</v>
      </c>
      <c r="D46" s="176">
        <v>2.5867517159276296</v>
      </c>
      <c r="E46" s="176">
        <v>22837.049339349491</v>
      </c>
    </row>
    <row r="47" spans="1:5" ht="13.5" customHeight="1" x14ac:dyDescent="0.2">
      <c r="A47" s="160" t="s">
        <v>199</v>
      </c>
      <c r="B47" s="176">
        <v>32.57001787690475</v>
      </c>
      <c r="C47" s="176">
        <v>16.565931727249509</v>
      </c>
      <c r="D47" s="176">
        <v>16.00408614965523</v>
      </c>
      <c r="E47" s="176">
        <v>48563.888652421891</v>
      </c>
    </row>
    <row r="48" spans="1:5" ht="13.5" customHeight="1" x14ac:dyDescent="0.2">
      <c r="A48" s="160" t="s">
        <v>106</v>
      </c>
      <c r="B48" s="176">
        <v>5.282448301709314</v>
      </c>
      <c r="C48" s="176">
        <v>2.4897485265803438</v>
      </c>
      <c r="D48" s="176">
        <v>2.2285013007245844</v>
      </c>
      <c r="E48" s="176">
        <v>5719.8628727641499</v>
      </c>
    </row>
    <row r="49" spans="1:5" ht="13.5" customHeight="1" x14ac:dyDescent="0.2">
      <c r="A49" s="160" t="s">
        <v>107</v>
      </c>
      <c r="B49" s="176">
        <v>1.5527859022031485</v>
      </c>
      <c r="C49" s="176">
        <v>0.68251297050221205</v>
      </c>
      <c r="D49" s="176">
        <v>0.85741266038595521</v>
      </c>
      <c r="E49" s="176">
        <v>3538.1729596260966</v>
      </c>
    </row>
    <row r="50" spans="1:5" ht="13.5" customHeight="1" x14ac:dyDescent="0.2">
      <c r="A50" s="160" t="s">
        <v>200</v>
      </c>
      <c r="B50" s="176">
        <v>7.6131407164543043</v>
      </c>
      <c r="C50" s="176">
        <v>3.5307833888655451</v>
      </c>
      <c r="D50" s="176">
        <v>3.9639938214249786</v>
      </c>
      <c r="E50" s="176">
        <v>17131.815518639294</v>
      </c>
    </row>
    <row r="51" spans="1:5" ht="13.5" customHeight="1" x14ac:dyDescent="0.2">
      <c r="A51" s="160" t="s">
        <v>108</v>
      </c>
      <c r="B51" s="176">
        <v>0.77216743338379457</v>
      </c>
      <c r="C51" s="176">
        <v>0.29817457634591926</v>
      </c>
      <c r="D51" s="176">
        <v>0.19841561457399434</v>
      </c>
      <c r="E51" s="176">
        <v>470.90639192227991</v>
      </c>
    </row>
    <row r="52" spans="1:5" ht="13.5" customHeight="1" x14ac:dyDescent="0.2">
      <c r="A52" s="160" t="s">
        <v>73</v>
      </c>
      <c r="B52" s="176">
        <v>3.0556004644395123</v>
      </c>
      <c r="C52" s="176">
        <v>1.4734196563735504</v>
      </c>
      <c r="D52" s="176">
        <v>1.5086935434089273</v>
      </c>
      <c r="E52" s="176">
        <v>6536.5084730816152</v>
      </c>
    </row>
    <row r="53" spans="1:5" ht="13.5" customHeight="1" x14ac:dyDescent="0.2">
      <c r="A53" s="160" t="s">
        <v>109</v>
      </c>
      <c r="B53" s="176">
        <v>3.3508355501991502</v>
      </c>
      <c r="C53" s="176">
        <v>1.5889783800467376</v>
      </c>
      <c r="D53" s="176">
        <v>1.7251135378238951</v>
      </c>
      <c r="E53" s="176">
        <v>14376.331956671909</v>
      </c>
    </row>
    <row r="54" spans="1:5" ht="13.5" customHeight="1" x14ac:dyDescent="0.2">
      <c r="A54" s="160" t="s">
        <v>110</v>
      </c>
      <c r="B54" s="176">
        <v>0.20264113229177383</v>
      </c>
      <c r="C54" s="176">
        <v>0.11996795955260953</v>
      </c>
      <c r="D54" s="176">
        <v>7.6243037081673751E-2</v>
      </c>
      <c r="E54" s="176">
        <v>319.74308852275902</v>
      </c>
    </row>
    <row r="55" spans="1:5" ht="13.5" customHeight="1" x14ac:dyDescent="0.2">
      <c r="A55" s="160" t="s">
        <v>569</v>
      </c>
      <c r="B55" s="176">
        <v>7.1771897426475082E-3</v>
      </c>
      <c r="C55" s="176">
        <v>7.1771897426475082E-3</v>
      </c>
      <c r="D55" s="176" t="s">
        <v>50</v>
      </c>
      <c r="E55" s="176">
        <v>4.1268841020223173</v>
      </c>
    </row>
    <row r="56" spans="1:5" ht="13.5" customHeight="1" x14ac:dyDescent="0.2">
      <c r="A56" s="160" t="s">
        <v>111</v>
      </c>
      <c r="B56" s="176">
        <v>0.84859418862711078</v>
      </c>
      <c r="C56" s="176">
        <v>0.33271359073472567</v>
      </c>
      <c r="D56" s="176">
        <v>0.51588059789238516</v>
      </c>
      <c r="E56" s="176">
        <v>2407.1855847381648</v>
      </c>
    </row>
    <row r="57" spans="1:5" ht="13.5" customHeight="1" x14ac:dyDescent="0.2">
      <c r="A57" s="160" t="s">
        <v>112</v>
      </c>
      <c r="B57" s="176">
        <v>5.7871220917415006E-2</v>
      </c>
      <c r="C57" s="176">
        <v>2.1127588588897541E-2</v>
      </c>
      <c r="D57" s="176">
        <v>3.6743632328517468E-2</v>
      </c>
      <c r="E57" s="176">
        <v>93.23696703361307</v>
      </c>
    </row>
    <row r="58" spans="1:5" ht="13.5" customHeight="1" x14ac:dyDescent="0.2">
      <c r="A58" s="160" t="s">
        <v>74</v>
      </c>
      <c r="B58" s="176">
        <v>0.75122356295653969</v>
      </c>
      <c r="C58" s="176">
        <v>0.30019547612398778</v>
      </c>
      <c r="D58" s="176">
        <v>0.37937800379194281</v>
      </c>
      <c r="E58" s="176">
        <v>1495.4474639544967</v>
      </c>
    </row>
    <row r="59" spans="1:5" ht="13.5" customHeight="1" x14ac:dyDescent="0.2">
      <c r="A59" s="160" t="s">
        <v>75</v>
      </c>
      <c r="B59" s="176">
        <v>0.52488278781287201</v>
      </c>
      <c r="C59" s="176">
        <v>0.18922970649186499</v>
      </c>
      <c r="D59" s="176">
        <v>0.32095562838960007</v>
      </c>
      <c r="E59" s="176">
        <v>2967.0666823439501</v>
      </c>
    </row>
    <row r="60" spans="1:5" ht="13.5" customHeight="1" x14ac:dyDescent="0.2">
      <c r="A60" s="160" t="s">
        <v>201</v>
      </c>
      <c r="B60" s="176">
        <v>0.1420362073965355</v>
      </c>
      <c r="C60" s="176">
        <v>0.11836350616377959</v>
      </c>
      <c r="D60" s="176">
        <v>2.3672701232755916E-2</v>
      </c>
      <c r="E60" s="176">
        <v>695.26723520604128</v>
      </c>
    </row>
    <row r="61" spans="1:5" ht="13.5" customHeight="1" x14ac:dyDescent="0.2">
      <c r="A61" s="160" t="s">
        <v>114</v>
      </c>
      <c r="B61" s="176">
        <v>3.6743632328517468E-2</v>
      </c>
      <c r="C61" s="176">
        <v>1.8371816164258734E-2</v>
      </c>
      <c r="D61" s="176">
        <v>1.8371816164258734E-2</v>
      </c>
      <c r="E61" s="176">
        <v>31.47092108937521</v>
      </c>
    </row>
    <row r="62" spans="1:5" ht="13.5" customHeight="1" x14ac:dyDescent="0.2">
      <c r="A62" s="160" t="s">
        <v>202</v>
      </c>
      <c r="B62" s="176">
        <v>6.900818485335388</v>
      </c>
      <c r="C62" s="176">
        <v>3.4091969866392842</v>
      </c>
      <c r="D62" s="176">
        <v>3.3327308730444045</v>
      </c>
      <c r="E62" s="176">
        <v>14364.209092118826</v>
      </c>
    </row>
    <row r="63" spans="1:5" ht="13.5" customHeight="1" x14ac:dyDescent="0.2">
      <c r="A63" s="160" t="s">
        <v>203</v>
      </c>
      <c r="B63" s="176">
        <v>4.7071347849316076</v>
      </c>
      <c r="C63" s="176">
        <v>2.4369849709329463</v>
      </c>
      <c r="D63" s="176">
        <v>2.0715365319340364</v>
      </c>
      <c r="E63" s="176">
        <v>6808.9598423804991</v>
      </c>
    </row>
    <row r="64" spans="1:5" ht="13.5" customHeight="1" x14ac:dyDescent="0.2">
      <c r="A64" s="160" t="s">
        <v>115</v>
      </c>
      <c r="B64" s="176">
        <v>1.8371816164258734E-2</v>
      </c>
      <c r="C64" s="176">
        <v>9.1859080821293671E-3</v>
      </c>
      <c r="D64" s="176">
        <v>9.1859080821293671E-3</v>
      </c>
      <c r="E64" s="176">
        <v>30.552330281162277</v>
      </c>
    </row>
    <row r="65" spans="1:5" ht="13.5" customHeight="1" x14ac:dyDescent="0.2">
      <c r="A65" s="160" t="s">
        <v>204</v>
      </c>
      <c r="B65" s="176">
        <v>1.5650726626692431</v>
      </c>
      <c r="C65" s="176">
        <v>0.41013642746345008</v>
      </c>
      <c r="D65" s="176">
        <v>1.154936235205793</v>
      </c>
      <c r="E65" s="176">
        <v>5873.9878170612783</v>
      </c>
    </row>
    <row r="66" spans="1:5" ht="13.5" customHeight="1" x14ac:dyDescent="0.2">
      <c r="A66" s="160" t="s">
        <v>205</v>
      </c>
      <c r="B66" s="176">
        <v>1.3585148493220336</v>
      </c>
      <c r="C66" s="176">
        <v>0.55413105696030318</v>
      </c>
      <c r="D66" s="176">
        <v>0.80438379236173041</v>
      </c>
      <c r="E66" s="176">
        <v>4726.7974998560048</v>
      </c>
    </row>
    <row r="67" spans="1:5" ht="13.5" customHeight="1" x14ac:dyDescent="0.2">
      <c r="A67" s="160" t="s">
        <v>206</v>
      </c>
      <c r="B67" s="176">
        <v>0.49653320516156191</v>
      </c>
      <c r="C67" s="176">
        <v>0.19861328206462481</v>
      </c>
      <c r="D67" s="176">
        <v>0.29791992309693716</v>
      </c>
      <c r="E67" s="176">
        <v>1892.7845780758742</v>
      </c>
    </row>
    <row r="68" spans="1:5" ht="13.5" customHeight="1" x14ac:dyDescent="0.2">
      <c r="A68" s="160" t="s">
        <v>207</v>
      </c>
      <c r="B68" s="176">
        <v>2.3634980565690351</v>
      </c>
      <c r="C68" s="176">
        <v>0.73983447569072724</v>
      </c>
      <c r="D68" s="176">
        <v>1.623663580878308</v>
      </c>
      <c r="E68" s="176">
        <v>5644.8873961997333</v>
      </c>
    </row>
    <row r="69" spans="1:5" ht="13.5" customHeight="1" x14ac:dyDescent="0.2">
      <c r="A69" s="160" t="s">
        <v>208</v>
      </c>
      <c r="B69" s="176">
        <v>0.28798925899370592</v>
      </c>
      <c r="C69" s="176">
        <v>0.18868261796139355</v>
      </c>
      <c r="D69" s="176">
        <v>9.9306641032312404E-2</v>
      </c>
      <c r="E69" s="176">
        <v>269.12099719756657</v>
      </c>
    </row>
    <row r="70" spans="1:5" ht="13.5" customHeight="1" x14ac:dyDescent="0.2">
      <c r="A70" s="160" t="s">
        <v>209</v>
      </c>
      <c r="B70" s="176">
        <v>1.0456989300702497</v>
      </c>
      <c r="C70" s="176">
        <v>0.5362558615744869</v>
      </c>
      <c r="D70" s="176">
        <v>0.5094430684957626</v>
      </c>
      <c r="E70" s="176">
        <v>2946.9245726338704</v>
      </c>
    </row>
    <row r="71" spans="1:5" ht="13.5" customHeight="1" x14ac:dyDescent="0.2">
      <c r="A71" s="160" t="s">
        <v>210</v>
      </c>
      <c r="B71" s="176">
        <v>0.28060820483015136</v>
      </c>
      <c r="C71" s="176">
        <v>0.1729776605117371</v>
      </c>
      <c r="D71" s="176">
        <v>0.10763054431841419</v>
      </c>
      <c r="E71" s="176">
        <v>655.08562009800528</v>
      </c>
    </row>
    <row r="72" spans="1:5" ht="13.5" customHeight="1" x14ac:dyDescent="0.2">
      <c r="A72" s="160" t="s">
        <v>211</v>
      </c>
      <c r="B72" s="176">
        <v>2.8004472771112097</v>
      </c>
      <c r="C72" s="176">
        <v>1.3902929744523735</v>
      </c>
      <c r="D72" s="176">
        <v>1.3108476616265234</v>
      </c>
      <c r="E72" s="176">
        <v>6429.2112470729371</v>
      </c>
    </row>
    <row r="73" spans="1:5" ht="13.5" customHeight="1" x14ac:dyDescent="0.2">
      <c r="A73" s="160" t="s">
        <v>121</v>
      </c>
      <c r="B73" s="176">
        <v>2.3578388865209656</v>
      </c>
      <c r="C73" s="176" t="s">
        <v>50</v>
      </c>
      <c r="D73" s="176" t="s">
        <v>50</v>
      </c>
      <c r="E73" s="176">
        <v>4557.6434103969787</v>
      </c>
    </row>
    <row r="74" spans="1:5" ht="13.5" customHeight="1" x14ac:dyDescent="0.2">
      <c r="A74" s="160" t="s">
        <v>122</v>
      </c>
      <c r="B74" s="176">
        <v>0.14697452931406987</v>
      </c>
      <c r="C74" s="176" t="s">
        <v>50</v>
      </c>
      <c r="D74" s="176" t="s">
        <v>50</v>
      </c>
      <c r="E74" s="176">
        <v>178.15150134481695</v>
      </c>
    </row>
    <row r="75" spans="1:5" ht="13.5" customHeight="1" x14ac:dyDescent="0.2">
      <c r="A75" s="160" t="s">
        <v>81</v>
      </c>
      <c r="B75" s="176">
        <v>4.7101662281926542</v>
      </c>
      <c r="C75" s="176" t="s">
        <v>50</v>
      </c>
      <c r="D75" s="176">
        <v>0.17673687150016903</v>
      </c>
      <c r="E75" s="176">
        <v>3826.040947103867</v>
      </c>
    </row>
    <row r="76" spans="1:5" ht="13.5" customHeight="1" x14ac:dyDescent="0.2">
      <c r="A76" s="160" t="s">
        <v>212</v>
      </c>
      <c r="B76" s="176">
        <v>0.42205322438732762</v>
      </c>
      <c r="C76" s="176">
        <v>0.17378662180654669</v>
      </c>
      <c r="D76" s="176">
        <v>0.24826660258078095</v>
      </c>
      <c r="E76" s="176">
        <v>720.27106740736178</v>
      </c>
    </row>
    <row r="77" spans="1:5" ht="13.5" customHeight="1" x14ac:dyDescent="0.2">
      <c r="A77" s="160" t="s">
        <v>213</v>
      </c>
      <c r="B77" s="176">
        <v>4.0884544113003018</v>
      </c>
      <c r="C77" s="176">
        <v>1.9086736406410441</v>
      </c>
      <c r="D77" s="176">
        <v>2.1797807706592569</v>
      </c>
      <c r="E77" s="176">
        <v>4489.2560145067146</v>
      </c>
    </row>
    <row r="78" spans="1:5" ht="13.5" customHeight="1" x14ac:dyDescent="0.2">
      <c r="A78" s="160" t="s">
        <v>214</v>
      </c>
      <c r="B78" s="176">
        <v>3.7180406402497761</v>
      </c>
      <c r="C78" s="176">
        <v>1.7517691478099906</v>
      </c>
      <c r="D78" s="176">
        <v>1.866964851407473</v>
      </c>
      <c r="E78" s="176">
        <v>9767.3046787330859</v>
      </c>
    </row>
    <row r="79" spans="1:5" ht="13.5" customHeight="1" x14ac:dyDescent="0.2">
      <c r="A79" s="160" t="s">
        <v>215</v>
      </c>
      <c r="B79" s="176">
        <v>6.6197806912139443</v>
      </c>
      <c r="C79" s="176">
        <v>3.200653040471428</v>
      </c>
      <c r="D79" s="176">
        <v>3.3794049943295907</v>
      </c>
      <c r="E79" s="176">
        <v>11490.771433848868</v>
      </c>
    </row>
    <row r="80" spans="1:5" ht="13.5" customHeight="1" x14ac:dyDescent="0.2">
      <c r="A80" s="160" t="s">
        <v>216</v>
      </c>
      <c r="B80" s="176">
        <v>1.906687507820398</v>
      </c>
      <c r="C80" s="176">
        <v>0.76962646800042112</v>
      </c>
      <c r="D80" s="176">
        <v>1.1370610398199767</v>
      </c>
      <c r="E80" s="176">
        <v>5694.0441835107285</v>
      </c>
    </row>
    <row r="81" spans="1:5" ht="13.5" customHeight="1" x14ac:dyDescent="0.2">
      <c r="A81" s="160" t="s">
        <v>217</v>
      </c>
      <c r="B81" s="176">
        <v>2.8073987419834712</v>
      </c>
      <c r="C81" s="176">
        <v>1.1211719772548068</v>
      </c>
      <c r="D81" s="176">
        <v>1.6862267647286646</v>
      </c>
      <c r="E81" s="176">
        <v>6190.3787753902252</v>
      </c>
    </row>
    <row r="82" spans="1:5" ht="13.5" customHeight="1" x14ac:dyDescent="0.2">
      <c r="A82" s="160" t="s">
        <v>218</v>
      </c>
      <c r="B82" s="176">
        <v>6.1132002656364612</v>
      </c>
      <c r="C82" s="176">
        <v>3.03281818554788</v>
      </c>
      <c r="D82" s="176">
        <v>3.0093743702292399</v>
      </c>
      <c r="E82" s="176">
        <v>9068.2706444208907</v>
      </c>
    </row>
    <row r="83" spans="1:5" ht="13.5" customHeight="1" x14ac:dyDescent="0.2">
      <c r="A83" s="160" t="s">
        <v>219</v>
      </c>
      <c r="B83" s="176">
        <v>1.4230846741016623</v>
      </c>
      <c r="C83" s="176">
        <v>0.65958272713788435</v>
      </c>
      <c r="D83" s="176">
        <v>0.57707853092036365</v>
      </c>
      <c r="E83" s="176">
        <v>1755.9417673661189</v>
      </c>
    </row>
    <row r="84" spans="1:5" ht="13.5" customHeight="1" x14ac:dyDescent="0.2">
      <c r="A84" s="160" t="s">
        <v>220</v>
      </c>
      <c r="B84" s="176">
        <v>17.85632712402009</v>
      </c>
      <c r="C84" s="176">
        <v>7.918711555916591</v>
      </c>
      <c r="D84" s="176">
        <v>9.8383089270711892</v>
      </c>
      <c r="E84" s="176">
        <v>28573.400517586211</v>
      </c>
    </row>
    <row r="85" spans="1:5" ht="13.5" customHeight="1" x14ac:dyDescent="0.2">
      <c r="A85" s="160" t="s">
        <v>221</v>
      </c>
      <c r="B85" s="176">
        <v>1.6901990303699568</v>
      </c>
      <c r="C85" s="176">
        <v>0.86794004262241031</v>
      </c>
      <c r="D85" s="176">
        <v>0.72295234671523423</v>
      </c>
      <c r="E85" s="176">
        <v>1653.4555731880014</v>
      </c>
    </row>
    <row r="86" spans="1:5" ht="13.5" customHeight="1" x14ac:dyDescent="0.2">
      <c r="A86" s="160" t="s">
        <v>222</v>
      </c>
      <c r="B86" s="176">
        <v>0.62554411066562854</v>
      </c>
      <c r="C86" s="176">
        <v>0.32776257185867524</v>
      </c>
      <c r="D86" s="176">
        <v>0.29778153880695329</v>
      </c>
      <c r="E86" s="176">
        <v>1657.0269004255504</v>
      </c>
    </row>
    <row r="87" spans="1:5" ht="13.5" customHeight="1" x14ac:dyDescent="0.2">
      <c r="A87" s="160" t="s">
        <v>130</v>
      </c>
      <c r="B87" s="176">
        <v>13.542784285483327</v>
      </c>
      <c r="C87" s="176">
        <v>4.0969150046296976</v>
      </c>
      <c r="D87" s="176">
        <v>0.15616043739619923</v>
      </c>
      <c r="E87" s="176">
        <v>2679.0884639691944</v>
      </c>
    </row>
    <row r="88" spans="1:5" ht="13.5" customHeight="1" x14ac:dyDescent="0.2">
      <c r="A88" s="160" t="s">
        <v>131</v>
      </c>
      <c r="B88" s="176">
        <v>18.434464057378857</v>
      </c>
      <c r="C88" s="176">
        <v>8.2673172739164302E-2</v>
      </c>
      <c r="D88" s="176">
        <v>0.28935610458707506</v>
      </c>
      <c r="E88" s="176">
        <v>6071.6647804935401</v>
      </c>
    </row>
    <row r="89" spans="1:5" ht="13.5" customHeight="1" x14ac:dyDescent="0.2">
      <c r="A89" s="160" t="s">
        <v>132</v>
      </c>
      <c r="B89" s="176" t="s">
        <v>50</v>
      </c>
      <c r="C89" s="176" t="s">
        <v>50</v>
      </c>
      <c r="D89" s="176" t="s">
        <v>50</v>
      </c>
      <c r="E89" s="176">
        <v>30.368612119519689</v>
      </c>
    </row>
    <row r="90" spans="1:5" ht="13.5" customHeight="1" x14ac:dyDescent="0.2">
      <c r="A90" s="160" t="s">
        <v>186</v>
      </c>
      <c r="B90" s="176">
        <v>8.7326753773571042</v>
      </c>
      <c r="C90" s="176">
        <v>1.0718117550228548</v>
      </c>
      <c r="D90" s="176">
        <v>4.4503887476300354</v>
      </c>
      <c r="E90" s="176">
        <v>6893.3993738885047</v>
      </c>
    </row>
    <row r="91" spans="1:5" ht="13.5" customHeight="1" x14ac:dyDescent="0.2">
      <c r="A91" s="160" t="s">
        <v>133</v>
      </c>
      <c r="B91" s="176">
        <v>0.14238157527300518</v>
      </c>
      <c r="C91" s="176">
        <v>3.4906450712091593E-2</v>
      </c>
      <c r="D91" s="176">
        <v>8.8184717588441916E-2</v>
      </c>
      <c r="E91" s="176">
        <v>219.21251047193522</v>
      </c>
    </row>
    <row r="92" spans="1:5" ht="13.5" customHeight="1" x14ac:dyDescent="0.2">
      <c r="A92" s="160" t="s">
        <v>134</v>
      </c>
      <c r="B92" s="176">
        <v>4.5929540410646834E-2</v>
      </c>
      <c r="C92" s="176">
        <v>2.0208997780684607E-2</v>
      </c>
      <c r="D92" s="176">
        <v>2.5720542629962227E-2</v>
      </c>
      <c r="E92" s="176">
        <v>30.203265774041359</v>
      </c>
    </row>
    <row r="93" spans="1:5" ht="13.5" customHeight="1" x14ac:dyDescent="0.2">
      <c r="A93" s="160" t="s">
        <v>135</v>
      </c>
      <c r="B93" s="176">
        <v>3.1232087479239844E-2</v>
      </c>
      <c r="C93" s="176">
        <v>1.2860271314981114E-2</v>
      </c>
      <c r="D93" s="176">
        <v>1.8371816164258734E-2</v>
      </c>
      <c r="E93" s="176">
        <v>234.8836696600479</v>
      </c>
    </row>
    <row r="94" spans="1:5" ht="13.5" customHeight="1" x14ac:dyDescent="0.2">
      <c r="A94" s="160" t="s">
        <v>136</v>
      </c>
      <c r="B94" s="176">
        <v>1.8371816164258734E-2</v>
      </c>
      <c r="C94" s="176" t="s">
        <v>50</v>
      </c>
      <c r="D94" s="176">
        <v>1.8371816164258734E-2</v>
      </c>
      <c r="E94" s="176">
        <v>3.5090168873734182</v>
      </c>
    </row>
    <row r="95" spans="1:5" ht="13.5" customHeight="1" x14ac:dyDescent="0.2">
      <c r="A95" s="160" t="s">
        <v>137</v>
      </c>
      <c r="B95" s="176">
        <v>0.25059157248048913</v>
      </c>
      <c r="C95" s="176">
        <v>0.13117476741280734</v>
      </c>
      <c r="D95" s="176">
        <v>0.10104498890342305</v>
      </c>
      <c r="E95" s="176">
        <v>741.61510310263236</v>
      </c>
    </row>
    <row r="96" spans="1:5" ht="13.5" customHeight="1" x14ac:dyDescent="0.2">
      <c r="A96" s="160" t="s">
        <v>223</v>
      </c>
      <c r="B96" s="176">
        <v>7.3486914363911165E-2</v>
      </c>
      <c r="C96" s="176">
        <v>3.6743457181955583E-2</v>
      </c>
      <c r="D96" s="176">
        <v>3.6743457181955583E-2</v>
      </c>
      <c r="E96" s="176">
        <v>56.604785388418065</v>
      </c>
    </row>
    <row r="97" spans="1:5" ht="13.5" customHeight="1" x14ac:dyDescent="0.2">
      <c r="A97" s="160" t="s">
        <v>139</v>
      </c>
      <c r="B97" s="176">
        <v>9.1859080821293671E-3</v>
      </c>
      <c r="C97" s="176">
        <v>7.3487264657034939E-3</v>
      </c>
      <c r="D97" s="176">
        <v>1.8371816164258735E-3</v>
      </c>
      <c r="E97" s="176">
        <v>60.130954305618843</v>
      </c>
    </row>
    <row r="98" spans="1:5" ht="13.5" customHeight="1" x14ac:dyDescent="0.2">
      <c r="A98" s="160" t="s">
        <v>224</v>
      </c>
      <c r="B98" s="176">
        <v>0.25658453329964842</v>
      </c>
      <c r="C98" s="176">
        <v>0.10586354870405075</v>
      </c>
      <c r="D98" s="176">
        <v>0.15072098459559766</v>
      </c>
      <c r="E98" s="176">
        <v>1562.8330664614946</v>
      </c>
    </row>
    <row r="99" spans="1:5" ht="13.5" customHeight="1" x14ac:dyDescent="0.2">
      <c r="A99" s="160" t="s">
        <v>141</v>
      </c>
      <c r="B99" s="176">
        <v>0.64301356574905566</v>
      </c>
      <c r="C99" s="176">
        <v>3.6743632328517468E-2</v>
      </c>
      <c r="D99" s="176" t="s">
        <v>50</v>
      </c>
      <c r="E99" s="176">
        <v>213.84794015197167</v>
      </c>
    </row>
    <row r="100" spans="1:5" ht="13.5" customHeight="1" x14ac:dyDescent="0.2">
      <c r="A100" s="160" t="s">
        <v>142</v>
      </c>
      <c r="B100" s="176">
        <v>0.53682446831964015</v>
      </c>
      <c r="C100" s="176">
        <v>3.5273887035376768E-2</v>
      </c>
      <c r="D100" s="176">
        <v>1.8371816164258735E-3</v>
      </c>
      <c r="E100" s="176">
        <v>675.21935948500118</v>
      </c>
    </row>
    <row r="101" spans="1:5" ht="13.5" customHeight="1" x14ac:dyDescent="0.2">
      <c r="A101" s="160" t="s">
        <v>143</v>
      </c>
      <c r="B101" s="176">
        <v>4.5010949602433903E-2</v>
      </c>
      <c r="C101" s="176">
        <v>1.7453225356045796E-2</v>
      </c>
      <c r="D101" s="176">
        <v>2.7557724246388103E-2</v>
      </c>
      <c r="E101" s="176">
        <v>128.82317494378225</v>
      </c>
    </row>
    <row r="102" spans="1:5" ht="13.5" customHeight="1" x14ac:dyDescent="0.2">
      <c r="A102" s="160" t="s">
        <v>144</v>
      </c>
      <c r="B102" s="176">
        <v>9.1859080821293668E-2</v>
      </c>
      <c r="C102" s="176">
        <v>1.8371816164258734E-2</v>
      </c>
      <c r="D102" s="176">
        <v>7.3487264657034937E-2</v>
      </c>
      <c r="E102" s="176">
        <v>391.6871206219962</v>
      </c>
    </row>
    <row r="103" spans="1:5" ht="13.5" customHeight="1" x14ac:dyDescent="0.2">
      <c r="A103" s="160" t="s">
        <v>145</v>
      </c>
      <c r="B103" s="176">
        <v>0.76977909728244109</v>
      </c>
      <c r="C103" s="176">
        <v>0.44276076955863553</v>
      </c>
      <c r="D103" s="176">
        <v>0.16718352709475448</v>
      </c>
      <c r="E103" s="176">
        <v>717.78685753758873</v>
      </c>
    </row>
    <row r="104" spans="1:5" ht="13.5" customHeight="1" x14ac:dyDescent="0.2">
      <c r="A104" s="160" t="s">
        <v>146</v>
      </c>
      <c r="B104" s="176">
        <v>0.18096238921794852</v>
      </c>
      <c r="C104" s="176" t="s">
        <v>50</v>
      </c>
      <c r="D104" s="176" t="s">
        <v>50</v>
      </c>
      <c r="E104" s="176">
        <v>32.481370978409444</v>
      </c>
    </row>
    <row r="105" spans="1:5" ht="13.5" customHeight="1" x14ac:dyDescent="0.2">
      <c r="A105" s="160" t="s">
        <v>147</v>
      </c>
      <c r="B105" s="176">
        <v>0.12309116830053352</v>
      </c>
      <c r="C105" s="176" t="s">
        <v>50</v>
      </c>
      <c r="D105" s="176" t="s">
        <v>50</v>
      </c>
      <c r="E105" s="176">
        <v>50.834815326503914</v>
      </c>
    </row>
    <row r="106" spans="1:5" ht="13.5" customHeight="1" x14ac:dyDescent="0.2">
      <c r="A106" s="160" t="s">
        <v>148</v>
      </c>
      <c r="B106" s="176">
        <v>0.21954320316289186</v>
      </c>
      <c r="C106" s="176">
        <v>0.1649789091550434</v>
      </c>
      <c r="D106" s="176">
        <v>5.4564294007848443E-2</v>
      </c>
      <c r="E106" s="176">
        <v>463.30046003027672</v>
      </c>
    </row>
    <row r="107" spans="1:5" ht="13.5" customHeight="1" x14ac:dyDescent="0.2">
      <c r="A107" s="160" t="s">
        <v>149</v>
      </c>
      <c r="B107" s="176">
        <v>3.9499404753156289E-2</v>
      </c>
      <c r="C107" s="176">
        <v>2.1127588588897548E-2</v>
      </c>
      <c r="D107" s="176">
        <v>1.8371816164258734E-2</v>
      </c>
      <c r="E107" s="176">
        <v>47.17882390981643</v>
      </c>
    </row>
    <row r="108" spans="1:5" ht="13.5" customHeight="1" x14ac:dyDescent="0.2">
      <c r="A108" s="160" t="s">
        <v>150</v>
      </c>
      <c r="B108" s="176">
        <v>0.26345184379547026</v>
      </c>
      <c r="C108" s="176">
        <v>0.11555872367318744</v>
      </c>
      <c r="D108" s="176">
        <v>8.359176354737724E-2</v>
      </c>
      <c r="E108" s="176">
        <v>191.32409353459045</v>
      </c>
    </row>
    <row r="109" spans="1:5" ht="13.5" customHeight="1" x14ac:dyDescent="0.2">
      <c r="A109" s="160" t="s">
        <v>225</v>
      </c>
      <c r="B109" s="176">
        <v>0.20742078356251295</v>
      </c>
      <c r="C109" s="176">
        <v>0.11411731690809536</v>
      </c>
      <c r="D109" s="176">
        <v>9.3303466654417591E-2</v>
      </c>
      <c r="E109" s="176">
        <v>692.41938042191828</v>
      </c>
    </row>
    <row r="110" spans="1:5" ht="13.5" customHeight="1" x14ac:dyDescent="0.2">
      <c r="A110" s="160" t="s">
        <v>152</v>
      </c>
      <c r="B110" s="176">
        <v>0.10490307029791737</v>
      </c>
      <c r="C110" s="176">
        <v>4.0601713723011801E-2</v>
      </c>
      <c r="D110" s="176">
        <v>6.4301356574905572E-2</v>
      </c>
      <c r="E110" s="176">
        <v>184.76535516395009</v>
      </c>
    </row>
    <row r="111" spans="1:5" ht="13.5" customHeight="1" x14ac:dyDescent="0.2">
      <c r="A111" s="160" t="s">
        <v>153</v>
      </c>
      <c r="B111" s="176">
        <v>7.2384955687179398E-2</v>
      </c>
      <c r="C111" s="176">
        <v>3.7662223136730399E-2</v>
      </c>
      <c r="D111" s="176">
        <v>3.4722732550449005E-2</v>
      </c>
      <c r="E111" s="176">
        <v>354.46582107320802</v>
      </c>
    </row>
    <row r="112" spans="1:5" ht="13.5" customHeight="1" x14ac:dyDescent="0.2">
      <c r="A112" s="160" t="s">
        <v>226</v>
      </c>
      <c r="B112" s="176">
        <v>0.50646386926479314</v>
      </c>
      <c r="C112" s="176">
        <v>0.16882128975493108</v>
      </c>
      <c r="D112" s="176">
        <v>0.33764257950986215</v>
      </c>
      <c r="E112" s="176">
        <v>443.00692564514554</v>
      </c>
    </row>
    <row r="113" spans="1:5" ht="13.5" customHeight="1" x14ac:dyDescent="0.2">
      <c r="A113" s="160" t="s">
        <v>227</v>
      </c>
      <c r="B113" s="176">
        <v>1.715025690628035</v>
      </c>
      <c r="C113" s="176">
        <v>0.58292998285967368</v>
      </c>
      <c r="D113" s="176">
        <v>1.0327890667360489</v>
      </c>
      <c r="E113" s="176">
        <v>1838.5631520722316</v>
      </c>
    </row>
    <row r="114" spans="1:5" ht="13.5" customHeight="1" x14ac:dyDescent="0.2">
      <c r="A114" s="160" t="s">
        <v>228</v>
      </c>
      <c r="B114" s="176">
        <v>0.29791992309693716</v>
      </c>
      <c r="C114" s="176">
        <v>9.9306641032312404E-2</v>
      </c>
      <c r="D114" s="176">
        <v>0.19861328206462481</v>
      </c>
      <c r="E114" s="176">
        <v>301.49496217410046</v>
      </c>
    </row>
    <row r="115" spans="1:5" ht="13.5" customHeight="1" x14ac:dyDescent="0.2">
      <c r="A115" s="160" t="s">
        <v>189</v>
      </c>
      <c r="B115" s="176">
        <v>7.3487264657034939E-3</v>
      </c>
      <c r="C115" s="176">
        <v>7.3487264657034939E-3</v>
      </c>
      <c r="D115" s="176" t="s">
        <v>50</v>
      </c>
      <c r="E115" s="176">
        <v>1.0471935213627479</v>
      </c>
    </row>
    <row r="116" spans="1:5" ht="13.5" customHeight="1" x14ac:dyDescent="0.2">
      <c r="A116" s="160" t="s">
        <v>229</v>
      </c>
      <c r="B116" s="176">
        <v>1.9960634847494794</v>
      </c>
      <c r="C116" s="176">
        <v>0.64549316671003065</v>
      </c>
      <c r="D116" s="176">
        <v>1.3505703180394486</v>
      </c>
      <c r="E116" s="176">
        <v>4963.0479988718762</v>
      </c>
    </row>
    <row r="117" spans="1:5" ht="13.5" customHeight="1" x14ac:dyDescent="0.2">
      <c r="A117" s="160" t="s">
        <v>158</v>
      </c>
      <c r="B117" s="176">
        <v>7.3487264657034939E-3</v>
      </c>
      <c r="C117" s="176">
        <v>5.5115448492776197E-3</v>
      </c>
      <c r="D117" s="176">
        <v>1.8371816164258735E-3</v>
      </c>
      <c r="E117" s="176">
        <v>7.881509134466997</v>
      </c>
    </row>
    <row r="118" spans="1:5" ht="13.5" customHeight="1" x14ac:dyDescent="0.2">
      <c r="A118" s="160" t="s">
        <v>230</v>
      </c>
      <c r="B118" s="176">
        <v>5.521449241396569</v>
      </c>
      <c r="C118" s="176">
        <v>1.6981435616525422</v>
      </c>
      <c r="D118" s="176">
        <v>2.8302392694209035</v>
      </c>
      <c r="E118" s="176">
        <v>3749.1236188928897</v>
      </c>
    </row>
    <row r="119" spans="1:5" ht="13.5" customHeight="1" x14ac:dyDescent="0.2">
      <c r="A119" s="160" t="s">
        <v>160</v>
      </c>
      <c r="B119" s="176">
        <v>0.33987859903878659</v>
      </c>
      <c r="C119" s="176">
        <v>0.27190287923102929</v>
      </c>
      <c r="D119" s="176">
        <v>6.7975719807757323E-2</v>
      </c>
      <c r="E119" s="176">
        <v>650.91344669968703</v>
      </c>
    </row>
    <row r="120" spans="1:5" ht="13.5" customHeight="1" x14ac:dyDescent="0.2">
      <c r="A120" s="160" t="s">
        <v>187</v>
      </c>
      <c r="B120" s="176">
        <v>1.8371816164258735E-3</v>
      </c>
      <c r="C120" s="176">
        <v>1.8371816164258735E-3</v>
      </c>
      <c r="D120" s="176" t="s">
        <v>50</v>
      </c>
      <c r="E120" s="176">
        <v>9.645203486235836</v>
      </c>
    </row>
    <row r="121" spans="1:5" ht="13.5" customHeight="1" x14ac:dyDescent="0.2">
      <c r="A121" s="160" t="s">
        <v>161</v>
      </c>
      <c r="B121" s="176">
        <v>7.7161627889886689E-2</v>
      </c>
      <c r="C121" s="176">
        <v>4.9603903643498586E-2</v>
      </c>
      <c r="D121" s="176">
        <v>2.7557724246388103E-2</v>
      </c>
      <c r="E121" s="176">
        <v>18.022751657137817</v>
      </c>
    </row>
    <row r="122" spans="1:5" ht="13.5" customHeight="1" x14ac:dyDescent="0.2">
      <c r="A122" s="160" t="s">
        <v>190</v>
      </c>
      <c r="B122" s="176">
        <v>2.3883361013536355E-2</v>
      </c>
      <c r="C122" s="176">
        <v>2.3699642851893767E-2</v>
      </c>
      <c r="D122" s="176">
        <v>1.8371816164258734E-4</v>
      </c>
      <c r="E122" s="176">
        <v>70.621261335410566</v>
      </c>
    </row>
    <row r="123" spans="1:5" ht="13.5" customHeight="1" x14ac:dyDescent="0.2">
      <c r="A123" s="160" t="s">
        <v>162</v>
      </c>
      <c r="B123" s="176">
        <v>4.8869030996928235E-2</v>
      </c>
      <c r="C123" s="176">
        <v>2.5904260791604815E-2</v>
      </c>
      <c r="D123" s="176">
        <v>2.2964770205323417E-2</v>
      </c>
      <c r="E123" s="176">
        <v>26.051235320918884</v>
      </c>
    </row>
    <row r="124" spans="1:5" ht="13.5" customHeight="1" x14ac:dyDescent="0.2">
      <c r="A124" s="160" t="s">
        <v>163</v>
      </c>
      <c r="B124" s="176">
        <v>7.936624582959774E-2</v>
      </c>
      <c r="C124" s="176">
        <v>1.5616043739619922E-2</v>
      </c>
      <c r="D124" s="176">
        <v>2.7557724246388103E-2</v>
      </c>
      <c r="E124" s="176" t="s">
        <v>50</v>
      </c>
    </row>
    <row r="125" spans="1:5" ht="13.5" customHeight="1" x14ac:dyDescent="0.2">
      <c r="A125" s="160" t="s">
        <v>164</v>
      </c>
      <c r="B125" s="176">
        <v>6.4301356574905572E-2</v>
      </c>
      <c r="C125" s="176">
        <v>2.7557724246388103E-2</v>
      </c>
      <c r="D125" s="176">
        <v>1.8371816164258734E-2</v>
      </c>
      <c r="E125" s="176">
        <v>323.69302899807462</v>
      </c>
    </row>
    <row r="126" spans="1:5" ht="13.5" customHeight="1" x14ac:dyDescent="0.2">
      <c r="A126" s="160" t="s">
        <v>165</v>
      </c>
      <c r="B126" s="176">
        <v>0.7894369405781978</v>
      </c>
      <c r="C126" s="176" t="s">
        <v>50</v>
      </c>
      <c r="D126" s="176">
        <v>9.1859080821293671E-3</v>
      </c>
      <c r="E126" s="176">
        <v>394.14894398800686</v>
      </c>
    </row>
    <row r="127" spans="1:5" ht="13.5" customHeight="1" x14ac:dyDescent="0.2">
      <c r="A127" s="160" t="s">
        <v>528</v>
      </c>
      <c r="B127" s="176">
        <v>1.4697452931406988E-2</v>
      </c>
      <c r="C127" s="176">
        <v>7.3487264657034939E-3</v>
      </c>
      <c r="D127" s="176">
        <v>7.3487264657034939E-3</v>
      </c>
      <c r="E127" s="176">
        <v>14.385132056614589</v>
      </c>
    </row>
    <row r="128" spans="1:5" ht="13.5" customHeight="1" x14ac:dyDescent="0.2">
      <c r="A128" s="160" t="s">
        <v>191</v>
      </c>
      <c r="B128" s="176" t="s">
        <v>50</v>
      </c>
      <c r="C128" s="176" t="s">
        <v>50</v>
      </c>
      <c r="D128" s="176" t="s">
        <v>50</v>
      </c>
      <c r="E128" s="176">
        <v>1.8371816164258732</v>
      </c>
    </row>
    <row r="129" spans="1:5" ht="13.5" customHeight="1" x14ac:dyDescent="0.2">
      <c r="A129" s="160" t="s">
        <v>192</v>
      </c>
      <c r="B129" s="176" t="s">
        <v>50</v>
      </c>
      <c r="C129" s="176" t="s">
        <v>50</v>
      </c>
      <c r="D129" s="176" t="s">
        <v>50</v>
      </c>
      <c r="E129" s="176">
        <v>2.0208997780684608</v>
      </c>
    </row>
    <row r="130" spans="1:5" ht="13.5" customHeight="1" x14ac:dyDescent="0.2">
      <c r="A130" s="160" t="s">
        <v>166</v>
      </c>
      <c r="B130" s="176">
        <v>5.5115448492776197E-3</v>
      </c>
      <c r="C130" s="176">
        <v>5.5115448492776197E-3</v>
      </c>
      <c r="D130" s="176" t="s">
        <v>50</v>
      </c>
      <c r="E130" s="176">
        <v>46.039771307632385</v>
      </c>
    </row>
    <row r="131" spans="1:5" ht="13.5" customHeight="1" x14ac:dyDescent="0.2">
      <c r="A131" s="160" t="s">
        <v>167</v>
      </c>
      <c r="B131" s="176">
        <v>0.18004379840973558</v>
      </c>
      <c r="C131" s="176">
        <v>7.4405855465247875E-2</v>
      </c>
      <c r="D131" s="176">
        <v>9.8289216478784219E-2</v>
      </c>
      <c r="E131" s="176">
        <v>117.92868795837681</v>
      </c>
    </row>
    <row r="132" spans="1:5" ht="13.5" customHeight="1" x14ac:dyDescent="0.2">
      <c r="A132" s="160" t="s">
        <v>567</v>
      </c>
      <c r="B132" s="176">
        <v>3.9014388806419844</v>
      </c>
      <c r="C132" s="176">
        <v>1.8928482194035774</v>
      </c>
      <c r="D132" s="176">
        <v>1.4565175855024324</v>
      </c>
      <c r="E132" s="176">
        <v>4120.9269683563834</v>
      </c>
    </row>
    <row r="133" spans="1:5" ht="13.5" customHeight="1" x14ac:dyDescent="0.2">
      <c r="A133" s="162" t="s">
        <v>188</v>
      </c>
      <c r="B133" s="275">
        <v>0.34906450712091591</v>
      </c>
      <c r="C133" s="275" t="s">
        <v>50</v>
      </c>
      <c r="D133" s="275" t="s">
        <v>50</v>
      </c>
      <c r="E133" s="275">
        <v>27.557724246388101</v>
      </c>
    </row>
    <row r="134" spans="1:5" ht="13.5" customHeight="1" x14ac:dyDescent="0.2">
      <c r="A134" s="163"/>
      <c r="B134" s="164"/>
      <c r="C134" s="164"/>
      <c r="D134" s="164"/>
      <c r="E134" s="165"/>
    </row>
    <row r="135" spans="1:5" ht="13.5" customHeight="1" x14ac:dyDescent="0.2">
      <c r="A135" s="166" t="s">
        <v>533</v>
      </c>
      <c r="B135" s="167">
        <v>491.43</v>
      </c>
      <c r="C135" s="167">
        <v>215.6</v>
      </c>
      <c r="D135" s="167">
        <v>219.83</v>
      </c>
      <c r="E135" s="168">
        <v>1217852.1000000001</v>
      </c>
    </row>
    <row r="136" spans="1:5" ht="13.5" customHeight="1" x14ac:dyDescent="0.2">
      <c r="A136" s="171" t="s">
        <v>529</v>
      </c>
      <c r="B136" s="169">
        <v>491.03</v>
      </c>
      <c r="C136" s="169">
        <v>215.43</v>
      </c>
      <c r="D136" s="169">
        <v>220.31</v>
      </c>
      <c r="E136" s="170">
        <v>1240683.5</v>
      </c>
    </row>
    <row r="137" spans="1:5" ht="13.5" customHeight="1" x14ac:dyDescent="0.2">
      <c r="A137" s="171" t="s">
        <v>530</v>
      </c>
      <c r="B137" s="169">
        <v>484.75</v>
      </c>
      <c r="C137" s="169">
        <v>212.26</v>
      </c>
      <c r="D137" s="169">
        <v>215.26</v>
      </c>
      <c r="E137" s="170">
        <v>1251792.7</v>
      </c>
    </row>
    <row r="138" spans="1:5" ht="13.5" customHeight="1" x14ac:dyDescent="0.2">
      <c r="A138" s="172" t="s">
        <v>562</v>
      </c>
      <c r="B138" s="280">
        <v>489.88205528151587</v>
      </c>
      <c r="C138" s="280">
        <v>211.1403089004686</v>
      </c>
      <c r="D138" s="280">
        <v>214.87769953064608</v>
      </c>
      <c r="E138" s="281">
        <v>1256138.3706603243</v>
      </c>
    </row>
    <row r="139" spans="1:5" ht="13.5" customHeight="1" x14ac:dyDescent="0.2">
      <c r="A139" s="163"/>
      <c r="B139" s="164"/>
      <c r="C139" s="164"/>
      <c r="D139" s="164"/>
      <c r="E139" s="165"/>
    </row>
    <row r="140" spans="1:5" ht="13.5" customHeight="1" x14ac:dyDescent="0.2">
      <c r="A140" s="151" t="s">
        <v>314</v>
      </c>
      <c r="D140" s="22"/>
    </row>
    <row r="141" spans="1:5" ht="13.5" customHeight="1" x14ac:dyDescent="0.2">
      <c r="A141" s="151" t="s">
        <v>519</v>
      </c>
      <c r="D141" s="22"/>
    </row>
    <row r="142" spans="1:5" ht="13.5" customHeight="1" x14ac:dyDescent="0.2">
      <c r="A142" s="151" t="s">
        <v>520</v>
      </c>
      <c r="D142" s="22"/>
      <c r="E142" s="30"/>
    </row>
    <row r="143" spans="1:5" ht="13.5" customHeight="1" x14ac:dyDescent="0.2">
      <c r="A143" s="151" t="s">
        <v>521</v>
      </c>
      <c r="D143" s="14"/>
      <c r="E143" s="30"/>
    </row>
    <row r="144" spans="1:5" ht="13.5" customHeight="1" x14ac:dyDescent="0.2">
      <c r="A144" s="151" t="s">
        <v>522</v>
      </c>
      <c r="D144" s="15"/>
      <c r="E144" s="30"/>
    </row>
    <row r="145" spans="1:5" ht="13.5" customHeight="1" x14ac:dyDescent="0.2">
      <c r="A145" s="151" t="s">
        <v>523</v>
      </c>
      <c r="D145" s="16"/>
      <c r="E145" s="30"/>
    </row>
    <row r="146" spans="1:5" ht="13.5" customHeight="1" x14ac:dyDescent="0.2">
      <c r="A146" s="152" t="s">
        <v>524</v>
      </c>
      <c r="D146" s="17"/>
      <c r="E146" s="30"/>
    </row>
    <row r="147" spans="1:5" ht="13.5" customHeight="1" x14ac:dyDescent="0.2">
      <c r="A147" s="151" t="s">
        <v>525</v>
      </c>
      <c r="D147" s="18"/>
      <c r="E147" s="30"/>
    </row>
    <row r="148" spans="1:5" ht="13.5" customHeight="1" x14ac:dyDescent="0.2">
      <c r="A148" s="151" t="s">
        <v>526</v>
      </c>
      <c r="D148" s="19"/>
      <c r="E148" s="30"/>
    </row>
    <row r="149" spans="1:5" ht="13.5" customHeight="1" x14ac:dyDescent="0.2">
      <c r="A149" s="144"/>
      <c r="D149" s="20"/>
      <c r="E149" s="30"/>
    </row>
    <row r="150" spans="1:5" ht="13.5" customHeight="1" x14ac:dyDescent="0.2">
      <c r="A150" s="144"/>
      <c r="D150" s="21"/>
      <c r="E150" s="30"/>
    </row>
  </sheetData>
  <mergeCells count="5">
    <mergeCell ref="A4:A6"/>
    <mergeCell ref="B4:E4"/>
    <mergeCell ref="B5:B6"/>
    <mergeCell ref="C5:D5"/>
    <mergeCell ref="E5:E6"/>
  </mergeCells>
  <pageMargins left="0.7" right="0.7" top="0.75" bottom="0.75" header="0.3" footer="0.3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zoomScaleNormal="100" workbookViewId="0"/>
  </sheetViews>
  <sheetFormatPr defaultRowHeight="13.5" customHeight="1" x14ac:dyDescent="0.2"/>
  <cols>
    <col min="1" max="1" width="23.85546875" style="32" customWidth="1"/>
    <col min="2" max="6" width="11.28515625" style="32" customWidth="1"/>
    <col min="7" max="7" width="10.42578125" style="32" customWidth="1"/>
    <col min="8" max="8" width="9.140625" style="32"/>
    <col min="9" max="9" width="13" style="32" customWidth="1"/>
    <col min="10" max="10" width="9.140625" style="32"/>
    <col min="11" max="11" width="11.42578125" style="32" customWidth="1"/>
    <col min="12" max="12" width="12" style="32" customWidth="1"/>
    <col min="13" max="13" width="9.140625" style="32"/>
    <col min="14" max="15" width="11.28515625" style="32" customWidth="1"/>
    <col min="16" max="16384" width="9.140625" style="32"/>
  </cols>
  <sheetData>
    <row r="1" spans="1:15" ht="13.5" customHeight="1" x14ac:dyDescent="0.2">
      <c r="A1" s="50" t="s">
        <v>570</v>
      </c>
    </row>
    <row r="2" spans="1:15" ht="13.5" customHeight="1" x14ac:dyDescent="0.2">
      <c r="A2" s="35" t="s">
        <v>835</v>
      </c>
    </row>
    <row r="4" spans="1:15" ht="13.5" customHeight="1" x14ac:dyDescent="0.2">
      <c r="A4" s="497" t="s">
        <v>315</v>
      </c>
      <c r="B4" s="504" t="s">
        <v>571</v>
      </c>
      <c r="C4" s="505"/>
      <c r="D4" s="505"/>
      <c r="E4" s="505"/>
      <c r="F4" s="506"/>
      <c r="G4" s="502" t="s">
        <v>578</v>
      </c>
      <c r="H4" s="508"/>
      <c r="I4" s="508"/>
      <c r="J4" s="508"/>
      <c r="K4" s="507"/>
      <c r="L4" s="502" t="s">
        <v>576</v>
      </c>
      <c r="M4" s="508"/>
      <c r="N4" s="508"/>
      <c r="O4" s="507"/>
    </row>
    <row r="5" spans="1:15" ht="27" customHeight="1" x14ac:dyDescent="0.2">
      <c r="A5" s="498"/>
      <c r="B5" s="500" t="s">
        <v>168</v>
      </c>
      <c r="C5" s="502" t="s">
        <v>575</v>
      </c>
      <c r="D5" s="503"/>
      <c r="E5" s="502" t="s">
        <v>577</v>
      </c>
      <c r="F5" s="507"/>
      <c r="G5" s="500" t="s">
        <v>168</v>
      </c>
      <c r="H5" s="502" t="s">
        <v>575</v>
      </c>
      <c r="I5" s="503"/>
      <c r="J5" s="502" t="s">
        <v>577</v>
      </c>
      <c r="K5" s="507"/>
      <c r="L5" s="500" t="s">
        <v>168</v>
      </c>
      <c r="M5" s="502" t="s">
        <v>575</v>
      </c>
      <c r="N5" s="507"/>
      <c r="O5" s="500" t="s">
        <v>574</v>
      </c>
    </row>
    <row r="6" spans="1:15" ht="42" customHeight="1" x14ac:dyDescent="0.2">
      <c r="A6" s="499"/>
      <c r="B6" s="501"/>
      <c r="C6" s="283" t="s">
        <v>169</v>
      </c>
      <c r="D6" s="283" t="s">
        <v>572</v>
      </c>
      <c r="E6" s="283" t="s">
        <v>169</v>
      </c>
      <c r="F6" s="283" t="s">
        <v>573</v>
      </c>
      <c r="G6" s="501"/>
      <c r="H6" s="473" t="s">
        <v>169</v>
      </c>
      <c r="I6" s="476" t="s">
        <v>591</v>
      </c>
      <c r="J6" s="473" t="s">
        <v>169</v>
      </c>
      <c r="K6" s="473" t="s">
        <v>573</v>
      </c>
      <c r="L6" s="501"/>
      <c r="M6" s="473" t="s">
        <v>169</v>
      </c>
      <c r="N6" s="294" t="s">
        <v>364</v>
      </c>
      <c r="O6" s="509"/>
    </row>
    <row r="7" spans="1:15" ht="13.5" customHeight="1" x14ac:dyDescent="0.2">
      <c r="A7" s="49" t="s">
        <v>171</v>
      </c>
      <c r="B7" s="266">
        <v>1947</v>
      </c>
      <c r="C7" s="282">
        <v>1740.39</v>
      </c>
      <c r="D7" s="284">
        <v>39.232097829237958</v>
      </c>
      <c r="E7" s="266">
        <v>17468706</v>
      </c>
      <c r="F7" s="285">
        <v>9514.9479111859382</v>
      </c>
      <c r="G7" s="266">
        <v>1019</v>
      </c>
      <c r="H7" s="282">
        <v>899.58</v>
      </c>
      <c r="I7" s="284">
        <v>89.334268139847595</v>
      </c>
      <c r="J7" s="266">
        <v>6304132</v>
      </c>
      <c r="K7" s="285">
        <v>6555.4725368000172</v>
      </c>
      <c r="L7" s="266">
        <v>177</v>
      </c>
      <c r="M7" s="282">
        <v>252.28</v>
      </c>
      <c r="N7" s="295">
        <v>4.6348417819191932</v>
      </c>
      <c r="O7" s="266">
        <v>784556</v>
      </c>
    </row>
    <row r="8" spans="1:15" ht="13.5" customHeight="1" x14ac:dyDescent="0.2">
      <c r="A8" s="56" t="s">
        <v>172</v>
      </c>
      <c r="B8" s="270">
        <v>255</v>
      </c>
      <c r="C8" s="286">
        <v>208.6</v>
      </c>
      <c r="D8" s="287">
        <v>39.484767321906851</v>
      </c>
      <c r="E8" s="270">
        <v>1847561</v>
      </c>
      <c r="F8" s="288">
        <v>7258.1743737957613</v>
      </c>
      <c r="G8" s="270">
        <v>115</v>
      </c>
      <c r="H8" s="286">
        <v>98.07</v>
      </c>
      <c r="I8" s="287">
        <v>80.03558225131188</v>
      </c>
      <c r="J8" s="270">
        <v>618222</v>
      </c>
      <c r="K8" s="288">
        <v>5317.2143813742659</v>
      </c>
      <c r="L8" s="270">
        <v>7</v>
      </c>
      <c r="M8" s="286">
        <v>10.100000000000001</v>
      </c>
      <c r="N8" s="296">
        <v>1.5518454669211079</v>
      </c>
      <c r="O8" s="270">
        <v>46209</v>
      </c>
    </row>
    <row r="9" spans="1:15" ht="13.5" customHeight="1" x14ac:dyDescent="0.2">
      <c r="A9" s="55" t="s">
        <v>232</v>
      </c>
      <c r="B9" s="177">
        <v>52</v>
      </c>
      <c r="C9" s="176">
        <v>33.25</v>
      </c>
      <c r="D9" s="287">
        <v>98.828914516704316</v>
      </c>
      <c r="E9" s="177">
        <v>297400</v>
      </c>
      <c r="F9" s="289">
        <v>5553.8914728682166</v>
      </c>
      <c r="G9" s="177">
        <v>8</v>
      </c>
      <c r="H9" s="176">
        <v>7</v>
      </c>
      <c r="I9" s="287">
        <v>100.48808498420902</v>
      </c>
      <c r="J9" s="177">
        <v>33797</v>
      </c>
      <c r="K9" s="289">
        <v>4825</v>
      </c>
      <c r="L9" s="177" t="s">
        <v>50</v>
      </c>
      <c r="M9" s="176" t="s">
        <v>50</v>
      </c>
      <c r="N9" s="297" t="s">
        <v>50</v>
      </c>
      <c r="O9" s="177" t="s">
        <v>50</v>
      </c>
    </row>
    <row r="10" spans="1:15" ht="13.5" customHeight="1" x14ac:dyDescent="0.2">
      <c r="A10" s="55" t="s">
        <v>233</v>
      </c>
      <c r="B10" s="177">
        <v>53</v>
      </c>
      <c r="C10" s="176">
        <v>50.379999999999995</v>
      </c>
      <c r="D10" s="287">
        <v>53.317811408614659</v>
      </c>
      <c r="E10" s="177">
        <v>374777</v>
      </c>
      <c r="F10" s="289">
        <v>6101.4291385470424</v>
      </c>
      <c r="G10" s="177">
        <v>16</v>
      </c>
      <c r="H10" s="176">
        <v>12.25</v>
      </c>
      <c r="I10" s="287">
        <v>59.960841899167889</v>
      </c>
      <c r="J10" s="177">
        <v>90293</v>
      </c>
      <c r="K10" s="289">
        <v>5403.0204081632655</v>
      </c>
      <c r="L10" s="177" t="s">
        <v>50</v>
      </c>
      <c r="M10" s="176" t="s">
        <v>50</v>
      </c>
      <c r="N10" s="297" t="s">
        <v>50</v>
      </c>
      <c r="O10" s="177" t="s">
        <v>50</v>
      </c>
    </row>
    <row r="11" spans="1:15" ht="13.5" customHeight="1" x14ac:dyDescent="0.2">
      <c r="A11" s="55" t="s">
        <v>234</v>
      </c>
      <c r="B11" s="177">
        <v>36</v>
      </c>
      <c r="C11" s="176">
        <v>33.799999999999997</v>
      </c>
      <c r="D11" s="287">
        <v>62.390401476695899</v>
      </c>
      <c r="E11" s="177">
        <v>223942</v>
      </c>
      <c r="F11" s="289">
        <v>6249.6449704142015</v>
      </c>
      <c r="G11" s="177">
        <v>9</v>
      </c>
      <c r="H11" s="176">
        <v>7</v>
      </c>
      <c r="I11" s="287">
        <v>57.063666748186186</v>
      </c>
      <c r="J11" s="177">
        <v>55093</v>
      </c>
      <c r="K11" s="289">
        <v>5663.2857142857147</v>
      </c>
      <c r="L11" s="177">
        <v>1</v>
      </c>
      <c r="M11" s="176" t="s">
        <v>50</v>
      </c>
      <c r="N11" s="297" t="s">
        <v>50</v>
      </c>
      <c r="O11" s="177">
        <v>14692</v>
      </c>
    </row>
    <row r="12" spans="1:15" ht="13.5" customHeight="1" x14ac:dyDescent="0.2">
      <c r="A12" s="55" t="s">
        <v>235</v>
      </c>
      <c r="B12" s="177">
        <v>24</v>
      </c>
      <c r="C12" s="176">
        <v>23.1</v>
      </c>
      <c r="D12" s="287">
        <v>29.081112384021758</v>
      </c>
      <c r="E12" s="177">
        <v>197026</v>
      </c>
      <c r="F12" s="289">
        <v>8016.4069264069258</v>
      </c>
      <c r="G12" s="177">
        <v>19</v>
      </c>
      <c r="H12" s="176">
        <v>16.5</v>
      </c>
      <c r="I12" s="287">
        <v>95.057034220532316</v>
      </c>
      <c r="J12" s="177">
        <v>84164</v>
      </c>
      <c r="K12" s="289">
        <v>4569.4193548387093</v>
      </c>
      <c r="L12" s="177" t="s">
        <v>50</v>
      </c>
      <c r="M12" s="176" t="s">
        <v>50</v>
      </c>
      <c r="N12" s="297" t="s">
        <v>50</v>
      </c>
      <c r="O12" s="177" t="s">
        <v>50</v>
      </c>
    </row>
    <row r="13" spans="1:15" ht="13.5" customHeight="1" x14ac:dyDescent="0.2">
      <c r="A13" s="55" t="s">
        <v>236</v>
      </c>
      <c r="B13" s="177">
        <v>29</v>
      </c>
      <c r="C13" s="176">
        <v>22.1</v>
      </c>
      <c r="D13" s="287">
        <v>23.981856260783697</v>
      </c>
      <c r="E13" s="177">
        <v>267387</v>
      </c>
      <c r="F13" s="289">
        <v>8767.6470588235297</v>
      </c>
      <c r="G13" s="177">
        <v>30</v>
      </c>
      <c r="H13" s="176">
        <v>28.2</v>
      </c>
      <c r="I13" s="287">
        <v>151.22265122265122</v>
      </c>
      <c r="J13" s="177">
        <v>153702</v>
      </c>
      <c r="K13" s="289">
        <v>5004.8936170212764</v>
      </c>
      <c r="L13" s="177">
        <v>2</v>
      </c>
      <c r="M13" s="176">
        <v>5.4</v>
      </c>
      <c r="N13" s="297">
        <v>4.8736022238066443</v>
      </c>
      <c r="O13" s="177">
        <v>16694</v>
      </c>
    </row>
    <row r="14" spans="1:15" ht="13.5" customHeight="1" x14ac:dyDescent="0.2">
      <c r="A14" s="55" t="s">
        <v>237</v>
      </c>
      <c r="B14" s="177">
        <v>21</v>
      </c>
      <c r="C14" s="176">
        <v>13.46</v>
      </c>
      <c r="D14" s="287">
        <v>23.019958611961485</v>
      </c>
      <c r="E14" s="177">
        <v>159286</v>
      </c>
      <c r="F14" s="289">
        <v>9266.7161961367001</v>
      </c>
      <c r="G14" s="177">
        <v>11</v>
      </c>
      <c r="H14" s="176">
        <v>10.27</v>
      </c>
      <c r="I14" s="287">
        <v>70.691079295154182</v>
      </c>
      <c r="J14" s="177">
        <v>62096</v>
      </c>
      <c r="K14" s="289">
        <v>6046.3485881207407</v>
      </c>
      <c r="L14" s="177">
        <v>3</v>
      </c>
      <c r="M14" s="176">
        <v>4.2</v>
      </c>
      <c r="N14" s="297">
        <v>5.7535034726503103</v>
      </c>
      <c r="O14" s="177">
        <v>14809</v>
      </c>
    </row>
    <row r="15" spans="1:15" ht="13.5" customHeight="1" x14ac:dyDescent="0.2">
      <c r="A15" s="55" t="s">
        <v>238</v>
      </c>
      <c r="B15" s="177">
        <v>19</v>
      </c>
      <c r="C15" s="176">
        <v>15.38</v>
      </c>
      <c r="D15" s="287">
        <v>30.226799261035339</v>
      </c>
      <c r="E15" s="177">
        <v>150296</v>
      </c>
      <c r="F15" s="289">
        <v>8982.8998699609874</v>
      </c>
      <c r="G15" s="177">
        <v>10</v>
      </c>
      <c r="H15" s="176">
        <v>9</v>
      </c>
      <c r="I15" s="287">
        <v>70.555032925682028</v>
      </c>
      <c r="J15" s="177">
        <v>61906</v>
      </c>
      <c r="K15" s="289">
        <v>5988.333333333333</v>
      </c>
      <c r="L15" s="267">
        <v>1</v>
      </c>
      <c r="M15" s="298">
        <v>0.5</v>
      </c>
      <c r="N15" s="297">
        <v>0.78569408215217307</v>
      </c>
      <c r="O15" s="177">
        <v>14</v>
      </c>
    </row>
    <row r="16" spans="1:15" ht="13.5" customHeight="1" x14ac:dyDescent="0.2">
      <c r="A16" s="55" t="s">
        <v>239</v>
      </c>
      <c r="B16" s="177">
        <v>21</v>
      </c>
      <c r="C16" s="176">
        <v>17.13</v>
      </c>
      <c r="D16" s="287">
        <v>26.330756106183806</v>
      </c>
      <c r="E16" s="177">
        <v>177447</v>
      </c>
      <c r="F16" s="289">
        <v>9762.1132516053694</v>
      </c>
      <c r="G16" s="177">
        <v>12</v>
      </c>
      <c r="H16" s="176">
        <v>7.85</v>
      </c>
      <c r="I16" s="287">
        <v>40.09193054136874</v>
      </c>
      <c r="J16" s="177">
        <v>77171</v>
      </c>
      <c r="K16" s="289">
        <v>6188.7898089171977</v>
      </c>
      <c r="L16" s="177" t="s">
        <v>50</v>
      </c>
      <c r="M16" s="176" t="s">
        <v>50</v>
      </c>
      <c r="N16" s="297" t="s">
        <v>50</v>
      </c>
      <c r="O16" s="177" t="s">
        <v>50</v>
      </c>
    </row>
    <row r="17" spans="1:15" ht="13.5" customHeight="1" x14ac:dyDescent="0.2">
      <c r="A17" s="56" t="s">
        <v>173</v>
      </c>
      <c r="B17" s="270">
        <v>194</v>
      </c>
      <c r="C17" s="286">
        <v>176.56</v>
      </c>
      <c r="D17" s="290">
        <v>37.781472612926081</v>
      </c>
      <c r="E17" s="270">
        <v>1802165</v>
      </c>
      <c r="F17" s="288">
        <v>9822.4211868335642</v>
      </c>
      <c r="G17" s="270">
        <v>110</v>
      </c>
      <c r="H17" s="286">
        <v>100.63</v>
      </c>
      <c r="I17" s="290">
        <v>105.86725300621758</v>
      </c>
      <c r="J17" s="270">
        <v>695840</v>
      </c>
      <c r="K17" s="288">
        <v>6564.1160687667698</v>
      </c>
      <c r="L17" s="270">
        <v>13</v>
      </c>
      <c r="M17" s="286">
        <v>26.009999999999998</v>
      </c>
      <c r="N17" s="296">
        <v>4.6250524563811846</v>
      </c>
      <c r="O17" s="270">
        <v>63815</v>
      </c>
    </row>
    <row r="18" spans="1:15" ht="13.5" customHeight="1" x14ac:dyDescent="0.2">
      <c r="A18" s="55" t="s">
        <v>240</v>
      </c>
      <c r="B18" s="177">
        <v>46</v>
      </c>
      <c r="C18" s="176">
        <v>43.75</v>
      </c>
      <c r="D18" s="287">
        <v>43.540569858978309</v>
      </c>
      <c r="E18" s="177">
        <v>420948</v>
      </c>
      <c r="F18" s="289">
        <v>9710.6432748538009</v>
      </c>
      <c r="G18" s="177">
        <v>21</v>
      </c>
      <c r="H18" s="176">
        <v>18.399999999999999</v>
      </c>
      <c r="I18" s="287">
        <v>89.55078600282279</v>
      </c>
      <c r="J18" s="177">
        <v>148859</v>
      </c>
      <c r="K18" s="289">
        <v>6701.1413043478269</v>
      </c>
      <c r="L18" s="177">
        <v>2</v>
      </c>
      <c r="M18" s="176">
        <v>3.1</v>
      </c>
      <c r="N18" s="297">
        <v>2.5613907525531281</v>
      </c>
      <c r="O18" s="177">
        <v>16644</v>
      </c>
    </row>
    <row r="19" spans="1:15" ht="13.5" customHeight="1" x14ac:dyDescent="0.2">
      <c r="A19" s="55" t="s">
        <v>241</v>
      </c>
      <c r="B19" s="177">
        <v>31</v>
      </c>
      <c r="C19" s="176">
        <v>28.959999999999997</v>
      </c>
      <c r="D19" s="287">
        <v>36.856975589889778</v>
      </c>
      <c r="E19" s="177">
        <v>272319</v>
      </c>
      <c r="F19" s="289">
        <v>9017.1270718232045</v>
      </c>
      <c r="G19" s="177">
        <v>19</v>
      </c>
      <c r="H19" s="176">
        <v>16.100000000000001</v>
      </c>
      <c r="I19" s="287">
        <v>104.69501885810899</v>
      </c>
      <c r="J19" s="177">
        <v>108617</v>
      </c>
      <c r="K19" s="289">
        <v>6141.7391304347821</v>
      </c>
      <c r="L19" s="177">
        <v>2</v>
      </c>
      <c r="M19" s="176">
        <v>8.1999999999999993</v>
      </c>
      <c r="N19" s="297">
        <v>8.7278610354223414</v>
      </c>
      <c r="O19" s="177">
        <v>16212</v>
      </c>
    </row>
    <row r="20" spans="1:15" ht="13.5" customHeight="1" x14ac:dyDescent="0.2">
      <c r="A20" s="55" t="s">
        <v>242</v>
      </c>
      <c r="B20" s="177">
        <v>18</v>
      </c>
      <c r="C20" s="176">
        <v>16</v>
      </c>
      <c r="D20" s="287">
        <v>42.604180535215022</v>
      </c>
      <c r="E20" s="177">
        <v>185879</v>
      </c>
      <c r="F20" s="289">
        <v>8995.125</v>
      </c>
      <c r="G20" s="177">
        <v>7</v>
      </c>
      <c r="H20" s="176">
        <v>7</v>
      </c>
      <c r="I20" s="287">
        <v>91.217096690122489</v>
      </c>
      <c r="J20" s="177">
        <v>48928</v>
      </c>
      <c r="K20" s="289">
        <v>6989.7142857142853</v>
      </c>
      <c r="L20" s="177">
        <v>1</v>
      </c>
      <c r="M20" s="176">
        <v>3.4</v>
      </c>
      <c r="N20" s="297">
        <v>7.5173008468018301</v>
      </c>
      <c r="O20" s="177">
        <v>4388</v>
      </c>
    </row>
    <row r="21" spans="1:15" ht="13.5" customHeight="1" x14ac:dyDescent="0.2">
      <c r="A21" s="55" t="s">
        <v>243</v>
      </c>
      <c r="B21" s="177">
        <v>25</v>
      </c>
      <c r="C21" s="176">
        <v>22.400000000000002</v>
      </c>
      <c r="D21" s="287">
        <v>42.303261505920567</v>
      </c>
      <c r="E21" s="177">
        <v>184624</v>
      </c>
      <c r="F21" s="289">
        <v>8242.1428571428569</v>
      </c>
      <c r="G21" s="177">
        <v>17</v>
      </c>
      <c r="H21" s="176">
        <v>15.65</v>
      </c>
      <c r="I21" s="287">
        <v>157.76209677419354</v>
      </c>
      <c r="J21" s="177">
        <v>86507</v>
      </c>
      <c r="K21" s="289">
        <v>5527.6038338658145</v>
      </c>
      <c r="L21" s="177">
        <v>2</v>
      </c>
      <c r="M21" s="176">
        <v>4.9000000000000004</v>
      </c>
      <c r="N21" s="297">
        <v>7.7937363808433151</v>
      </c>
      <c r="O21" s="177">
        <v>10699</v>
      </c>
    </row>
    <row r="22" spans="1:15" ht="13.5" customHeight="1" x14ac:dyDescent="0.2">
      <c r="A22" s="55" t="s">
        <v>244</v>
      </c>
      <c r="B22" s="177">
        <v>16</v>
      </c>
      <c r="C22" s="176">
        <v>12</v>
      </c>
      <c r="D22" s="287">
        <v>23.938716884774976</v>
      </c>
      <c r="E22" s="177">
        <v>190166</v>
      </c>
      <c r="F22" s="289">
        <v>14597.416666666666</v>
      </c>
      <c r="G22" s="177">
        <v>11</v>
      </c>
      <c r="H22" s="176">
        <v>10.1</v>
      </c>
      <c r="I22" s="287">
        <v>96.845335123214113</v>
      </c>
      <c r="J22" s="177">
        <v>67022</v>
      </c>
      <c r="K22" s="289">
        <v>6635.8415841584165</v>
      </c>
      <c r="L22" s="177">
        <v>2</v>
      </c>
      <c r="M22" s="176">
        <v>0.25</v>
      </c>
      <c r="N22" s="297">
        <v>0.41283418927621907</v>
      </c>
      <c r="O22" s="177">
        <v>5789</v>
      </c>
    </row>
    <row r="23" spans="1:15" ht="13.5" customHeight="1" x14ac:dyDescent="0.2">
      <c r="A23" s="55" t="s">
        <v>245</v>
      </c>
      <c r="B23" s="177">
        <v>14</v>
      </c>
      <c r="C23" s="176">
        <v>13</v>
      </c>
      <c r="D23" s="287">
        <v>33.539731682146538</v>
      </c>
      <c r="E23" s="177">
        <v>146398</v>
      </c>
      <c r="F23" s="289">
        <v>12199.833333333334</v>
      </c>
      <c r="G23" s="177">
        <v>9</v>
      </c>
      <c r="H23" s="176">
        <v>8.6999999999999993</v>
      </c>
      <c r="I23" s="287">
        <v>104.42924018725243</v>
      </c>
      <c r="J23" s="177">
        <v>59142</v>
      </c>
      <c r="K23" s="289">
        <v>6797.9310344827591</v>
      </c>
      <c r="L23" s="177" t="s">
        <v>50</v>
      </c>
      <c r="M23" s="176" t="s">
        <v>50</v>
      </c>
      <c r="N23" s="297" t="s">
        <v>50</v>
      </c>
      <c r="O23" s="177" t="s">
        <v>50</v>
      </c>
    </row>
    <row r="24" spans="1:15" ht="13.5" customHeight="1" x14ac:dyDescent="0.2">
      <c r="A24" s="55" t="s">
        <v>246</v>
      </c>
      <c r="B24" s="177">
        <v>44</v>
      </c>
      <c r="C24" s="176">
        <v>40.449999999999996</v>
      </c>
      <c r="D24" s="287">
        <v>37.154404335445939</v>
      </c>
      <c r="E24" s="177">
        <v>401831</v>
      </c>
      <c r="F24" s="289">
        <v>9585.9037711313413</v>
      </c>
      <c r="G24" s="177">
        <v>26</v>
      </c>
      <c r="H24" s="176">
        <v>24.68</v>
      </c>
      <c r="I24" s="287">
        <v>108.36919293931675</v>
      </c>
      <c r="J24" s="177">
        <v>176765</v>
      </c>
      <c r="K24" s="289">
        <v>7162.2771474878446</v>
      </c>
      <c r="L24" s="177">
        <v>4</v>
      </c>
      <c r="M24" s="176">
        <v>6.16</v>
      </c>
      <c r="N24" s="297">
        <v>4.6792865607243783</v>
      </c>
      <c r="O24" s="177">
        <v>10083</v>
      </c>
    </row>
    <row r="25" spans="1:15" ht="13.5" customHeight="1" x14ac:dyDescent="0.2">
      <c r="A25" s="56" t="s">
        <v>174</v>
      </c>
      <c r="B25" s="270">
        <v>206</v>
      </c>
      <c r="C25" s="286">
        <v>193.39999999999998</v>
      </c>
      <c r="D25" s="290">
        <v>39.286425260318268</v>
      </c>
      <c r="E25" s="270">
        <v>2010557</v>
      </c>
      <c r="F25" s="288">
        <v>9963.1902792140645</v>
      </c>
      <c r="G25" s="270">
        <v>111</v>
      </c>
      <c r="H25" s="286">
        <v>94.45</v>
      </c>
      <c r="I25" s="290">
        <v>99.335310574030842</v>
      </c>
      <c r="J25" s="270">
        <v>703050</v>
      </c>
      <c r="K25" s="288">
        <v>6783.5150873478042</v>
      </c>
      <c r="L25" s="270">
        <v>31</v>
      </c>
      <c r="M25" s="286">
        <v>39.42</v>
      </c>
      <c r="N25" s="296">
        <v>6.7113408380493187</v>
      </c>
      <c r="O25" s="270">
        <v>112536</v>
      </c>
    </row>
    <row r="26" spans="1:15" ht="13.5" customHeight="1" x14ac:dyDescent="0.2">
      <c r="A26" s="55" t="s">
        <v>247</v>
      </c>
      <c r="B26" s="177">
        <v>11</v>
      </c>
      <c r="C26" s="176">
        <v>9</v>
      </c>
      <c r="D26" s="287">
        <v>29.75895248487253</v>
      </c>
      <c r="E26" s="177">
        <v>103403</v>
      </c>
      <c r="F26" s="289">
        <v>10139.555555555555</v>
      </c>
      <c r="G26" s="177">
        <v>6</v>
      </c>
      <c r="H26" s="176">
        <v>5</v>
      </c>
      <c r="I26" s="287">
        <v>79.757537087254747</v>
      </c>
      <c r="J26" s="177">
        <v>31499</v>
      </c>
      <c r="K26" s="289">
        <v>6299.8</v>
      </c>
      <c r="L26" s="177">
        <v>3</v>
      </c>
      <c r="M26" s="176">
        <v>6.28</v>
      </c>
      <c r="N26" s="297">
        <v>17.199824715162137</v>
      </c>
      <c r="O26" s="177">
        <v>11327</v>
      </c>
    </row>
    <row r="27" spans="1:15" ht="13.5" customHeight="1" x14ac:dyDescent="0.2">
      <c r="A27" s="55" t="s">
        <v>248</v>
      </c>
      <c r="B27" s="177">
        <v>23</v>
      </c>
      <c r="C27" s="176">
        <v>24.3</v>
      </c>
      <c r="D27" s="287">
        <v>48.676909517036925</v>
      </c>
      <c r="E27" s="177">
        <v>240584</v>
      </c>
      <c r="F27" s="289">
        <v>9900.5761316872431</v>
      </c>
      <c r="G27" s="177">
        <v>11</v>
      </c>
      <c r="H27" s="176">
        <v>10</v>
      </c>
      <c r="I27" s="287">
        <v>103.8961038961039</v>
      </c>
      <c r="J27" s="177">
        <v>61353</v>
      </c>
      <c r="K27" s="289">
        <v>5796.2</v>
      </c>
      <c r="L27" s="177">
        <v>3</v>
      </c>
      <c r="M27" s="176">
        <v>1.56</v>
      </c>
      <c r="N27" s="297">
        <v>2.6198233298626272</v>
      </c>
      <c r="O27" s="177">
        <v>6735</v>
      </c>
    </row>
    <row r="28" spans="1:15" ht="13.5" customHeight="1" x14ac:dyDescent="0.2">
      <c r="A28" s="55" t="s">
        <v>249</v>
      </c>
      <c r="B28" s="177">
        <v>7</v>
      </c>
      <c r="C28" s="176">
        <v>5</v>
      </c>
      <c r="D28" s="287">
        <v>22.004136777714209</v>
      </c>
      <c r="E28" s="177">
        <v>74755</v>
      </c>
      <c r="F28" s="289">
        <v>10643.6</v>
      </c>
      <c r="G28" s="177">
        <v>6</v>
      </c>
      <c r="H28" s="176">
        <v>4.9000000000000004</v>
      </c>
      <c r="I28" s="287">
        <v>124.17638114546378</v>
      </c>
      <c r="J28" s="177">
        <v>28414</v>
      </c>
      <c r="K28" s="289">
        <v>5589.3877551020405</v>
      </c>
      <c r="L28" s="177">
        <v>3</v>
      </c>
      <c r="M28" s="176">
        <v>3.2</v>
      </c>
      <c r="N28" s="297">
        <v>11.998950091866963</v>
      </c>
      <c r="O28" s="177">
        <v>5620</v>
      </c>
    </row>
    <row r="29" spans="1:15" ht="13.5" customHeight="1" x14ac:dyDescent="0.2">
      <c r="A29" s="55" t="s">
        <v>250</v>
      </c>
      <c r="B29" s="177">
        <v>30</v>
      </c>
      <c r="C29" s="176">
        <v>24.05</v>
      </c>
      <c r="D29" s="287">
        <v>46.062207921550602</v>
      </c>
      <c r="E29" s="177">
        <v>268527</v>
      </c>
      <c r="F29" s="289">
        <v>10440.041580041579</v>
      </c>
      <c r="G29" s="177">
        <v>9</v>
      </c>
      <c r="H29" s="176">
        <v>6.7</v>
      </c>
      <c r="I29" s="287">
        <v>65.105431930813339</v>
      </c>
      <c r="J29" s="177">
        <v>53282</v>
      </c>
      <c r="K29" s="289">
        <v>6682.9850746268658</v>
      </c>
      <c r="L29" s="177">
        <v>3</v>
      </c>
      <c r="M29" s="176">
        <v>9.3000000000000007</v>
      </c>
      <c r="N29" s="297">
        <v>14.879285794281875</v>
      </c>
      <c r="O29" s="177">
        <v>16287</v>
      </c>
    </row>
    <row r="30" spans="1:15" ht="13.5" customHeight="1" x14ac:dyDescent="0.2">
      <c r="A30" s="55" t="s">
        <v>251</v>
      </c>
      <c r="B30" s="177">
        <v>15</v>
      </c>
      <c r="C30" s="176">
        <v>14.3</v>
      </c>
      <c r="D30" s="287">
        <v>36.897512643203633</v>
      </c>
      <c r="E30" s="177">
        <v>162299</v>
      </c>
      <c r="F30" s="289">
        <v>11349.580419580419</v>
      </c>
      <c r="G30" s="177">
        <v>9</v>
      </c>
      <c r="H30" s="176">
        <v>8</v>
      </c>
      <c r="I30" s="287">
        <v>113.31444759206798</v>
      </c>
      <c r="J30" s="177">
        <v>65417</v>
      </c>
      <c r="K30" s="289">
        <v>8177.125</v>
      </c>
      <c r="L30" s="177">
        <v>3</v>
      </c>
      <c r="M30" s="176">
        <v>3.08</v>
      </c>
      <c r="N30" s="297">
        <v>6.7225423432861886</v>
      </c>
      <c r="O30" s="177">
        <v>16292</v>
      </c>
    </row>
    <row r="31" spans="1:15" ht="13.5" customHeight="1" x14ac:dyDescent="0.2">
      <c r="A31" s="55" t="s">
        <v>252</v>
      </c>
      <c r="B31" s="177">
        <v>17</v>
      </c>
      <c r="C31" s="176">
        <v>17</v>
      </c>
      <c r="D31" s="287">
        <v>32.499808824653975</v>
      </c>
      <c r="E31" s="177">
        <v>174383</v>
      </c>
      <c r="F31" s="289">
        <v>10257.823529411764</v>
      </c>
      <c r="G31" s="177">
        <v>11</v>
      </c>
      <c r="H31" s="176">
        <v>9.25</v>
      </c>
      <c r="I31" s="287">
        <v>89.087932196860251</v>
      </c>
      <c r="J31" s="177">
        <v>69506</v>
      </c>
      <c r="K31" s="289">
        <v>6559.6756756756758</v>
      </c>
      <c r="L31" s="177">
        <v>3</v>
      </c>
      <c r="M31" s="176">
        <v>4.68</v>
      </c>
      <c r="N31" s="297">
        <v>7.4651863903909641</v>
      </c>
      <c r="O31" s="177">
        <v>15271</v>
      </c>
    </row>
    <row r="32" spans="1:15" ht="13.5" customHeight="1" x14ac:dyDescent="0.2">
      <c r="A32" s="55" t="s">
        <v>253</v>
      </c>
      <c r="B32" s="177">
        <v>54</v>
      </c>
      <c r="C32" s="176">
        <v>55.4</v>
      </c>
      <c r="D32" s="287">
        <v>48.533482846830431</v>
      </c>
      <c r="E32" s="177">
        <v>530432</v>
      </c>
      <c r="F32" s="289">
        <v>9330.5776173285194</v>
      </c>
      <c r="G32" s="177">
        <v>29</v>
      </c>
      <c r="H32" s="176">
        <v>26.3</v>
      </c>
      <c r="I32" s="287">
        <v>127.01632377088765</v>
      </c>
      <c r="J32" s="177">
        <v>169398</v>
      </c>
      <c r="K32" s="289">
        <v>5878.4790874524715</v>
      </c>
      <c r="L32" s="177">
        <v>8</v>
      </c>
      <c r="M32" s="176">
        <v>6.58</v>
      </c>
      <c r="N32" s="297">
        <v>4.8793510018241957</v>
      </c>
      <c r="O32" s="177">
        <v>18404</v>
      </c>
    </row>
    <row r="33" spans="1:15" ht="13.5" customHeight="1" x14ac:dyDescent="0.2">
      <c r="A33" s="55" t="s">
        <v>254</v>
      </c>
      <c r="B33" s="177">
        <v>11</v>
      </c>
      <c r="C33" s="176">
        <v>11</v>
      </c>
      <c r="D33" s="287">
        <v>29.844267187584784</v>
      </c>
      <c r="E33" s="177">
        <v>134501</v>
      </c>
      <c r="F33" s="289">
        <v>12227.363636363636</v>
      </c>
      <c r="G33" s="177">
        <v>8</v>
      </c>
      <c r="H33" s="176">
        <v>8</v>
      </c>
      <c r="I33" s="287">
        <v>106.18529333687285</v>
      </c>
      <c r="J33" s="177">
        <v>50041</v>
      </c>
      <c r="K33" s="289">
        <v>6255.125</v>
      </c>
      <c r="L33" s="177">
        <v>2</v>
      </c>
      <c r="M33" s="176">
        <v>1.6</v>
      </c>
      <c r="N33" s="297">
        <v>3.6042530185619031</v>
      </c>
      <c r="O33" s="177">
        <v>3863</v>
      </c>
    </row>
    <row r="34" spans="1:15" ht="13.5" customHeight="1" x14ac:dyDescent="0.2">
      <c r="A34" s="55" t="s">
        <v>255</v>
      </c>
      <c r="B34" s="177">
        <v>38</v>
      </c>
      <c r="C34" s="176">
        <v>33.35</v>
      </c>
      <c r="D34" s="287">
        <v>35.063555980780755</v>
      </c>
      <c r="E34" s="177">
        <v>321673</v>
      </c>
      <c r="F34" s="289">
        <v>9074.7526236881567</v>
      </c>
      <c r="G34" s="177">
        <v>22</v>
      </c>
      <c r="H34" s="176">
        <v>16.3</v>
      </c>
      <c r="I34" s="287">
        <v>84.596221714760247</v>
      </c>
      <c r="J34" s="177">
        <v>174140</v>
      </c>
      <c r="K34" s="289">
        <v>9100.5521472392629</v>
      </c>
      <c r="L34" s="177">
        <v>3</v>
      </c>
      <c r="M34" s="176">
        <v>3.14</v>
      </c>
      <c r="N34" s="297">
        <v>2.7452111801785262</v>
      </c>
      <c r="O34" s="177">
        <v>18737</v>
      </c>
    </row>
    <row r="35" spans="1:15" ht="13.5" customHeight="1" x14ac:dyDescent="0.2">
      <c r="A35" s="56" t="s">
        <v>175</v>
      </c>
      <c r="B35" s="270">
        <v>245</v>
      </c>
      <c r="C35" s="286">
        <v>217.82</v>
      </c>
      <c r="D35" s="290">
        <v>38.30085034850925</v>
      </c>
      <c r="E35" s="270">
        <v>2229460</v>
      </c>
      <c r="F35" s="288">
        <v>10086.148266767144</v>
      </c>
      <c r="G35" s="270">
        <v>131</v>
      </c>
      <c r="H35" s="286">
        <v>113.47</v>
      </c>
      <c r="I35" s="290">
        <v>103.16955193482687</v>
      </c>
      <c r="J35" s="270">
        <v>717103</v>
      </c>
      <c r="K35" s="288">
        <v>6153.5342758068809</v>
      </c>
      <c r="L35" s="270">
        <v>26</v>
      </c>
      <c r="M35" s="286">
        <v>40.74</v>
      </c>
      <c r="N35" s="296">
        <v>6.0027228846074507</v>
      </c>
      <c r="O35" s="270">
        <v>104225</v>
      </c>
    </row>
    <row r="36" spans="1:15" ht="13.5" customHeight="1" x14ac:dyDescent="0.2">
      <c r="A36" s="55" t="s">
        <v>256</v>
      </c>
      <c r="B36" s="177">
        <v>35</v>
      </c>
      <c r="C36" s="176">
        <v>30.8</v>
      </c>
      <c r="D36" s="287">
        <v>35.65846599131693</v>
      </c>
      <c r="E36" s="177">
        <v>307828</v>
      </c>
      <c r="F36" s="289">
        <v>10135.134228187919</v>
      </c>
      <c r="G36" s="177">
        <v>20</v>
      </c>
      <c r="H36" s="176">
        <v>15.75</v>
      </c>
      <c r="I36" s="287">
        <v>98.9321608040201</v>
      </c>
      <c r="J36" s="177">
        <v>107470</v>
      </c>
      <c r="K36" s="289">
        <v>6670.4761904761908</v>
      </c>
      <c r="L36" s="177">
        <v>4</v>
      </c>
      <c r="M36" s="176">
        <v>6.14</v>
      </c>
      <c r="N36" s="297">
        <v>6.0022483992374989</v>
      </c>
      <c r="O36" s="177">
        <v>13519</v>
      </c>
    </row>
    <row r="37" spans="1:15" ht="13.5" customHeight="1" x14ac:dyDescent="0.2">
      <c r="A37" s="55" t="s">
        <v>257</v>
      </c>
      <c r="B37" s="177">
        <v>46</v>
      </c>
      <c r="C37" s="176">
        <v>39.380000000000003</v>
      </c>
      <c r="D37" s="287">
        <v>42.082540768129263</v>
      </c>
      <c r="E37" s="177">
        <v>419729</v>
      </c>
      <c r="F37" s="289">
        <v>9958.4814626714069</v>
      </c>
      <c r="G37" s="177">
        <v>22</v>
      </c>
      <c r="H37" s="176">
        <v>19.650000000000002</v>
      </c>
      <c r="I37" s="287">
        <v>108.06797558158721</v>
      </c>
      <c r="J37" s="177">
        <v>115458</v>
      </c>
      <c r="K37" s="289">
        <v>5757.7099236641216</v>
      </c>
      <c r="L37" s="177">
        <v>4</v>
      </c>
      <c r="M37" s="176">
        <v>6.24</v>
      </c>
      <c r="N37" s="297">
        <v>5.5833430266371984</v>
      </c>
      <c r="O37" s="177">
        <v>15303</v>
      </c>
    </row>
    <row r="38" spans="1:15" ht="13.5" customHeight="1" x14ac:dyDescent="0.2">
      <c r="A38" s="55" t="s">
        <v>258</v>
      </c>
      <c r="B38" s="177">
        <v>56</v>
      </c>
      <c r="C38" s="176">
        <v>48.790000000000006</v>
      </c>
      <c r="D38" s="287">
        <v>36.559961634145616</v>
      </c>
      <c r="E38" s="177">
        <v>467498</v>
      </c>
      <c r="F38" s="289">
        <v>9275.9991630048135</v>
      </c>
      <c r="G38" s="177">
        <v>33</v>
      </c>
      <c r="H38" s="176">
        <v>28.8</v>
      </c>
      <c r="I38" s="287">
        <v>104.45000544010446</v>
      </c>
      <c r="J38" s="177">
        <v>209313</v>
      </c>
      <c r="K38" s="289">
        <v>6662.395833333333</v>
      </c>
      <c r="L38" s="177">
        <v>3</v>
      </c>
      <c r="M38" s="176">
        <v>4.07</v>
      </c>
      <c r="N38" s="297">
        <v>2.5275578326346841</v>
      </c>
      <c r="O38" s="177">
        <v>30080</v>
      </c>
    </row>
    <row r="39" spans="1:15" ht="13.5" customHeight="1" x14ac:dyDescent="0.2">
      <c r="A39" s="55" t="s">
        <v>259</v>
      </c>
      <c r="B39" s="177">
        <v>52</v>
      </c>
      <c r="C39" s="176">
        <v>45.35</v>
      </c>
      <c r="D39" s="287">
        <v>38.295572575810034</v>
      </c>
      <c r="E39" s="177">
        <v>441147</v>
      </c>
      <c r="F39" s="289">
        <v>9965.9031877213692</v>
      </c>
      <c r="G39" s="177">
        <v>28</v>
      </c>
      <c r="H39" s="176">
        <v>25.12</v>
      </c>
      <c r="I39" s="287">
        <v>115.49425287356323</v>
      </c>
      <c r="J39" s="177">
        <v>154098</v>
      </c>
      <c r="K39" s="289">
        <v>6134.4745222929932</v>
      </c>
      <c r="L39" s="177">
        <v>9</v>
      </c>
      <c r="M39" s="176">
        <v>17.100000000000001</v>
      </c>
      <c r="N39" s="297">
        <v>12.199385036847852</v>
      </c>
      <c r="O39" s="177">
        <v>20864</v>
      </c>
    </row>
    <row r="40" spans="1:15" ht="13.5" customHeight="1" x14ac:dyDescent="0.2">
      <c r="A40" s="55" t="s">
        <v>260</v>
      </c>
      <c r="B40" s="177">
        <v>18</v>
      </c>
      <c r="C40" s="176">
        <v>17.5</v>
      </c>
      <c r="D40" s="287">
        <v>40.358847812550451</v>
      </c>
      <c r="E40" s="177">
        <v>206281</v>
      </c>
      <c r="F40" s="289">
        <v>11140.914285714285</v>
      </c>
      <c r="G40" s="177">
        <v>9</v>
      </c>
      <c r="H40" s="176">
        <v>8.8000000000000007</v>
      </c>
      <c r="I40" s="287">
        <v>100.03410253495511</v>
      </c>
      <c r="J40" s="177">
        <v>54955</v>
      </c>
      <c r="K40" s="289">
        <v>6244.8863636363631</v>
      </c>
      <c r="L40" s="177">
        <v>2</v>
      </c>
      <c r="M40" s="176">
        <v>3.3</v>
      </c>
      <c r="N40" s="297">
        <v>6.3269297135626354</v>
      </c>
      <c r="O40" s="177">
        <v>9390</v>
      </c>
    </row>
    <row r="41" spans="1:15" ht="13.5" customHeight="1" x14ac:dyDescent="0.2">
      <c r="A41" s="55" t="s">
        <v>261</v>
      </c>
      <c r="B41" s="177">
        <v>29</v>
      </c>
      <c r="C41" s="176">
        <v>29</v>
      </c>
      <c r="D41" s="287">
        <v>48.888214568687935</v>
      </c>
      <c r="E41" s="177">
        <v>310382</v>
      </c>
      <c r="F41" s="289">
        <v>10702.827586206897</v>
      </c>
      <c r="G41" s="177">
        <v>12</v>
      </c>
      <c r="H41" s="176">
        <v>10.199999999999999</v>
      </c>
      <c r="I41" s="287">
        <v>90.281465746149763</v>
      </c>
      <c r="J41" s="177">
        <v>50972</v>
      </c>
      <c r="K41" s="289">
        <v>4717.8431372549021</v>
      </c>
      <c r="L41" s="177">
        <v>3</v>
      </c>
      <c r="M41" s="176">
        <v>3.2</v>
      </c>
      <c r="N41" s="297">
        <v>4.5314867524816975</v>
      </c>
      <c r="O41" s="177">
        <v>12724</v>
      </c>
    </row>
    <row r="42" spans="1:15" ht="13.5" customHeight="1" x14ac:dyDescent="0.2">
      <c r="A42" s="55" t="s">
        <v>262</v>
      </c>
      <c r="B42" s="177">
        <v>9</v>
      </c>
      <c r="C42" s="176">
        <v>7</v>
      </c>
      <c r="D42" s="287">
        <v>20.466639377814161</v>
      </c>
      <c r="E42" s="177">
        <v>76595</v>
      </c>
      <c r="F42" s="289">
        <v>11783.846153846154</v>
      </c>
      <c r="G42" s="177">
        <v>7</v>
      </c>
      <c r="H42" s="176">
        <v>5.15</v>
      </c>
      <c r="I42" s="287">
        <v>79.684357109701381</v>
      </c>
      <c r="J42" s="177">
        <v>24837</v>
      </c>
      <c r="K42" s="289">
        <v>5984.8192771084332</v>
      </c>
      <c r="L42" s="177">
        <v>1</v>
      </c>
      <c r="M42" s="176">
        <v>0.69</v>
      </c>
      <c r="N42" s="297">
        <v>1.6967908520841015</v>
      </c>
      <c r="O42" s="177">
        <v>2345</v>
      </c>
    </row>
    <row r="43" spans="1:15" ht="13.5" customHeight="1" x14ac:dyDescent="0.2">
      <c r="A43" s="56" t="s">
        <v>176</v>
      </c>
      <c r="B43" s="270">
        <v>230</v>
      </c>
      <c r="C43" s="286">
        <v>225.17000000000002</v>
      </c>
      <c r="D43" s="290">
        <v>40.0974433583768</v>
      </c>
      <c r="E43" s="270">
        <v>2257870</v>
      </c>
      <c r="F43" s="288">
        <v>9388.7216023659075</v>
      </c>
      <c r="G43" s="270">
        <v>115</v>
      </c>
      <c r="H43" s="286">
        <v>109.35000000000001</v>
      </c>
      <c r="I43" s="290">
        <v>84.462329878114716</v>
      </c>
      <c r="J43" s="270">
        <v>700335</v>
      </c>
      <c r="K43" s="288">
        <v>5869.9771376314584</v>
      </c>
      <c r="L43" s="270">
        <v>20</v>
      </c>
      <c r="M43" s="286">
        <v>23.830000000000002</v>
      </c>
      <c r="N43" s="296">
        <v>3.4485103969043003</v>
      </c>
      <c r="O43" s="270">
        <v>65242</v>
      </c>
    </row>
    <row r="44" spans="1:15" ht="13.5" customHeight="1" x14ac:dyDescent="0.2">
      <c r="A44" s="55" t="s">
        <v>263</v>
      </c>
      <c r="B44" s="177">
        <v>10</v>
      </c>
      <c r="C44" s="176">
        <v>10</v>
      </c>
      <c r="D44" s="287">
        <v>40.28197381671702</v>
      </c>
      <c r="E44" s="177">
        <v>109678</v>
      </c>
      <c r="F44" s="289">
        <v>10967.8</v>
      </c>
      <c r="G44" s="177">
        <v>4</v>
      </c>
      <c r="H44" s="176">
        <v>4</v>
      </c>
      <c r="I44" s="287">
        <v>66.555740432612311</v>
      </c>
      <c r="J44" s="177">
        <v>24906</v>
      </c>
      <c r="K44" s="289">
        <v>6226.5</v>
      </c>
      <c r="L44" s="177">
        <v>2</v>
      </c>
      <c r="M44" s="176">
        <v>3.14</v>
      </c>
      <c r="N44" s="297">
        <v>10.183233338738447</v>
      </c>
      <c r="O44" s="177">
        <v>4247</v>
      </c>
    </row>
    <row r="45" spans="1:15" ht="13.5" customHeight="1" x14ac:dyDescent="0.2">
      <c r="A45" s="55" t="s">
        <v>264</v>
      </c>
      <c r="B45" s="177">
        <v>24</v>
      </c>
      <c r="C45" s="176">
        <v>22.1</v>
      </c>
      <c r="D45" s="287">
        <v>29.921878173276109</v>
      </c>
      <c r="E45" s="177">
        <v>270458</v>
      </c>
      <c r="F45" s="289">
        <v>11843.303167420816</v>
      </c>
      <c r="G45" s="177">
        <v>13</v>
      </c>
      <c r="H45" s="176">
        <v>10.5</v>
      </c>
      <c r="I45" s="287">
        <v>63.10096153846154</v>
      </c>
      <c r="J45" s="177">
        <v>72875</v>
      </c>
      <c r="K45" s="289">
        <v>5664.0952380952385</v>
      </c>
      <c r="L45" s="177">
        <v>2</v>
      </c>
      <c r="M45" s="176">
        <v>6.28</v>
      </c>
      <c r="N45" s="297">
        <v>6.9393031967204069</v>
      </c>
      <c r="O45" s="177">
        <v>14051</v>
      </c>
    </row>
    <row r="46" spans="1:15" ht="13.5" customHeight="1" x14ac:dyDescent="0.2">
      <c r="A46" s="55" t="s">
        <v>265</v>
      </c>
      <c r="B46" s="177">
        <v>14</v>
      </c>
      <c r="C46" s="176">
        <v>14.5</v>
      </c>
      <c r="D46" s="287">
        <v>45.441724905199159</v>
      </c>
      <c r="E46" s="177">
        <v>135561</v>
      </c>
      <c r="F46" s="289">
        <v>8553.7241379310344</v>
      </c>
      <c r="G46" s="177">
        <v>7</v>
      </c>
      <c r="H46" s="176">
        <v>6.75</v>
      </c>
      <c r="I46" s="287">
        <v>89.179548156956002</v>
      </c>
      <c r="J46" s="177">
        <v>61283</v>
      </c>
      <c r="K46" s="289">
        <v>9078.9629629629635</v>
      </c>
      <c r="L46" s="177">
        <v>3</v>
      </c>
      <c r="M46" s="176">
        <v>1.56</v>
      </c>
      <c r="N46" s="297">
        <v>3.9515679619028319</v>
      </c>
      <c r="O46" s="177">
        <v>8018</v>
      </c>
    </row>
    <row r="47" spans="1:15" ht="13.5" customHeight="1" x14ac:dyDescent="0.2">
      <c r="A47" s="55" t="s">
        <v>266</v>
      </c>
      <c r="B47" s="177">
        <v>13</v>
      </c>
      <c r="C47" s="176">
        <v>11.8</v>
      </c>
      <c r="D47" s="287">
        <v>43.796162268492736</v>
      </c>
      <c r="E47" s="177">
        <v>133495</v>
      </c>
      <c r="F47" s="289">
        <v>11249.576271186441</v>
      </c>
      <c r="G47" s="177">
        <v>6</v>
      </c>
      <c r="H47" s="176">
        <v>5</v>
      </c>
      <c r="I47" s="287">
        <v>83.056478405315616</v>
      </c>
      <c r="J47" s="177">
        <v>35223</v>
      </c>
      <c r="K47" s="289">
        <v>5985.2</v>
      </c>
      <c r="L47" s="177">
        <v>2</v>
      </c>
      <c r="M47" s="176">
        <v>3.2</v>
      </c>
      <c r="N47" s="297">
        <v>9.7078542608379088</v>
      </c>
      <c r="O47" s="177">
        <v>7769</v>
      </c>
    </row>
    <row r="48" spans="1:15" ht="13.5" customHeight="1" x14ac:dyDescent="0.2">
      <c r="A48" s="55" t="s">
        <v>267</v>
      </c>
      <c r="B48" s="177">
        <v>17</v>
      </c>
      <c r="C48" s="176">
        <v>18.25</v>
      </c>
      <c r="D48" s="287">
        <v>30.262830611060441</v>
      </c>
      <c r="E48" s="177">
        <v>168381</v>
      </c>
      <c r="F48" s="289">
        <v>7880.0547945205481</v>
      </c>
      <c r="G48" s="177">
        <v>13</v>
      </c>
      <c r="H48" s="176">
        <v>11</v>
      </c>
      <c r="I48" s="287">
        <v>91.407678244972587</v>
      </c>
      <c r="J48" s="177">
        <v>75720</v>
      </c>
      <c r="K48" s="289">
        <v>5955.818181818182</v>
      </c>
      <c r="L48" s="177" t="s">
        <v>50</v>
      </c>
      <c r="M48" s="176" t="s">
        <v>50</v>
      </c>
      <c r="N48" s="297" t="s">
        <v>50</v>
      </c>
      <c r="O48" s="177" t="s">
        <v>50</v>
      </c>
    </row>
    <row r="49" spans="1:15" ht="13.5" customHeight="1" x14ac:dyDescent="0.2">
      <c r="A49" s="55" t="s">
        <v>268</v>
      </c>
      <c r="B49" s="177">
        <v>40</v>
      </c>
      <c r="C49" s="176">
        <v>33.299999999999997</v>
      </c>
      <c r="D49" s="287">
        <v>41.478787274856131</v>
      </c>
      <c r="E49" s="177">
        <v>330253</v>
      </c>
      <c r="F49" s="289">
        <v>8715.1651651651664</v>
      </c>
      <c r="G49" s="177">
        <v>11</v>
      </c>
      <c r="H49" s="176">
        <v>13.5</v>
      </c>
      <c r="I49" s="287">
        <v>82.583960359699034</v>
      </c>
      <c r="J49" s="177">
        <v>80561</v>
      </c>
      <c r="K49" s="289">
        <v>5967.4814814814818</v>
      </c>
      <c r="L49" s="177">
        <v>2</v>
      </c>
      <c r="M49" s="176">
        <v>3.1399999999999997</v>
      </c>
      <c r="N49" s="297">
        <v>3.2495420629417673</v>
      </c>
      <c r="O49" s="177">
        <v>7244</v>
      </c>
    </row>
    <row r="50" spans="1:15" ht="13.5" customHeight="1" x14ac:dyDescent="0.2">
      <c r="A50" s="55" t="s">
        <v>269</v>
      </c>
      <c r="B50" s="177">
        <v>15</v>
      </c>
      <c r="C50" s="176">
        <v>14</v>
      </c>
      <c r="D50" s="287">
        <v>30.333889454640001</v>
      </c>
      <c r="E50" s="177">
        <v>183664</v>
      </c>
      <c r="F50" s="289">
        <v>12676.714285714286</v>
      </c>
      <c r="G50" s="177">
        <v>13</v>
      </c>
      <c r="H50" s="176">
        <v>14.5</v>
      </c>
      <c r="I50" s="287">
        <v>90.732745134847619</v>
      </c>
      <c r="J50" s="177">
        <v>91232</v>
      </c>
      <c r="K50" s="289">
        <v>6291.8620689655172</v>
      </c>
      <c r="L50" s="177">
        <v>2</v>
      </c>
      <c r="M50" s="176">
        <v>0.23</v>
      </c>
      <c r="N50" s="297">
        <v>0.37016770206328259</v>
      </c>
      <c r="O50" s="177">
        <v>9247</v>
      </c>
    </row>
    <row r="51" spans="1:15" ht="13.5" customHeight="1" x14ac:dyDescent="0.2">
      <c r="A51" s="55" t="s">
        <v>270</v>
      </c>
      <c r="B51" s="177">
        <v>22</v>
      </c>
      <c r="C51" s="176">
        <v>31.900000000000002</v>
      </c>
      <c r="D51" s="287">
        <v>68.156567814716695</v>
      </c>
      <c r="E51" s="177">
        <v>164486</v>
      </c>
      <c r="F51" s="289">
        <v>5323.1715210355987</v>
      </c>
      <c r="G51" s="177">
        <v>10</v>
      </c>
      <c r="H51" s="176">
        <v>8.1999999999999993</v>
      </c>
      <c r="I51" s="287">
        <v>82.106738760388509</v>
      </c>
      <c r="J51" s="177">
        <v>52831</v>
      </c>
      <c r="K51" s="289">
        <v>5793.414634146342</v>
      </c>
      <c r="L51" s="177">
        <v>3</v>
      </c>
      <c r="M51" s="176">
        <v>6.28</v>
      </c>
      <c r="N51" s="297">
        <v>11.058090190347063</v>
      </c>
      <c r="O51" s="177">
        <v>10327</v>
      </c>
    </row>
    <row r="52" spans="1:15" ht="13.5" customHeight="1" x14ac:dyDescent="0.2">
      <c r="A52" s="55" t="s">
        <v>271</v>
      </c>
      <c r="B52" s="177">
        <v>6</v>
      </c>
      <c r="C52" s="176">
        <v>2.62</v>
      </c>
      <c r="D52" s="287">
        <v>19.450631031922793</v>
      </c>
      <c r="E52" s="177">
        <v>48588</v>
      </c>
      <c r="F52" s="289">
        <v>18543.893129770993</v>
      </c>
      <c r="G52" s="177">
        <v>2</v>
      </c>
      <c r="H52" s="176">
        <v>2</v>
      </c>
      <c r="I52" s="287">
        <v>80</v>
      </c>
      <c r="J52" s="177">
        <v>11411</v>
      </c>
      <c r="K52" s="289">
        <v>5705.5</v>
      </c>
      <c r="L52" s="177" t="s">
        <v>50</v>
      </c>
      <c r="M52" s="176" t="s">
        <v>50</v>
      </c>
      <c r="N52" s="297" t="s">
        <v>50</v>
      </c>
      <c r="O52" s="177" t="s">
        <v>50</v>
      </c>
    </row>
    <row r="53" spans="1:15" ht="13.5" customHeight="1" x14ac:dyDescent="0.2">
      <c r="A53" s="55" t="s">
        <v>272</v>
      </c>
      <c r="B53" s="177">
        <v>12</v>
      </c>
      <c r="C53" s="176">
        <v>11.9</v>
      </c>
      <c r="D53" s="287">
        <v>41.780773822063054</v>
      </c>
      <c r="E53" s="177">
        <v>124917</v>
      </c>
      <c r="F53" s="289">
        <v>10497.226890756303</v>
      </c>
      <c r="G53" s="177">
        <v>9</v>
      </c>
      <c r="H53" s="176">
        <v>5.65</v>
      </c>
      <c r="I53" s="287">
        <v>74.127525583836274</v>
      </c>
      <c r="J53" s="177">
        <v>46318</v>
      </c>
      <c r="K53" s="289">
        <v>4864.6017699115046</v>
      </c>
      <c r="L53" s="177">
        <v>4</v>
      </c>
      <c r="M53" s="176" t="s">
        <v>50</v>
      </c>
      <c r="N53" s="297" t="s">
        <v>50</v>
      </c>
      <c r="O53" s="177">
        <v>4339</v>
      </c>
    </row>
    <row r="54" spans="1:15" ht="13.5" customHeight="1" x14ac:dyDescent="0.2">
      <c r="A54" s="55" t="s">
        <v>273</v>
      </c>
      <c r="B54" s="177">
        <v>57</v>
      </c>
      <c r="C54" s="176">
        <v>54.800000000000004</v>
      </c>
      <c r="D54" s="287">
        <v>42.637619140245093</v>
      </c>
      <c r="E54" s="177">
        <v>588389</v>
      </c>
      <c r="F54" s="289">
        <v>9620.8921933085512</v>
      </c>
      <c r="G54" s="177">
        <v>27</v>
      </c>
      <c r="H54" s="176">
        <v>28.25</v>
      </c>
      <c r="I54" s="287">
        <v>98.240367227709001</v>
      </c>
      <c r="J54" s="177">
        <v>147975</v>
      </c>
      <c r="K54" s="289">
        <v>5047.2566371681414</v>
      </c>
      <c r="L54" s="177" t="s">
        <v>50</v>
      </c>
      <c r="M54" s="176" t="s">
        <v>50</v>
      </c>
      <c r="N54" s="297" t="s">
        <v>50</v>
      </c>
      <c r="O54" s="177" t="s">
        <v>50</v>
      </c>
    </row>
    <row r="55" spans="1:15" ht="13.5" customHeight="1" x14ac:dyDescent="0.2">
      <c r="A55" s="56" t="s">
        <v>177</v>
      </c>
      <c r="B55" s="270">
        <v>236</v>
      </c>
      <c r="C55" s="286">
        <v>203.75</v>
      </c>
      <c r="D55" s="290">
        <v>38.023132994188757</v>
      </c>
      <c r="E55" s="270">
        <v>2084067</v>
      </c>
      <c r="F55" s="288">
        <v>9994.8813982521879</v>
      </c>
      <c r="G55" s="270">
        <v>112</v>
      </c>
      <c r="H55" s="286">
        <v>93.36</v>
      </c>
      <c r="I55" s="290">
        <v>81.945053980514345</v>
      </c>
      <c r="J55" s="270">
        <v>685975</v>
      </c>
      <c r="K55" s="288">
        <v>6902.1315338474724</v>
      </c>
      <c r="L55" s="270">
        <v>24</v>
      </c>
      <c r="M55" s="286">
        <v>47.58</v>
      </c>
      <c r="N55" s="296">
        <v>7.3223882250826424</v>
      </c>
      <c r="O55" s="270">
        <v>130890</v>
      </c>
    </row>
    <row r="56" spans="1:15" ht="13.5" customHeight="1" x14ac:dyDescent="0.2">
      <c r="A56" s="55" t="s">
        <v>274</v>
      </c>
      <c r="B56" s="177">
        <v>45</v>
      </c>
      <c r="C56" s="176">
        <v>36.6</v>
      </c>
      <c r="D56" s="287">
        <v>39.181261508157412</v>
      </c>
      <c r="E56" s="177">
        <v>346279</v>
      </c>
      <c r="F56" s="289">
        <v>8143.5955056179773</v>
      </c>
      <c r="G56" s="177">
        <v>16</v>
      </c>
      <c r="H56" s="176">
        <v>16.73</v>
      </c>
      <c r="I56" s="287">
        <v>95.496318283007028</v>
      </c>
      <c r="J56" s="177">
        <v>104710</v>
      </c>
      <c r="K56" s="289">
        <v>6258.8164973102221</v>
      </c>
      <c r="L56" s="177">
        <v>2</v>
      </c>
      <c r="M56" s="176">
        <v>3.1</v>
      </c>
      <c r="N56" s="297">
        <v>2.7945299330214279</v>
      </c>
      <c r="O56" s="177">
        <v>12651</v>
      </c>
    </row>
    <row r="57" spans="1:15" ht="13.5" customHeight="1" x14ac:dyDescent="0.2">
      <c r="A57" s="55" t="s">
        <v>275</v>
      </c>
      <c r="B57" s="177">
        <v>5</v>
      </c>
      <c r="C57" s="176">
        <v>4.3</v>
      </c>
      <c r="D57" s="287">
        <v>31.932273874944308</v>
      </c>
      <c r="E57" s="177">
        <v>47430</v>
      </c>
      <c r="F57" s="289">
        <v>8296.7441860465115</v>
      </c>
      <c r="G57" s="177">
        <v>2</v>
      </c>
      <c r="H57" s="176">
        <v>2</v>
      </c>
      <c r="I57" s="287">
        <v>74.101519081141163</v>
      </c>
      <c r="J57" s="177">
        <v>14934</v>
      </c>
      <c r="K57" s="289">
        <v>7467</v>
      </c>
      <c r="L57" s="177" t="s">
        <v>50</v>
      </c>
      <c r="M57" s="176" t="s">
        <v>50</v>
      </c>
      <c r="N57" s="297" t="s">
        <v>50</v>
      </c>
      <c r="O57" s="177" t="s">
        <v>50</v>
      </c>
    </row>
    <row r="58" spans="1:15" ht="13.5" customHeight="1" x14ac:dyDescent="0.2">
      <c r="A58" s="55" t="s">
        <v>276</v>
      </c>
      <c r="B58" s="177">
        <v>18</v>
      </c>
      <c r="C58" s="176">
        <v>17</v>
      </c>
      <c r="D58" s="287">
        <v>33.099044021728552</v>
      </c>
      <c r="E58" s="177">
        <v>154402</v>
      </c>
      <c r="F58" s="289">
        <v>9082.4705882352937</v>
      </c>
      <c r="G58" s="177">
        <v>9</v>
      </c>
      <c r="H58" s="176">
        <v>7.03</v>
      </c>
      <c r="I58" s="287">
        <v>66.333270428382718</v>
      </c>
      <c r="J58" s="177">
        <v>48402</v>
      </c>
      <c r="K58" s="289">
        <v>6325.4623044096725</v>
      </c>
      <c r="L58" s="177">
        <v>3</v>
      </c>
      <c r="M58" s="176">
        <v>6.34</v>
      </c>
      <c r="N58" s="297">
        <v>10.232573153214222</v>
      </c>
      <c r="O58" s="177">
        <v>10848</v>
      </c>
    </row>
    <row r="59" spans="1:15" ht="13.5" customHeight="1" x14ac:dyDescent="0.2">
      <c r="A59" s="55" t="s">
        <v>277</v>
      </c>
      <c r="B59" s="177">
        <v>11</v>
      </c>
      <c r="C59" s="176">
        <v>9.1999999999999993</v>
      </c>
      <c r="D59" s="287">
        <v>33.980941124325916</v>
      </c>
      <c r="E59" s="177">
        <v>84754</v>
      </c>
      <c r="F59" s="289">
        <v>10335.853658536585</v>
      </c>
      <c r="G59" s="177">
        <v>5</v>
      </c>
      <c r="H59" s="176">
        <v>4.8</v>
      </c>
      <c r="I59" s="287">
        <v>92.378752886836025</v>
      </c>
      <c r="J59" s="177">
        <v>29361</v>
      </c>
      <c r="K59" s="289">
        <v>6116.875</v>
      </c>
      <c r="L59" s="177">
        <v>1</v>
      </c>
      <c r="M59" s="176">
        <v>3.14</v>
      </c>
      <c r="N59" s="297">
        <v>9.730399752091726</v>
      </c>
      <c r="O59" s="177">
        <v>939</v>
      </c>
    </row>
    <row r="60" spans="1:15" ht="13.5" customHeight="1" x14ac:dyDescent="0.2">
      <c r="A60" s="55" t="s">
        <v>278</v>
      </c>
      <c r="B60" s="177">
        <v>4</v>
      </c>
      <c r="C60" s="176">
        <v>4</v>
      </c>
      <c r="D60" s="287">
        <v>21.959923140269009</v>
      </c>
      <c r="E60" s="177">
        <v>50356</v>
      </c>
      <c r="F60" s="289">
        <v>12589</v>
      </c>
      <c r="G60" s="177">
        <v>2</v>
      </c>
      <c r="H60" s="176">
        <v>2</v>
      </c>
      <c r="I60" s="287">
        <v>48.971596474045057</v>
      </c>
      <c r="J60" s="177">
        <v>11308</v>
      </c>
      <c r="K60" s="289">
        <v>5654</v>
      </c>
      <c r="L60" s="177" t="s">
        <v>50</v>
      </c>
      <c r="M60" s="176" t="s">
        <v>50</v>
      </c>
      <c r="N60" s="297" t="s">
        <v>50</v>
      </c>
      <c r="O60" s="177" t="s">
        <v>50</v>
      </c>
    </row>
    <row r="61" spans="1:15" ht="13.5" customHeight="1" x14ac:dyDescent="0.2">
      <c r="A61" s="55" t="s">
        <v>279</v>
      </c>
      <c r="B61" s="177">
        <v>23</v>
      </c>
      <c r="C61" s="176">
        <v>22.2</v>
      </c>
      <c r="D61" s="287">
        <v>36.904662954035409</v>
      </c>
      <c r="E61" s="177">
        <v>223717</v>
      </c>
      <c r="F61" s="289">
        <v>10077.342342342343</v>
      </c>
      <c r="G61" s="177">
        <v>13</v>
      </c>
      <c r="H61" s="176">
        <v>11.1</v>
      </c>
      <c r="I61" s="287">
        <v>81.057397400321292</v>
      </c>
      <c r="J61" s="177">
        <v>88380</v>
      </c>
      <c r="K61" s="289">
        <v>7962.1621621621607</v>
      </c>
      <c r="L61" s="177">
        <v>4</v>
      </c>
      <c r="M61" s="176">
        <v>9.36</v>
      </c>
      <c r="N61" s="297">
        <v>12.674511503202481</v>
      </c>
      <c r="O61" s="177">
        <v>29490</v>
      </c>
    </row>
    <row r="62" spans="1:15" ht="13.5" customHeight="1" x14ac:dyDescent="0.2">
      <c r="A62" s="55" t="s">
        <v>280</v>
      </c>
      <c r="B62" s="177">
        <v>6</v>
      </c>
      <c r="C62" s="176">
        <v>6.1</v>
      </c>
      <c r="D62" s="287">
        <v>33.757609297177645</v>
      </c>
      <c r="E62" s="177">
        <v>66235</v>
      </c>
      <c r="F62" s="289">
        <v>10858.196721311477</v>
      </c>
      <c r="G62" s="177">
        <v>4</v>
      </c>
      <c r="H62" s="176">
        <v>2.7</v>
      </c>
      <c r="I62" s="287">
        <v>75.545607162842771</v>
      </c>
      <c r="J62" s="177">
        <v>22325</v>
      </c>
      <c r="K62" s="289">
        <v>8268.5185185185182</v>
      </c>
      <c r="L62" s="177">
        <v>1</v>
      </c>
      <c r="M62" s="176">
        <v>2.7</v>
      </c>
      <c r="N62" s="297">
        <v>12.474588800591388</v>
      </c>
      <c r="O62" s="177">
        <v>3255</v>
      </c>
    </row>
    <row r="63" spans="1:15" ht="13.5" customHeight="1" x14ac:dyDescent="0.2">
      <c r="A63" s="55" t="s">
        <v>281</v>
      </c>
      <c r="B63" s="177">
        <v>18</v>
      </c>
      <c r="C63" s="176">
        <v>16.25</v>
      </c>
      <c r="D63" s="287">
        <v>51.481070806272768</v>
      </c>
      <c r="E63" s="177">
        <v>173986</v>
      </c>
      <c r="F63" s="289">
        <v>10706.83076923077</v>
      </c>
      <c r="G63" s="177">
        <v>8</v>
      </c>
      <c r="H63" s="176">
        <v>7</v>
      </c>
      <c r="I63" s="287">
        <v>83.273852010468715</v>
      </c>
      <c r="J63" s="177">
        <v>59658</v>
      </c>
      <c r="K63" s="289">
        <v>6888.1428571428569</v>
      </c>
      <c r="L63" s="177">
        <v>4</v>
      </c>
      <c r="M63" s="176">
        <v>3.69</v>
      </c>
      <c r="N63" s="297">
        <v>9.2316929774086223</v>
      </c>
      <c r="O63" s="177">
        <v>12844</v>
      </c>
    </row>
    <row r="64" spans="1:15" ht="13.5" customHeight="1" x14ac:dyDescent="0.2">
      <c r="A64" s="55" t="s">
        <v>282</v>
      </c>
      <c r="B64" s="177">
        <v>29</v>
      </c>
      <c r="C64" s="176">
        <v>23.6</v>
      </c>
      <c r="D64" s="287">
        <v>35.484986542769931</v>
      </c>
      <c r="E64" s="177">
        <v>316033</v>
      </c>
      <c r="F64" s="289">
        <v>13391.228813559323</v>
      </c>
      <c r="G64" s="177">
        <v>17</v>
      </c>
      <c r="H64" s="176">
        <v>14.9</v>
      </c>
      <c r="I64" s="287">
        <v>83.595152603231611</v>
      </c>
      <c r="J64" s="177">
        <v>111117</v>
      </c>
      <c r="K64" s="289">
        <v>7000.6040268456372</v>
      </c>
      <c r="L64" s="177">
        <v>3</v>
      </c>
      <c r="M64" s="176">
        <v>3.69</v>
      </c>
      <c r="N64" s="297">
        <v>4.3756151355966368</v>
      </c>
      <c r="O64" s="177">
        <v>25623</v>
      </c>
    </row>
    <row r="65" spans="1:15" ht="13.5" customHeight="1" x14ac:dyDescent="0.2">
      <c r="A65" s="55" t="s">
        <v>283</v>
      </c>
      <c r="B65" s="177">
        <v>21</v>
      </c>
      <c r="C65" s="176">
        <v>15.8</v>
      </c>
      <c r="D65" s="287">
        <v>42.880017369120964</v>
      </c>
      <c r="E65" s="177">
        <v>171278</v>
      </c>
      <c r="F65" s="289">
        <v>10840.379746835444</v>
      </c>
      <c r="G65" s="177">
        <v>9</v>
      </c>
      <c r="H65" s="176">
        <v>7.1</v>
      </c>
      <c r="I65" s="287">
        <v>99.370188943317004</v>
      </c>
      <c r="J65" s="177">
        <v>47749</v>
      </c>
      <c r="K65" s="289">
        <v>6725.211267605634</v>
      </c>
      <c r="L65" s="177">
        <v>2</v>
      </c>
      <c r="M65" s="176">
        <v>6.28</v>
      </c>
      <c r="N65" s="297">
        <v>14.275322785961084</v>
      </c>
      <c r="O65" s="177">
        <v>12483</v>
      </c>
    </row>
    <row r="66" spans="1:15" ht="13.5" customHeight="1" x14ac:dyDescent="0.2">
      <c r="A66" s="55" t="s">
        <v>284</v>
      </c>
      <c r="B66" s="177">
        <v>23</v>
      </c>
      <c r="C66" s="176">
        <v>22</v>
      </c>
      <c r="D66" s="287">
        <v>38.146760993202939</v>
      </c>
      <c r="E66" s="177">
        <v>183842</v>
      </c>
      <c r="F66" s="289">
        <v>8102.4761904761908</v>
      </c>
      <c r="G66" s="177">
        <v>14</v>
      </c>
      <c r="H66" s="176">
        <v>10.4</v>
      </c>
      <c r="I66" s="287">
        <v>92.419799164667197</v>
      </c>
      <c r="J66" s="177">
        <v>79513</v>
      </c>
      <c r="K66" s="289">
        <v>6892.3076923076924</v>
      </c>
      <c r="L66" s="177">
        <v>1</v>
      </c>
      <c r="M66" s="176">
        <v>3.14</v>
      </c>
      <c r="N66" s="297">
        <v>4.5556764599202033</v>
      </c>
      <c r="O66" s="177">
        <v>6774</v>
      </c>
    </row>
    <row r="67" spans="1:15" ht="13.5" customHeight="1" x14ac:dyDescent="0.2">
      <c r="A67" s="55" t="s">
        <v>285</v>
      </c>
      <c r="B67" s="177">
        <v>15</v>
      </c>
      <c r="C67" s="176">
        <v>11.7</v>
      </c>
      <c r="D67" s="287">
        <v>53.090117070514566</v>
      </c>
      <c r="E67" s="177">
        <v>110705</v>
      </c>
      <c r="F67" s="289">
        <v>9884.375</v>
      </c>
      <c r="G67" s="177">
        <v>5</v>
      </c>
      <c r="H67" s="176">
        <v>4</v>
      </c>
      <c r="I67" s="287">
        <v>94.029149036201218</v>
      </c>
      <c r="J67" s="177">
        <v>32211</v>
      </c>
      <c r="K67" s="289">
        <v>7928.75</v>
      </c>
      <c r="L67" s="177" t="s">
        <v>50</v>
      </c>
      <c r="M67" s="176" t="s">
        <v>50</v>
      </c>
      <c r="N67" s="297" t="s">
        <v>50</v>
      </c>
      <c r="O67" s="177" t="s">
        <v>50</v>
      </c>
    </row>
    <row r="68" spans="1:15" ht="13.5" customHeight="1" x14ac:dyDescent="0.2">
      <c r="A68" s="55" t="s">
        <v>286</v>
      </c>
      <c r="B68" s="177">
        <v>18</v>
      </c>
      <c r="C68" s="176">
        <v>15</v>
      </c>
      <c r="D68" s="287">
        <v>37.997770797446549</v>
      </c>
      <c r="E68" s="177">
        <v>155050</v>
      </c>
      <c r="F68" s="289">
        <v>10284.6</v>
      </c>
      <c r="G68" s="177">
        <v>8</v>
      </c>
      <c r="H68" s="176">
        <v>3.6</v>
      </c>
      <c r="I68" s="287">
        <v>46.850598646538259</v>
      </c>
      <c r="J68" s="177">
        <v>36307</v>
      </c>
      <c r="K68" s="289">
        <v>7007.5</v>
      </c>
      <c r="L68" s="177">
        <v>3</v>
      </c>
      <c r="M68" s="176">
        <v>6.1400000000000006</v>
      </c>
      <c r="N68" s="297">
        <v>13.019508057675997</v>
      </c>
      <c r="O68" s="177">
        <v>15983</v>
      </c>
    </row>
    <row r="69" spans="1:15" ht="13.5" customHeight="1" x14ac:dyDescent="0.2">
      <c r="A69" s="56" t="s">
        <v>178</v>
      </c>
      <c r="B69" s="270">
        <v>280</v>
      </c>
      <c r="C69" s="286">
        <v>253.33</v>
      </c>
      <c r="D69" s="290">
        <v>39.163396995303422</v>
      </c>
      <c r="E69" s="270">
        <v>2622630</v>
      </c>
      <c r="F69" s="288">
        <v>10202.587769902751</v>
      </c>
      <c r="G69" s="270">
        <v>171</v>
      </c>
      <c r="H69" s="286">
        <v>145.49</v>
      </c>
      <c r="I69" s="290">
        <v>82.210745202630932</v>
      </c>
      <c r="J69" s="270">
        <v>1163674</v>
      </c>
      <c r="K69" s="288">
        <v>7420.0220249156846</v>
      </c>
      <c r="L69" s="270">
        <v>28</v>
      </c>
      <c r="M69" s="286">
        <v>17.18</v>
      </c>
      <c r="N69" s="296">
        <v>2.0853918181751974</v>
      </c>
      <c r="O69" s="270">
        <v>130674</v>
      </c>
    </row>
    <row r="70" spans="1:15" ht="13.5" customHeight="1" x14ac:dyDescent="0.2">
      <c r="A70" s="55" t="s">
        <v>287</v>
      </c>
      <c r="B70" s="177">
        <v>27</v>
      </c>
      <c r="C70" s="176">
        <v>25.799999999999997</v>
      </c>
      <c r="D70" s="287">
        <v>41.788143828960145</v>
      </c>
      <c r="E70" s="177">
        <v>228074</v>
      </c>
      <c r="F70" s="289">
        <v>10003.24561403509</v>
      </c>
      <c r="G70" s="177">
        <v>16</v>
      </c>
      <c r="H70" s="176">
        <v>16</v>
      </c>
      <c r="I70" s="287">
        <v>100.22550739163117</v>
      </c>
      <c r="J70" s="177">
        <v>112461</v>
      </c>
      <c r="K70" s="289">
        <v>7028.8125</v>
      </c>
      <c r="L70" s="177">
        <v>3</v>
      </c>
      <c r="M70" s="176" t="s">
        <v>50</v>
      </c>
      <c r="N70" s="297" t="s">
        <v>50</v>
      </c>
      <c r="O70" s="177">
        <v>15220</v>
      </c>
    </row>
    <row r="71" spans="1:15" ht="13.5" customHeight="1" x14ac:dyDescent="0.2">
      <c r="A71" s="55" t="s">
        <v>288</v>
      </c>
      <c r="B71" s="177">
        <v>28</v>
      </c>
      <c r="C71" s="176">
        <v>26.1</v>
      </c>
      <c r="D71" s="287">
        <v>50.064258722881867</v>
      </c>
      <c r="E71" s="177">
        <v>261739</v>
      </c>
      <c r="F71" s="289">
        <v>9802.3754789272025</v>
      </c>
      <c r="G71" s="177">
        <v>19</v>
      </c>
      <c r="H71" s="176">
        <v>12.55</v>
      </c>
      <c r="I71" s="287">
        <v>120.34906022247796</v>
      </c>
      <c r="J71" s="177">
        <v>72880</v>
      </c>
      <c r="K71" s="289">
        <v>4922.0242914979754</v>
      </c>
      <c r="L71" s="177" t="s">
        <v>50</v>
      </c>
      <c r="M71" s="176" t="s">
        <v>50</v>
      </c>
      <c r="N71" s="297" t="s">
        <v>50</v>
      </c>
      <c r="O71" s="177" t="s">
        <v>50</v>
      </c>
    </row>
    <row r="72" spans="1:15" ht="13.5" customHeight="1" x14ac:dyDescent="0.2">
      <c r="A72" s="55" t="s">
        <v>289</v>
      </c>
      <c r="B72" s="177">
        <v>22</v>
      </c>
      <c r="C72" s="176">
        <v>18.100000000000001</v>
      </c>
      <c r="D72" s="287">
        <v>33.78252267721826</v>
      </c>
      <c r="E72" s="177">
        <v>207494</v>
      </c>
      <c r="F72" s="289">
        <v>10227.348066298342</v>
      </c>
      <c r="G72" s="177">
        <v>14</v>
      </c>
      <c r="H72" s="176">
        <v>12.75</v>
      </c>
      <c r="I72" s="287">
        <v>61.20979356697071</v>
      </c>
      <c r="J72" s="177">
        <v>128644</v>
      </c>
      <c r="K72" s="289">
        <v>9421.0196078431381</v>
      </c>
      <c r="L72" s="177">
        <v>2</v>
      </c>
      <c r="M72" s="176">
        <v>1.5</v>
      </c>
      <c r="N72" s="297">
        <v>2.0159122674981185</v>
      </c>
      <c r="O72" s="177">
        <v>16047</v>
      </c>
    </row>
    <row r="73" spans="1:15" ht="13.5" customHeight="1" x14ac:dyDescent="0.2">
      <c r="A73" s="55" t="s">
        <v>290</v>
      </c>
      <c r="B73" s="177">
        <v>11</v>
      </c>
      <c r="C73" s="176">
        <v>10.199999999999999</v>
      </c>
      <c r="D73" s="287">
        <v>38.845304288216923</v>
      </c>
      <c r="E73" s="177">
        <v>102213</v>
      </c>
      <c r="F73" s="289">
        <v>10020.882352941177</v>
      </c>
      <c r="G73" s="177">
        <v>7</v>
      </c>
      <c r="H73" s="176">
        <v>6</v>
      </c>
      <c r="I73" s="287">
        <v>80.97165991902834</v>
      </c>
      <c r="J73" s="177">
        <v>45763</v>
      </c>
      <c r="K73" s="289">
        <v>7627.166666666667</v>
      </c>
      <c r="L73" s="177">
        <v>3</v>
      </c>
      <c r="M73" s="176">
        <v>6.28</v>
      </c>
      <c r="N73" s="297">
        <v>18.652726624688132</v>
      </c>
      <c r="O73" s="177">
        <v>3986</v>
      </c>
    </row>
    <row r="74" spans="1:15" ht="13.5" customHeight="1" x14ac:dyDescent="0.2">
      <c r="A74" s="55" t="s">
        <v>291</v>
      </c>
      <c r="B74" s="177">
        <v>7</v>
      </c>
      <c r="C74" s="176">
        <v>6.05</v>
      </c>
      <c r="D74" s="287">
        <v>60.816244471250499</v>
      </c>
      <c r="E74" s="177">
        <v>77503</v>
      </c>
      <c r="F74" s="289">
        <v>12810.413223140496</v>
      </c>
      <c r="G74" s="177">
        <v>3</v>
      </c>
      <c r="H74" s="176">
        <v>2.6</v>
      </c>
      <c r="I74" s="287">
        <v>126.45914396887162</v>
      </c>
      <c r="J74" s="177">
        <v>18441</v>
      </c>
      <c r="K74" s="289">
        <v>7092.6923076923076</v>
      </c>
      <c r="L74" s="177">
        <v>3</v>
      </c>
      <c r="M74" s="176" t="s">
        <v>50</v>
      </c>
      <c r="N74" s="297" t="s">
        <v>50</v>
      </c>
      <c r="O74" s="177">
        <v>1561</v>
      </c>
    </row>
    <row r="75" spans="1:15" ht="13.5" customHeight="1" x14ac:dyDescent="0.2">
      <c r="A75" s="55" t="s">
        <v>292</v>
      </c>
      <c r="B75" s="177">
        <v>37</v>
      </c>
      <c r="C75" s="176">
        <v>33.299999999999997</v>
      </c>
      <c r="D75" s="287">
        <v>39.590070382347342</v>
      </c>
      <c r="E75" s="177">
        <v>354339</v>
      </c>
      <c r="F75" s="289">
        <v>10456.996996996997</v>
      </c>
      <c r="G75" s="177">
        <v>24</v>
      </c>
      <c r="H75" s="176">
        <v>19.7</v>
      </c>
      <c r="I75" s="287">
        <v>95.635710471382112</v>
      </c>
      <c r="J75" s="177">
        <v>129716</v>
      </c>
      <c r="K75" s="289">
        <v>6584.5685279187828</v>
      </c>
      <c r="L75" s="177">
        <v>3</v>
      </c>
      <c r="M75" s="176">
        <v>0.4</v>
      </c>
      <c r="N75" s="297">
        <v>0.38200380093781933</v>
      </c>
      <c r="O75" s="177">
        <v>25696</v>
      </c>
    </row>
    <row r="76" spans="1:15" ht="13.5" customHeight="1" x14ac:dyDescent="0.2">
      <c r="A76" s="55" t="s">
        <v>293</v>
      </c>
      <c r="B76" s="177">
        <v>67</v>
      </c>
      <c r="C76" s="176">
        <v>55.58</v>
      </c>
      <c r="D76" s="287">
        <v>40.379236441570711</v>
      </c>
      <c r="E76" s="177">
        <v>563571</v>
      </c>
      <c r="F76" s="289">
        <v>8639.0444195595373</v>
      </c>
      <c r="G76" s="177">
        <v>31</v>
      </c>
      <c r="H76" s="176">
        <v>25.55</v>
      </c>
      <c r="I76" s="287">
        <v>69.730629622553977</v>
      </c>
      <c r="J76" s="177">
        <v>218281</v>
      </c>
      <c r="K76" s="289">
        <v>7623.3659491193739</v>
      </c>
      <c r="L76" s="177" t="s">
        <v>50</v>
      </c>
      <c r="M76" s="176" t="s">
        <v>50</v>
      </c>
      <c r="N76" s="297" t="s">
        <v>50</v>
      </c>
      <c r="O76" s="177" t="s">
        <v>50</v>
      </c>
    </row>
    <row r="77" spans="1:15" ht="13.5" customHeight="1" x14ac:dyDescent="0.2">
      <c r="A77" s="55" t="s">
        <v>294</v>
      </c>
      <c r="B77" s="177">
        <v>15</v>
      </c>
      <c r="C77" s="176">
        <v>14.9</v>
      </c>
      <c r="D77" s="287">
        <v>33.645703962967147</v>
      </c>
      <c r="E77" s="177">
        <v>193566</v>
      </c>
      <c r="F77" s="289">
        <v>12991.006711409396</v>
      </c>
      <c r="G77" s="177">
        <v>11</v>
      </c>
      <c r="H77" s="176">
        <v>10.25</v>
      </c>
      <c r="I77" s="287">
        <v>65.245066836409919</v>
      </c>
      <c r="J77" s="177">
        <v>99785</v>
      </c>
      <c r="K77" s="289">
        <v>8867.0243902439033</v>
      </c>
      <c r="L77" s="177">
        <v>2</v>
      </c>
      <c r="M77" s="176">
        <v>4.5</v>
      </c>
      <c r="N77" s="297">
        <v>7.500625052087674</v>
      </c>
      <c r="O77" s="177">
        <v>13522</v>
      </c>
    </row>
    <row r="78" spans="1:15" ht="13.5" customHeight="1" x14ac:dyDescent="0.2">
      <c r="A78" s="55" t="s">
        <v>295</v>
      </c>
      <c r="B78" s="177">
        <v>12</v>
      </c>
      <c r="C78" s="176">
        <v>11.75</v>
      </c>
      <c r="D78" s="287">
        <v>38.403712903647531</v>
      </c>
      <c r="E78" s="177">
        <v>143743</v>
      </c>
      <c r="F78" s="289">
        <v>12233.446808510638</v>
      </c>
      <c r="G78" s="177">
        <v>7</v>
      </c>
      <c r="H78" s="176">
        <v>4.5</v>
      </c>
      <c r="I78" s="287">
        <v>74.825407382773534</v>
      </c>
      <c r="J78" s="177">
        <v>36475</v>
      </c>
      <c r="K78" s="289">
        <v>6202.666666666667</v>
      </c>
      <c r="L78" s="177">
        <v>3</v>
      </c>
      <c r="M78" s="176" t="s">
        <v>50</v>
      </c>
      <c r="N78" s="297" t="s">
        <v>50</v>
      </c>
      <c r="O78" s="177">
        <v>5673</v>
      </c>
    </row>
    <row r="79" spans="1:15" ht="13.5" customHeight="1" x14ac:dyDescent="0.2">
      <c r="A79" s="55" t="s">
        <v>296</v>
      </c>
      <c r="B79" s="177">
        <v>17</v>
      </c>
      <c r="C79" s="176">
        <v>15.27</v>
      </c>
      <c r="D79" s="287">
        <v>37.401719450363728</v>
      </c>
      <c r="E79" s="177">
        <v>161983</v>
      </c>
      <c r="F79" s="289">
        <v>11446.007604562737</v>
      </c>
      <c r="G79" s="177">
        <v>11</v>
      </c>
      <c r="H79" s="176">
        <v>13.5</v>
      </c>
      <c r="I79" s="287">
        <v>103.67071110428505</v>
      </c>
      <c r="J79" s="177">
        <v>103194</v>
      </c>
      <c r="K79" s="289">
        <v>6951.7037037037035</v>
      </c>
      <c r="L79" s="177">
        <v>4</v>
      </c>
      <c r="M79" s="176" t="s">
        <v>50</v>
      </c>
      <c r="N79" s="297" t="s">
        <v>50</v>
      </c>
      <c r="O79" s="177">
        <v>12688</v>
      </c>
    </row>
    <row r="80" spans="1:15" ht="13.5" customHeight="1" x14ac:dyDescent="0.2">
      <c r="A80" s="55" t="s">
        <v>297</v>
      </c>
      <c r="B80" s="177">
        <v>5</v>
      </c>
      <c r="C80" s="176">
        <v>4.8</v>
      </c>
      <c r="D80" s="287">
        <v>28.486646884273</v>
      </c>
      <c r="E80" s="177">
        <v>43483</v>
      </c>
      <c r="F80" s="289">
        <v>11442.894736842105</v>
      </c>
      <c r="G80" s="177">
        <v>4</v>
      </c>
      <c r="H80" s="176">
        <v>2</v>
      </c>
      <c r="I80" s="287">
        <v>53.008216273522393</v>
      </c>
      <c r="J80" s="177">
        <v>29895</v>
      </c>
      <c r="K80" s="289">
        <v>10261.5</v>
      </c>
      <c r="L80" s="177" t="s">
        <v>50</v>
      </c>
      <c r="M80" s="176" t="s">
        <v>50</v>
      </c>
      <c r="N80" s="297" t="s">
        <v>50</v>
      </c>
      <c r="O80" s="177" t="s">
        <v>50</v>
      </c>
    </row>
    <row r="81" spans="1:15" ht="13.5" customHeight="1" x14ac:dyDescent="0.2">
      <c r="A81" s="55" t="s">
        <v>298</v>
      </c>
      <c r="B81" s="177">
        <v>9</v>
      </c>
      <c r="C81" s="176">
        <v>8.8000000000000007</v>
      </c>
      <c r="D81" s="287">
        <v>32.791772246236405</v>
      </c>
      <c r="E81" s="177">
        <v>71997</v>
      </c>
      <c r="F81" s="289">
        <v>10269.571428571429</v>
      </c>
      <c r="G81" s="177">
        <v>9</v>
      </c>
      <c r="H81" s="176">
        <v>5.85</v>
      </c>
      <c r="I81" s="287">
        <v>98.088531187122726</v>
      </c>
      <c r="J81" s="177">
        <v>46973</v>
      </c>
      <c r="K81" s="289">
        <v>7120.6837606837607</v>
      </c>
      <c r="L81" s="177">
        <v>2</v>
      </c>
      <c r="M81" s="176" t="s">
        <v>50</v>
      </c>
      <c r="N81" s="297" t="s">
        <v>50</v>
      </c>
      <c r="O81" s="177">
        <v>7699</v>
      </c>
    </row>
    <row r="82" spans="1:15" ht="13.5" customHeight="1" x14ac:dyDescent="0.2">
      <c r="A82" s="55" t="s">
        <v>299</v>
      </c>
      <c r="B82" s="177">
        <v>23</v>
      </c>
      <c r="C82" s="176">
        <v>22.68</v>
      </c>
      <c r="D82" s="287">
        <v>36.553524804177542</v>
      </c>
      <c r="E82" s="177">
        <v>212925</v>
      </c>
      <c r="F82" s="289">
        <v>9700.4555808656041</v>
      </c>
      <c r="G82" s="177">
        <v>15</v>
      </c>
      <c r="H82" s="176">
        <v>14.24</v>
      </c>
      <c r="I82" s="287">
        <v>76.720004310112614</v>
      </c>
      <c r="J82" s="177">
        <v>121166</v>
      </c>
      <c r="K82" s="289">
        <v>8508.848314606741</v>
      </c>
      <c r="L82" s="177">
        <v>3</v>
      </c>
      <c r="M82" s="176">
        <v>4.5</v>
      </c>
      <c r="N82" s="297">
        <v>5.5826417060553055</v>
      </c>
      <c r="O82" s="177">
        <v>28582</v>
      </c>
    </row>
    <row r="83" spans="1:15" ht="13.5" customHeight="1" x14ac:dyDescent="0.2">
      <c r="A83" s="56" t="s">
        <v>179</v>
      </c>
      <c r="B83" s="270">
        <v>301</v>
      </c>
      <c r="C83" s="286">
        <v>261.76</v>
      </c>
      <c r="D83" s="290">
        <v>41.205500153481665</v>
      </c>
      <c r="E83" s="270">
        <v>2614396</v>
      </c>
      <c r="F83" s="288">
        <v>9409.2396349009923</v>
      </c>
      <c r="G83" s="270">
        <v>154</v>
      </c>
      <c r="H83" s="286">
        <v>144.76000000000002</v>
      </c>
      <c r="I83" s="290">
        <v>88.288749832278214</v>
      </c>
      <c r="J83" s="270">
        <v>1019933</v>
      </c>
      <c r="K83" s="288">
        <v>6975.6164191650314</v>
      </c>
      <c r="L83" s="270">
        <v>28</v>
      </c>
      <c r="M83" s="286">
        <v>47.42</v>
      </c>
      <c r="N83" s="296">
        <v>5.933307224445926</v>
      </c>
      <c r="O83" s="270">
        <v>130965</v>
      </c>
    </row>
    <row r="84" spans="1:15" ht="13.5" customHeight="1" x14ac:dyDescent="0.2">
      <c r="A84" s="55" t="s">
        <v>300</v>
      </c>
      <c r="B84" s="177">
        <v>10</v>
      </c>
      <c r="C84" s="176">
        <v>6.6</v>
      </c>
      <c r="D84" s="287">
        <v>27.342779020631369</v>
      </c>
      <c r="E84" s="177">
        <v>85244</v>
      </c>
      <c r="F84" s="289">
        <v>11458.939393939394</v>
      </c>
      <c r="G84" s="177">
        <v>6</v>
      </c>
      <c r="H84" s="176">
        <v>5</v>
      </c>
      <c r="I84" s="287">
        <v>65.608187901850158</v>
      </c>
      <c r="J84" s="177">
        <v>44524</v>
      </c>
      <c r="K84" s="289">
        <v>8904.7999999999993</v>
      </c>
      <c r="L84" s="177" t="s">
        <v>50</v>
      </c>
      <c r="M84" s="176" t="s">
        <v>50</v>
      </c>
      <c r="N84" s="297" t="s">
        <v>50</v>
      </c>
      <c r="O84" s="270" t="s">
        <v>50</v>
      </c>
    </row>
    <row r="85" spans="1:15" ht="13.5" customHeight="1" x14ac:dyDescent="0.2">
      <c r="A85" s="55" t="s">
        <v>301</v>
      </c>
      <c r="B85" s="177">
        <v>45</v>
      </c>
      <c r="C85" s="176">
        <v>44.58</v>
      </c>
      <c r="D85" s="287">
        <v>78.124178539508961</v>
      </c>
      <c r="E85" s="177">
        <v>352290</v>
      </c>
      <c r="F85" s="289">
        <v>6248.5419470614625</v>
      </c>
      <c r="G85" s="177">
        <v>20</v>
      </c>
      <c r="H85" s="176">
        <v>20.8</v>
      </c>
      <c r="I85" s="287">
        <v>191.79345320424162</v>
      </c>
      <c r="J85" s="177">
        <v>136081</v>
      </c>
      <c r="K85" s="289">
        <v>6542.3557692307686</v>
      </c>
      <c r="L85" s="177" t="s">
        <v>50</v>
      </c>
      <c r="M85" s="176" t="s">
        <v>50</v>
      </c>
      <c r="N85" s="297" t="s">
        <v>50</v>
      </c>
      <c r="O85" s="177" t="s">
        <v>50</v>
      </c>
    </row>
    <row r="86" spans="1:15" ht="13.5" customHeight="1" x14ac:dyDescent="0.2">
      <c r="A86" s="55" t="s">
        <v>302</v>
      </c>
      <c r="B86" s="177">
        <v>43</v>
      </c>
      <c r="C86" s="176">
        <v>35.43</v>
      </c>
      <c r="D86" s="287">
        <v>52.590173667804663</v>
      </c>
      <c r="E86" s="177">
        <v>345193</v>
      </c>
      <c r="F86" s="289">
        <v>8976.0090318938765</v>
      </c>
      <c r="G86" s="177">
        <v>18</v>
      </c>
      <c r="H86" s="176">
        <v>15.15</v>
      </c>
      <c r="I86" s="287">
        <v>101.78031575411488</v>
      </c>
      <c r="J86" s="177">
        <v>105189</v>
      </c>
      <c r="K86" s="289">
        <v>6240.1980198019801</v>
      </c>
      <c r="L86" s="177">
        <v>4</v>
      </c>
      <c r="M86" s="176">
        <v>9.120000000000001</v>
      </c>
      <c r="N86" s="297">
        <v>11.087471886207528</v>
      </c>
      <c r="O86" s="177">
        <v>40657</v>
      </c>
    </row>
    <row r="87" spans="1:15" ht="13.5" customHeight="1" x14ac:dyDescent="0.2">
      <c r="A87" s="55" t="s">
        <v>303</v>
      </c>
      <c r="B87" s="177">
        <v>5</v>
      </c>
      <c r="C87" s="176">
        <v>5</v>
      </c>
      <c r="D87" s="287">
        <v>20.860277858901082</v>
      </c>
      <c r="E87" s="177">
        <v>36164</v>
      </c>
      <c r="F87" s="289">
        <v>7232.8</v>
      </c>
      <c r="G87" s="177">
        <v>8</v>
      </c>
      <c r="H87" s="176">
        <v>8.01</v>
      </c>
      <c r="I87" s="287">
        <v>163.77019014516461</v>
      </c>
      <c r="J87" s="177">
        <v>45188</v>
      </c>
      <c r="K87" s="289">
        <v>5641.4481897627966</v>
      </c>
      <c r="L87" s="177" t="s">
        <v>50</v>
      </c>
      <c r="M87" s="176" t="s">
        <v>50</v>
      </c>
      <c r="N87" s="297" t="s">
        <v>50</v>
      </c>
      <c r="O87" s="177" t="s">
        <v>50</v>
      </c>
    </row>
    <row r="88" spans="1:15" ht="13.5" customHeight="1" x14ac:dyDescent="0.2">
      <c r="A88" s="55" t="s">
        <v>304</v>
      </c>
      <c r="B88" s="177">
        <v>26</v>
      </c>
      <c r="C88" s="176">
        <v>23.4</v>
      </c>
      <c r="D88" s="287">
        <v>47.059769930013672</v>
      </c>
      <c r="E88" s="177">
        <v>188729</v>
      </c>
      <c r="F88" s="289">
        <v>7383.3333333333339</v>
      </c>
      <c r="G88" s="177">
        <v>10</v>
      </c>
      <c r="H88" s="176">
        <v>8.8000000000000007</v>
      </c>
      <c r="I88" s="287">
        <v>85.040587553150374</v>
      </c>
      <c r="J88" s="177">
        <v>61016</v>
      </c>
      <c r="K88" s="289">
        <v>6503.863636363636</v>
      </c>
      <c r="L88" s="177">
        <v>2</v>
      </c>
      <c r="M88" s="176">
        <v>6.1899999999999995</v>
      </c>
      <c r="N88" s="297">
        <v>10.304301504860833</v>
      </c>
      <c r="O88" s="177">
        <v>154</v>
      </c>
    </row>
    <row r="89" spans="1:15" ht="13.5" customHeight="1" x14ac:dyDescent="0.2">
      <c r="A89" s="55" t="s">
        <v>305</v>
      </c>
      <c r="B89" s="177">
        <v>29</v>
      </c>
      <c r="C89" s="176">
        <v>21.55</v>
      </c>
      <c r="D89" s="287">
        <v>22.146630218074939</v>
      </c>
      <c r="E89" s="177">
        <v>253340</v>
      </c>
      <c r="F89" s="289">
        <v>11170.80291970803</v>
      </c>
      <c r="G89" s="177">
        <v>23</v>
      </c>
      <c r="H89" s="176">
        <v>23.85</v>
      </c>
      <c r="I89" s="287">
        <v>79.343956884793243</v>
      </c>
      <c r="J89" s="177">
        <v>156318</v>
      </c>
      <c r="K89" s="289">
        <v>6507.5890985324941</v>
      </c>
      <c r="L89" s="177">
        <v>2</v>
      </c>
      <c r="M89" s="176">
        <v>6</v>
      </c>
      <c r="N89" s="297">
        <v>4.7108703332940758</v>
      </c>
      <c r="O89" s="177">
        <v>6033</v>
      </c>
    </row>
    <row r="90" spans="1:15" ht="13.5" customHeight="1" x14ac:dyDescent="0.2">
      <c r="A90" s="55" t="s">
        <v>306</v>
      </c>
      <c r="B90" s="177">
        <v>50</v>
      </c>
      <c r="C90" s="176">
        <v>43.5</v>
      </c>
      <c r="D90" s="287">
        <v>49.335389919702394</v>
      </c>
      <c r="E90" s="177">
        <v>436366</v>
      </c>
      <c r="F90" s="289">
        <v>10083.011764705883</v>
      </c>
      <c r="G90" s="177">
        <v>18</v>
      </c>
      <c r="H90" s="176">
        <v>19.2</v>
      </c>
      <c r="I90" s="287">
        <v>85.178119870458289</v>
      </c>
      <c r="J90" s="177">
        <v>127436</v>
      </c>
      <c r="K90" s="289">
        <v>7001.9780219780223</v>
      </c>
      <c r="L90" s="177">
        <v>5</v>
      </c>
      <c r="M90" s="176">
        <v>9.2900000000000009</v>
      </c>
      <c r="N90" s="297">
        <v>8.3910651865634573</v>
      </c>
      <c r="O90" s="177">
        <v>26100</v>
      </c>
    </row>
    <row r="91" spans="1:15" ht="13.5" customHeight="1" x14ac:dyDescent="0.2">
      <c r="A91" s="55" t="s">
        <v>307</v>
      </c>
      <c r="B91" s="177">
        <v>22</v>
      </c>
      <c r="C91" s="176">
        <v>18.45</v>
      </c>
      <c r="D91" s="287">
        <v>36.99841578599073</v>
      </c>
      <c r="E91" s="177">
        <v>224680</v>
      </c>
      <c r="F91" s="289">
        <v>11876.314363143629</v>
      </c>
      <c r="G91" s="177">
        <v>13</v>
      </c>
      <c r="H91" s="176">
        <v>11</v>
      </c>
      <c r="I91" s="287">
        <v>88.225858196984291</v>
      </c>
      <c r="J91" s="177">
        <v>102189</v>
      </c>
      <c r="K91" s="289">
        <v>9289.9090909090901</v>
      </c>
      <c r="L91" s="177">
        <v>2</v>
      </c>
      <c r="M91" s="176" t="s">
        <v>50</v>
      </c>
      <c r="N91" s="297" t="s">
        <v>50</v>
      </c>
      <c r="O91" s="177">
        <v>4386</v>
      </c>
    </row>
    <row r="92" spans="1:15" ht="13.5" customHeight="1" x14ac:dyDescent="0.2">
      <c r="A92" s="55" t="s">
        <v>308</v>
      </c>
      <c r="B92" s="177">
        <v>7</v>
      </c>
      <c r="C92" s="176">
        <v>6</v>
      </c>
      <c r="D92" s="287">
        <v>32.237266279819472</v>
      </c>
      <c r="E92" s="177">
        <v>71143</v>
      </c>
      <c r="F92" s="289">
        <v>11857.166666666666</v>
      </c>
      <c r="G92" s="177">
        <v>3</v>
      </c>
      <c r="H92" s="176">
        <v>3</v>
      </c>
      <c r="I92" s="287">
        <v>70.871722182849041</v>
      </c>
      <c r="J92" s="177">
        <v>18779</v>
      </c>
      <c r="K92" s="289">
        <v>6259.666666666667</v>
      </c>
      <c r="L92" s="177">
        <v>2</v>
      </c>
      <c r="M92" s="176">
        <v>3.14</v>
      </c>
      <c r="N92" s="297">
        <v>13.7448019260232</v>
      </c>
      <c r="O92" s="177">
        <v>9089</v>
      </c>
    </row>
    <row r="93" spans="1:15" ht="13.5" customHeight="1" x14ac:dyDescent="0.2">
      <c r="A93" s="55" t="s">
        <v>309</v>
      </c>
      <c r="B93" s="177">
        <v>27</v>
      </c>
      <c r="C93" s="176">
        <v>26</v>
      </c>
      <c r="D93" s="287">
        <v>34.374256326185247</v>
      </c>
      <c r="E93" s="177">
        <v>287230</v>
      </c>
      <c r="F93" s="289">
        <v>11047.307692307691</v>
      </c>
      <c r="G93" s="177">
        <v>16</v>
      </c>
      <c r="H93" s="176">
        <v>14.8</v>
      </c>
      <c r="I93" s="287">
        <v>62.023300645377589</v>
      </c>
      <c r="J93" s="177">
        <v>120655</v>
      </c>
      <c r="K93" s="289">
        <v>8152.3648648648641</v>
      </c>
      <c r="L93" s="177">
        <v>5</v>
      </c>
      <c r="M93" s="176">
        <v>6.28</v>
      </c>
      <c r="N93" s="297">
        <v>6.3115577889447234</v>
      </c>
      <c r="O93" s="177">
        <v>22685</v>
      </c>
    </row>
    <row r="94" spans="1:15" ht="13.5" customHeight="1" x14ac:dyDescent="0.2">
      <c r="A94" s="57" t="s">
        <v>310</v>
      </c>
      <c r="B94" s="274">
        <v>37</v>
      </c>
      <c r="C94" s="275">
        <v>31.25</v>
      </c>
      <c r="D94" s="291">
        <v>37.471821190464773</v>
      </c>
      <c r="E94" s="274">
        <v>334017</v>
      </c>
      <c r="F94" s="292">
        <v>10520.166389351081</v>
      </c>
      <c r="G94" s="274">
        <v>19</v>
      </c>
      <c r="H94" s="275">
        <v>15.15</v>
      </c>
      <c r="I94" s="291">
        <v>68.215588275023649</v>
      </c>
      <c r="J94" s="274">
        <v>102558</v>
      </c>
      <c r="K94" s="292">
        <v>6643.674911660778</v>
      </c>
      <c r="L94" s="274">
        <v>6</v>
      </c>
      <c r="M94" s="275">
        <v>7.4</v>
      </c>
      <c r="N94" s="299">
        <v>7.0072439751905691</v>
      </c>
      <c r="O94" s="274">
        <v>21861</v>
      </c>
    </row>
    <row r="96" spans="1:15" ht="13.5" customHeight="1" x14ac:dyDescent="0.2">
      <c r="A96" s="144" t="s">
        <v>579</v>
      </c>
    </row>
    <row r="97" spans="1:1" ht="13.5" customHeight="1" x14ac:dyDescent="0.2">
      <c r="A97" s="144" t="s">
        <v>580</v>
      </c>
    </row>
    <row r="98" spans="1:1" ht="13.5" customHeight="1" x14ac:dyDescent="0.2">
      <c r="A98" s="153"/>
    </row>
  </sheetData>
  <mergeCells count="13">
    <mergeCell ref="G5:G6"/>
    <mergeCell ref="H5:I5"/>
    <mergeCell ref="J5:K5"/>
    <mergeCell ref="L4:O4"/>
    <mergeCell ref="L5:L6"/>
    <mergeCell ref="M5:N5"/>
    <mergeCell ref="O5:O6"/>
    <mergeCell ref="G4:K4"/>
    <mergeCell ref="A4:A6"/>
    <mergeCell ref="B5:B6"/>
    <mergeCell ref="C5:D5"/>
    <mergeCell ref="B4:F4"/>
    <mergeCell ref="E5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workbookViewId="0"/>
  </sheetViews>
  <sheetFormatPr defaultRowHeight="13.5" customHeight="1" x14ac:dyDescent="0.2"/>
  <cols>
    <col min="1" max="1" width="23.85546875" style="300" customWidth="1"/>
    <col min="2" max="2" width="11.28515625" style="300" customWidth="1"/>
    <col min="3" max="15" width="11.28515625" style="11" customWidth="1"/>
    <col min="16" max="16384" width="9.140625" style="11"/>
  </cols>
  <sheetData>
    <row r="1" spans="1:15" ht="13.5" customHeight="1" x14ac:dyDescent="0.2">
      <c r="A1" s="50" t="s">
        <v>581</v>
      </c>
      <c r="B1" s="11"/>
      <c r="J1" s="22"/>
    </row>
    <row r="2" spans="1:15" ht="13.5" customHeight="1" x14ac:dyDescent="0.2">
      <c r="A2" s="480" t="s">
        <v>836</v>
      </c>
      <c r="B2" s="11"/>
    </row>
    <row r="3" spans="1:15" ht="13.5" customHeight="1" x14ac:dyDescent="0.2">
      <c r="A3" s="301"/>
      <c r="C3" s="301"/>
      <c r="D3" s="301"/>
      <c r="E3" s="301"/>
      <c r="F3" s="301"/>
      <c r="G3" s="29"/>
    </row>
    <row r="4" spans="1:15" ht="13.5" customHeight="1" x14ac:dyDescent="0.2">
      <c r="A4" s="497" t="s">
        <v>315</v>
      </c>
      <c r="B4" s="502" t="s">
        <v>586</v>
      </c>
      <c r="C4" s="508"/>
      <c r="D4" s="508"/>
      <c r="E4" s="508"/>
      <c r="F4" s="507"/>
      <c r="G4" s="502" t="s">
        <v>589</v>
      </c>
      <c r="H4" s="508"/>
      <c r="I4" s="508"/>
      <c r="J4" s="508"/>
      <c r="K4" s="507"/>
      <c r="L4" s="502" t="s">
        <v>582</v>
      </c>
      <c r="M4" s="508"/>
      <c r="N4" s="508"/>
      <c r="O4" s="507"/>
    </row>
    <row r="5" spans="1:15" ht="28.5" customHeight="1" x14ac:dyDescent="0.2">
      <c r="A5" s="498"/>
      <c r="B5" s="500" t="s">
        <v>168</v>
      </c>
      <c r="C5" s="502" t="s">
        <v>575</v>
      </c>
      <c r="D5" s="503"/>
      <c r="E5" s="502" t="s">
        <v>577</v>
      </c>
      <c r="F5" s="507"/>
      <c r="G5" s="500" t="s">
        <v>168</v>
      </c>
      <c r="H5" s="502" t="s">
        <v>588</v>
      </c>
      <c r="I5" s="503"/>
      <c r="J5" s="502" t="s">
        <v>577</v>
      </c>
      <c r="K5" s="507"/>
      <c r="L5" s="500" t="s">
        <v>168</v>
      </c>
      <c r="M5" s="502" t="s">
        <v>588</v>
      </c>
      <c r="N5" s="507"/>
      <c r="O5" s="500" t="s">
        <v>574</v>
      </c>
    </row>
    <row r="6" spans="1:15" ht="39" customHeight="1" x14ac:dyDescent="0.2">
      <c r="A6" s="499"/>
      <c r="B6" s="501"/>
      <c r="C6" s="283" t="s">
        <v>169</v>
      </c>
      <c r="D6" s="283" t="s">
        <v>587</v>
      </c>
      <c r="E6" s="283" t="s">
        <v>169</v>
      </c>
      <c r="F6" s="283" t="s">
        <v>573</v>
      </c>
      <c r="G6" s="510"/>
      <c r="H6" s="283" t="s">
        <v>169</v>
      </c>
      <c r="I6" s="283" t="s">
        <v>364</v>
      </c>
      <c r="J6" s="283" t="s">
        <v>169</v>
      </c>
      <c r="K6" s="283" t="s">
        <v>573</v>
      </c>
      <c r="L6" s="501"/>
      <c r="M6" s="283" t="s">
        <v>590</v>
      </c>
      <c r="N6" s="294" t="s">
        <v>364</v>
      </c>
      <c r="O6" s="509"/>
    </row>
    <row r="7" spans="1:15" ht="13.5" customHeight="1" x14ac:dyDescent="0.2">
      <c r="A7" s="13" t="s">
        <v>171</v>
      </c>
      <c r="B7" s="266">
        <v>860</v>
      </c>
      <c r="C7" s="282">
        <v>621.97</v>
      </c>
      <c r="D7" s="282">
        <v>22.319983521172354</v>
      </c>
      <c r="E7" s="266">
        <v>3234959</v>
      </c>
      <c r="F7" s="285">
        <v>4566.6862275253898</v>
      </c>
      <c r="G7" s="266">
        <v>2252</v>
      </c>
      <c r="H7" s="282">
        <v>2333.0700000000002</v>
      </c>
      <c r="I7" s="282">
        <v>42.862733138347124</v>
      </c>
      <c r="J7" s="266">
        <v>5946867</v>
      </c>
      <c r="K7" s="285">
        <v>2420.1588989949432</v>
      </c>
      <c r="L7" s="266">
        <v>32</v>
      </c>
      <c r="M7" s="282">
        <v>14.909999999999998</v>
      </c>
      <c r="N7" s="282">
        <v>0.2739237790090977</v>
      </c>
      <c r="O7" s="266">
        <v>74078</v>
      </c>
    </row>
    <row r="8" spans="1:15" ht="13.5" customHeight="1" x14ac:dyDescent="0.2">
      <c r="A8" s="302" t="s">
        <v>172</v>
      </c>
      <c r="B8" s="270">
        <f>SUM(B9:B16)</f>
        <v>128</v>
      </c>
      <c r="C8" s="286">
        <f>SUM(C9:C16)</f>
        <v>112.69999999999999</v>
      </c>
      <c r="D8" s="286">
        <v>33.025447469904933</v>
      </c>
      <c r="E8" s="270">
        <f>SUM(E9:E16)</f>
        <v>431086</v>
      </c>
      <c r="F8" s="288">
        <v>3077.0852017937223</v>
      </c>
      <c r="G8" s="270">
        <v>400</v>
      </c>
      <c r="H8" s="286">
        <v>410.79</v>
      </c>
      <c r="I8" s="286">
        <v>63.117089045200181</v>
      </c>
      <c r="J8" s="270">
        <v>781230</v>
      </c>
      <c r="K8" s="288">
        <v>1758.7003860239533</v>
      </c>
      <c r="L8" s="270">
        <v>2</v>
      </c>
      <c r="M8" s="286">
        <v>4.2</v>
      </c>
      <c r="N8" s="286">
        <v>0.64532187733353008</v>
      </c>
      <c r="O8" s="270">
        <v>8254</v>
      </c>
    </row>
    <row r="9" spans="1:15" ht="13.5" customHeight="1" x14ac:dyDescent="0.2">
      <c r="A9" s="303" t="s">
        <v>232</v>
      </c>
      <c r="B9" s="177">
        <v>23</v>
      </c>
      <c r="C9" s="176">
        <v>15.269999999999998</v>
      </c>
      <c r="D9" s="176">
        <v>71.798006394583396</v>
      </c>
      <c r="E9" s="177">
        <v>57098</v>
      </c>
      <c r="F9" s="289">
        <v>3234.173855341739</v>
      </c>
      <c r="G9" s="177">
        <v>81</v>
      </c>
      <c r="H9" s="176">
        <v>63.15</v>
      </c>
      <c r="I9" s="176">
        <v>155.50357054912584</v>
      </c>
      <c r="J9" s="177">
        <v>121288</v>
      </c>
      <c r="K9" s="289">
        <v>1548.7043189368774</v>
      </c>
      <c r="L9" s="177" t="s">
        <v>50</v>
      </c>
      <c r="M9" s="176" t="s">
        <v>50</v>
      </c>
      <c r="N9" s="176" t="s">
        <v>50</v>
      </c>
      <c r="O9" s="177" t="s">
        <v>50</v>
      </c>
    </row>
    <row r="10" spans="1:15" ht="13.5" customHeight="1" x14ac:dyDescent="0.2">
      <c r="A10" s="303" t="s">
        <v>233</v>
      </c>
      <c r="B10" s="177">
        <v>36</v>
      </c>
      <c r="C10" s="176">
        <v>39.730000000000004</v>
      </c>
      <c r="D10" s="176">
        <v>64.193501478405594</v>
      </c>
      <c r="E10" s="177">
        <v>137536</v>
      </c>
      <c r="F10" s="289">
        <v>2721.797130631764</v>
      </c>
      <c r="G10" s="177">
        <v>82</v>
      </c>
      <c r="H10" s="176">
        <v>90.09</v>
      </c>
      <c r="I10" s="176">
        <v>78.39366515837105</v>
      </c>
      <c r="J10" s="177">
        <v>179823</v>
      </c>
      <c r="K10" s="289">
        <v>1860.8556394417753</v>
      </c>
      <c r="L10" s="177">
        <v>2</v>
      </c>
      <c r="M10" s="176">
        <v>4.2</v>
      </c>
      <c r="N10" s="176">
        <v>3.6547163243995824</v>
      </c>
      <c r="O10" s="177">
        <v>8254</v>
      </c>
    </row>
    <row r="11" spans="1:15" ht="13.5" customHeight="1" x14ac:dyDescent="0.2">
      <c r="A11" s="303" t="s">
        <v>583</v>
      </c>
      <c r="B11" s="177">
        <v>17</v>
      </c>
      <c r="C11" s="176">
        <v>16.45</v>
      </c>
      <c r="D11" s="176">
        <v>46.766169154228848</v>
      </c>
      <c r="E11" s="177">
        <v>59252</v>
      </c>
      <c r="F11" s="289">
        <v>2489.3009118541036</v>
      </c>
      <c r="G11" s="177">
        <v>63</v>
      </c>
      <c r="H11" s="176">
        <v>67.940000000000012</v>
      </c>
      <c r="I11" s="176">
        <v>102.254597995244</v>
      </c>
      <c r="J11" s="177">
        <v>113250</v>
      </c>
      <c r="K11" s="289">
        <v>1532.5728584044746</v>
      </c>
      <c r="L11" s="177" t="s">
        <v>50</v>
      </c>
      <c r="M11" s="176" t="s">
        <v>50</v>
      </c>
      <c r="N11" s="176" t="s">
        <v>50</v>
      </c>
      <c r="O11" s="177" t="s">
        <v>50</v>
      </c>
    </row>
    <row r="12" spans="1:15" ht="13.5" customHeight="1" x14ac:dyDescent="0.2">
      <c r="A12" s="303" t="s">
        <v>584</v>
      </c>
      <c r="B12" s="177">
        <v>10</v>
      </c>
      <c r="C12" s="176">
        <v>9</v>
      </c>
      <c r="D12" s="176">
        <v>17.594963930323942</v>
      </c>
      <c r="E12" s="177">
        <v>32918</v>
      </c>
      <c r="F12" s="289">
        <v>3250.3333333333335</v>
      </c>
      <c r="G12" s="177">
        <v>41</v>
      </c>
      <c r="H12" s="176">
        <v>48.75</v>
      </c>
      <c r="I12" s="176">
        <v>50.366253060718464</v>
      </c>
      <c r="J12" s="177">
        <v>91310</v>
      </c>
      <c r="K12" s="289">
        <v>1739.2820512820513</v>
      </c>
      <c r="L12" s="177" t="s">
        <v>50</v>
      </c>
      <c r="M12" s="176" t="s">
        <v>50</v>
      </c>
      <c r="N12" s="176" t="s">
        <v>50</v>
      </c>
      <c r="O12" s="177" t="s">
        <v>50</v>
      </c>
    </row>
    <row r="13" spans="1:15" ht="13.5" customHeight="1" x14ac:dyDescent="0.2">
      <c r="A13" s="303" t="s">
        <v>585</v>
      </c>
      <c r="B13" s="177">
        <v>20</v>
      </c>
      <c r="C13" s="176">
        <v>12.599999999999998</v>
      </c>
      <c r="D13" s="176">
        <v>21.648740593106762</v>
      </c>
      <c r="E13" s="177">
        <v>86961</v>
      </c>
      <c r="F13" s="289">
        <v>5542.6724137931042</v>
      </c>
      <c r="G13" s="177">
        <v>64</v>
      </c>
      <c r="H13" s="176">
        <v>73.73</v>
      </c>
      <c r="I13" s="176">
        <v>66.542720733567393</v>
      </c>
      <c r="J13" s="177">
        <v>131586</v>
      </c>
      <c r="K13" s="289">
        <v>1712.4101451241017</v>
      </c>
      <c r="L13" s="177" t="s">
        <v>50</v>
      </c>
      <c r="M13" s="176" t="s">
        <v>50</v>
      </c>
      <c r="N13" s="176" t="s">
        <v>50</v>
      </c>
      <c r="O13" s="177" t="s">
        <v>50</v>
      </c>
    </row>
    <row r="14" spans="1:15" ht="13.5" customHeight="1" x14ac:dyDescent="0.2">
      <c r="A14" s="303" t="s">
        <v>237</v>
      </c>
      <c r="B14" s="177">
        <v>9</v>
      </c>
      <c r="C14" s="176">
        <v>8.7999999999999989</v>
      </c>
      <c r="D14" s="176">
        <v>23.672459245709362</v>
      </c>
      <c r="E14" s="177">
        <v>29101</v>
      </c>
      <c r="F14" s="289">
        <v>3256.704545454546</v>
      </c>
      <c r="G14" s="177">
        <v>26</v>
      </c>
      <c r="H14" s="176">
        <v>23.65</v>
      </c>
      <c r="I14" s="176">
        <v>32.397704078138055</v>
      </c>
      <c r="J14" s="177">
        <v>56879</v>
      </c>
      <c r="K14" s="289">
        <v>2362.7118644067796</v>
      </c>
      <c r="L14" s="177" t="s">
        <v>50</v>
      </c>
      <c r="M14" s="176" t="s">
        <v>50</v>
      </c>
      <c r="N14" s="176" t="s">
        <v>50</v>
      </c>
      <c r="O14" s="177" t="s">
        <v>50</v>
      </c>
    </row>
    <row r="15" spans="1:15" ht="13.5" customHeight="1" x14ac:dyDescent="0.2">
      <c r="A15" s="303" t="s">
        <v>238</v>
      </c>
      <c r="B15" s="177">
        <v>6</v>
      </c>
      <c r="C15" s="176">
        <v>4</v>
      </c>
      <c r="D15" s="176">
        <v>12.196609342602756</v>
      </c>
      <c r="E15" s="177">
        <v>13638</v>
      </c>
      <c r="F15" s="289">
        <v>2120.25</v>
      </c>
      <c r="G15" s="177">
        <v>18</v>
      </c>
      <c r="H15" s="176">
        <v>15.35</v>
      </c>
      <c r="I15" s="176">
        <v>24.120808322071717</v>
      </c>
      <c r="J15" s="177">
        <v>36041</v>
      </c>
      <c r="K15" s="289">
        <v>2259.9348534201954</v>
      </c>
      <c r="L15" s="177" t="s">
        <v>50</v>
      </c>
      <c r="M15" s="176" t="s">
        <v>50</v>
      </c>
      <c r="N15" s="176" t="s">
        <v>50</v>
      </c>
      <c r="O15" s="177" t="s">
        <v>50</v>
      </c>
    </row>
    <row r="16" spans="1:15" ht="13.5" customHeight="1" x14ac:dyDescent="0.2">
      <c r="A16" s="303" t="s">
        <v>239</v>
      </c>
      <c r="B16" s="177">
        <v>7</v>
      </c>
      <c r="C16" s="176">
        <v>6.85</v>
      </c>
      <c r="D16" s="176">
        <v>15.712811102190615</v>
      </c>
      <c r="E16" s="177">
        <v>14582</v>
      </c>
      <c r="F16" s="289">
        <v>2128.7591240875913</v>
      </c>
      <c r="G16" s="177">
        <v>25</v>
      </c>
      <c r="H16" s="176">
        <v>28.13</v>
      </c>
      <c r="I16" s="176">
        <v>33.236055153183599</v>
      </c>
      <c r="J16" s="177">
        <v>51053</v>
      </c>
      <c r="K16" s="289">
        <v>1813.4537412458533</v>
      </c>
      <c r="L16" s="177" t="s">
        <v>50</v>
      </c>
      <c r="M16" s="176" t="s">
        <v>50</v>
      </c>
      <c r="N16" s="176" t="s">
        <v>50</v>
      </c>
      <c r="O16" s="177" t="s">
        <v>50</v>
      </c>
    </row>
    <row r="17" spans="1:15" ht="13.5" customHeight="1" x14ac:dyDescent="0.2">
      <c r="A17" s="302" t="s">
        <v>173</v>
      </c>
      <c r="B17" s="270">
        <f>SUM(B18:B24)</f>
        <v>71</v>
      </c>
      <c r="C17" s="286">
        <f>SUM(C18:C24)</f>
        <v>60.88</v>
      </c>
      <c r="D17" s="286">
        <v>21.220233115832915</v>
      </c>
      <c r="E17" s="270">
        <f>SUM(E18:E24)</f>
        <v>282023</v>
      </c>
      <c r="F17" s="288">
        <v>4073.6859395532192</v>
      </c>
      <c r="G17" s="270">
        <v>188</v>
      </c>
      <c r="H17" s="286">
        <v>207.02</v>
      </c>
      <c r="I17" s="286">
        <v>36.811932315264634</v>
      </c>
      <c r="J17" s="270">
        <v>536708</v>
      </c>
      <c r="K17" s="288">
        <v>2438.3279680031219</v>
      </c>
      <c r="L17" s="270">
        <v>1</v>
      </c>
      <c r="M17" s="286">
        <v>0.25</v>
      </c>
      <c r="N17" s="286">
        <v>4.445456032661655E-2</v>
      </c>
      <c r="O17" s="270">
        <v>1992</v>
      </c>
    </row>
    <row r="18" spans="1:15" ht="13.5" customHeight="1" x14ac:dyDescent="0.2">
      <c r="A18" s="303" t="s">
        <v>240</v>
      </c>
      <c r="B18" s="177">
        <v>18</v>
      </c>
      <c r="C18" s="176">
        <v>14.600000000000001</v>
      </c>
      <c r="D18" s="176">
        <v>23.501762632197419</v>
      </c>
      <c r="E18" s="177">
        <v>72681</v>
      </c>
      <c r="F18" s="289">
        <v>4782.0547945205471</v>
      </c>
      <c r="G18" s="177">
        <v>38</v>
      </c>
      <c r="H18" s="176">
        <v>45.15</v>
      </c>
      <c r="I18" s="176">
        <v>37.305416928314109</v>
      </c>
      <c r="J18" s="177">
        <v>106026</v>
      </c>
      <c r="K18" s="289">
        <v>2401.4949037372594</v>
      </c>
      <c r="L18" s="177">
        <v>1</v>
      </c>
      <c r="M18" s="176">
        <v>0.25</v>
      </c>
      <c r="N18" s="176">
        <v>0.20656377036718773</v>
      </c>
      <c r="O18" s="177">
        <v>1992</v>
      </c>
    </row>
    <row r="19" spans="1:15" ht="13.5" customHeight="1" x14ac:dyDescent="0.2">
      <c r="A19" s="303" t="s">
        <v>241</v>
      </c>
      <c r="B19" s="177">
        <v>11</v>
      </c>
      <c r="C19" s="176">
        <v>11.93</v>
      </c>
      <c r="D19" s="176">
        <v>24.994762204064529</v>
      </c>
      <c r="E19" s="177">
        <v>33617</v>
      </c>
      <c r="F19" s="289">
        <v>2817.8541492036884</v>
      </c>
      <c r="G19" s="177">
        <v>30</v>
      </c>
      <c r="H19" s="176">
        <v>29.740000000000002</v>
      </c>
      <c r="I19" s="176">
        <v>31.654461852861036</v>
      </c>
      <c r="J19" s="177">
        <v>74758</v>
      </c>
      <c r="K19" s="289">
        <v>2513.7188971082714</v>
      </c>
      <c r="L19" s="177" t="s">
        <v>50</v>
      </c>
      <c r="M19" s="176" t="s">
        <v>50</v>
      </c>
      <c r="N19" s="176" t="s">
        <v>50</v>
      </c>
      <c r="O19" s="177" t="s">
        <v>50</v>
      </c>
    </row>
    <row r="20" spans="1:15" ht="13.5" customHeight="1" x14ac:dyDescent="0.2">
      <c r="A20" s="303" t="s">
        <v>242</v>
      </c>
      <c r="B20" s="177">
        <v>3</v>
      </c>
      <c r="C20" s="176">
        <v>4.4000000000000004</v>
      </c>
      <c r="D20" s="176">
        <v>19.191346447420074</v>
      </c>
      <c r="E20" s="177">
        <v>13630</v>
      </c>
      <c r="F20" s="289">
        <v>3097.7272727272725</v>
      </c>
      <c r="G20" s="177">
        <v>16</v>
      </c>
      <c r="H20" s="176">
        <v>17</v>
      </c>
      <c r="I20" s="176">
        <v>37.586504234009148</v>
      </c>
      <c r="J20" s="177">
        <v>39785</v>
      </c>
      <c r="K20" s="289">
        <v>2157.294117647059</v>
      </c>
      <c r="L20" s="177" t="s">
        <v>50</v>
      </c>
      <c r="M20" s="176" t="s">
        <v>50</v>
      </c>
      <c r="N20" s="176" t="s">
        <v>50</v>
      </c>
      <c r="O20" s="177" t="s">
        <v>50</v>
      </c>
    </row>
    <row r="21" spans="1:15" ht="13.5" customHeight="1" x14ac:dyDescent="0.2">
      <c r="A21" s="303" t="s">
        <v>243</v>
      </c>
      <c r="B21" s="177">
        <v>8</v>
      </c>
      <c r="C21" s="176">
        <v>6.3000000000000007</v>
      </c>
      <c r="D21" s="176">
        <v>19.48955916473318</v>
      </c>
      <c r="E21" s="177">
        <v>22709</v>
      </c>
      <c r="F21" s="289">
        <v>3604.603174603174</v>
      </c>
      <c r="G21" s="177">
        <v>31</v>
      </c>
      <c r="H21" s="176">
        <v>32.53</v>
      </c>
      <c r="I21" s="176">
        <v>51.740866218129192</v>
      </c>
      <c r="J21" s="177">
        <v>74045</v>
      </c>
      <c r="K21" s="289">
        <v>2054.4727943436828</v>
      </c>
      <c r="L21" s="177" t="s">
        <v>50</v>
      </c>
      <c r="M21" s="176" t="s">
        <v>50</v>
      </c>
      <c r="N21" s="176" t="s">
        <v>50</v>
      </c>
      <c r="O21" s="177" t="s">
        <v>50</v>
      </c>
    </row>
    <row r="22" spans="1:15" ht="13.5" customHeight="1" x14ac:dyDescent="0.2">
      <c r="A22" s="303" t="s">
        <v>244</v>
      </c>
      <c r="B22" s="177">
        <v>5</v>
      </c>
      <c r="C22" s="176">
        <v>5</v>
      </c>
      <c r="D22" s="176">
        <v>16.271274691659347</v>
      </c>
      <c r="E22" s="177">
        <v>21634</v>
      </c>
      <c r="F22" s="289">
        <v>4326.8</v>
      </c>
      <c r="G22" s="177">
        <v>15</v>
      </c>
      <c r="H22" s="176">
        <v>14.05</v>
      </c>
      <c r="I22" s="176">
        <v>23.201281437323512</v>
      </c>
      <c r="J22" s="177">
        <v>48683</v>
      </c>
      <c r="K22" s="289">
        <v>3280.4982206405693</v>
      </c>
      <c r="L22" s="177" t="s">
        <v>50</v>
      </c>
      <c r="M22" s="176" t="s">
        <v>50</v>
      </c>
      <c r="N22" s="176" t="s">
        <v>50</v>
      </c>
      <c r="O22" s="177" t="s">
        <v>50</v>
      </c>
    </row>
    <row r="23" spans="1:15" ht="13.5" customHeight="1" x14ac:dyDescent="0.2">
      <c r="A23" s="303" t="s">
        <v>245</v>
      </c>
      <c r="B23" s="177">
        <v>9</v>
      </c>
      <c r="C23" s="176">
        <v>8</v>
      </c>
      <c r="D23" s="176">
        <v>33.638886552855105</v>
      </c>
      <c r="E23" s="177">
        <v>35010</v>
      </c>
      <c r="F23" s="289">
        <v>4251.75</v>
      </c>
      <c r="G23" s="177">
        <v>12</v>
      </c>
      <c r="H23" s="176">
        <v>19.25</v>
      </c>
      <c r="I23" s="176">
        <v>40.878299462742348</v>
      </c>
      <c r="J23" s="177">
        <v>59581</v>
      </c>
      <c r="K23" s="289">
        <v>2962.4415584415583</v>
      </c>
      <c r="L23" s="177" t="s">
        <v>50</v>
      </c>
      <c r="M23" s="176" t="s">
        <v>50</v>
      </c>
      <c r="N23" s="176" t="s">
        <v>50</v>
      </c>
      <c r="O23" s="177" t="s">
        <v>50</v>
      </c>
    </row>
    <row r="24" spans="1:15" ht="13.5" customHeight="1" x14ac:dyDescent="0.2">
      <c r="A24" s="303" t="s">
        <v>246</v>
      </c>
      <c r="B24" s="177">
        <v>17</v>
      </c>
      <c r="C24" s="176">
        <v>10.649999999999999</v>
      </c>
      <c r="D24" s="176">
        <v>15.829369797859689</v>
      </c>
      <c r="E24" s="177">
        <v>82742</v>
      </c>
      <c r="F24" s="289">
        <v>4937.4647887323954</v>
      </c>
      <c r="G24" s="177">
        <v>46</v>
      </c>
      <c r="H24" s="176">
        <v>49.3</v>
      </c>
      <c r="I24" s="176">
        <v>37.44948497462854</v>
      </c>
      <c r="J24" s="177">
        <v>133830</v>
      </c>
      <c r="K24" s="289">
        <v>2329.1511387163564</v>
      </c>
      <c r="L24" s="177" t="s">
        <v>50</v>
      </c>
      <c r="M24" s="176" t="s">
        <v>50</v>
      </c>
      <c r="N24" s="176" t="s">
        <v>50</v>
      </c>
      <c r="O24" s="177" t="s">
        <v>50</v>
      </c>
    </row>
    <row r="25" spans="1:15" ht="13.5" customHeight="1" x14ac:dyDescent="0.2">
      <c r="A25" s="302" t="s">
        <v>174</v>
      </c>
      <c r="B25" s="270">
        <f>SUM(B26:B34)</f>
        <v>88</v>
      </c>
      <c r="C25" s="286">
        <f>SUM(C26:C34)</f>
        <v>66.8</v>
      </c>
      <c r="D25" s="286">
        <v>22.351228815686014</v>
      </c>
      <c r="E25" s="270">
        <f>SUM(E26:E34)</f>
        <v>371355</v>
      </c>
      <c r="F25" s="288">
        <v>5180.1946107784433</v>
      </c>
      <c r="G25" s="270">
        <v>232</v>
      </c>
      <c r="H25" s="286">
        <v>240.59</v>
      </c>
      <c r="I25" s="286">
        <v>40.960971390824092</v>
      </c>
      <c r="J25" s="270">
        <v>664474</v>
      </c>
      <c r="K25" s="288">
        <v>2647.5669558657105</v>
      </c>
      <c r="L25" s="270">
        <v>5</v>
      </c>
      <c r="M25" s="286">
        <v>0.55000000000000004</v>
      </c>
      <c r="N25" s="286">
        <v>9.3638697638942808E-2</v>
      </c>
      <c r="O25" s="270">
        <v>5782</v>
      </c>
    </row>
    <row r="26" spans="1:15" ht="13.5" customHeight="1" x14ac:dyDescent="0.2">
      <c r="A26" s="303" t="s">
        <v>247</v>
      </c>
      <c r="B26" s="177">
        <v>8</v>
      </c>
      <c r="C26" s="176">
        <v>7</v>
      </c>
      <c r="D26" s="176">
        <v>37.705359547535686</v>
      </c>
      <c r="E26" s="177">
        <v>31985</v>
      </c>
      <c r="F26" s="289">
        <v>3430.1428571428573</v>
      </c>
      <c r="G26" s="177">
        <v>12</v>
      </c>
      <c r="H26" s="176">
        <v>11.5</v>
      </c>
      <c r="I26" s="176">
        <v>31.49649430324277</v>
      </c>
      <c r="J26" s="177">
        <v>40802</v>
      </c>
      <c r="K26" s="289">
        <v>3307.217391304348</v>
      </c>
      <c r="L26" s="177" t="s">
        <v>50</v>
      </c>
      <c r="M26" s="176" t="s">
        <v>50</v>
      </c>
      <c r="N26" s="176" t="s">
        <v>50</v>
      </c>
      <c r="O26" s="177" t="s">
        <v>50</v>
      </c>
    </row>
    <row r="27" spans="1:15" ht="13.5" customHeight="1" x14ac:dyDescent="0.2">
      <c r="A27" s="303" t="s">
        <v>248</v>
      </c>
      <c r="B27" s="177">
        <v>9</v>
      </c>
      <c r="C27" s="176">
        <v>7</v>
      </c>
      <c r="D27" s="176">
        <v>22.966632763542112</v>
      </c>
      <c r="E27" s="177">
        <v>34968</v>
      </c>
      <c r="F27" s="289">
        <v>4995.4285714285716</v>
      </c>
      <c r="G27" s="177">
        <v>24</v>
      </c>
      <c r="H27" s="176">
        <v>21.55</v>
      </c>
      <c r="I27" s="176">
        <v>36.190508178551035</v>
      </c>
      <c r="J27" s="177">
        <v>66080</v>
      </c>
      <c r="K27" s="289">
        <v>2661.1600928074245</v>
      </c>
      <c r="L27" s="177" t="s">
        <v>50</v>
      </c>
      <c r="M27" s="176" t="s">
        <v>50</v>
      </c>
      <c r="N27" s="176" t="s">
        <v>50</v>
      </c>
      <c r="O27" s="177" t="s">
        <v>50</v>
      </c>
    </row>
    <row r="28" spans="1:15" ht="13.5" customHeight="1" x14ac:dyDescent="0.2">
      <c r="A28" s="303" t="s">
        <v>249</v>
      </c>
      <c r="B28" s="177">
        <v>6</v>
      </c>
      <c r="C28" s="176">
        <v>3.2</v>
      </c>
      <c r="D28" s="176">
        <v>23.581429624170966</v>
      </c>
      <c r="E28" s="177">
        <v>15194</v>
      </c>
      <c r="F28" s="289">
        <v>4719.6875</v>
      </c>
      <c r="G28" s="177">
        <v>11</v>
      </c>
      <c r="H28" s="176">
        <v>9.5</v>
      </c>
      <c r="I28" s="176">
        <v>35.621883085230046</v>
      </c>
      <c r="J28" s="177">
        <v>24897</v>
      </c>
      <c r="K28" s="289">
        <v>2503.4736842105262</v>
      </c>
      <c r="L28" s="177" t="s">
        <v>50</v>
      </c>
      <c r="M28" s="176" t="s">
        <v>50</v>
      </c>
      <c r="N28" s="176" t="s">
        <v>50</v>
      </c>
      <c r="O28" s="177" t="s">
        <v>50</v>
      </c>
    </row>
    <row r="29" spans="1:15" ht="13.5" customHeight="1" x14ac:dyDescent="0.2">
      <c r="A29" s="303" t="s">
        <v>250</v>
      </c>
      <c r="B29" s="177">
        <v>5</v>
      </c>
      <c r="C29" s="176">
        <v>4</v>
      </c>
      <c r="D29" s="176">
        <v>12.564787183917074</v>
      </c>
      <c r="E29" s="177">
        <v>24601</v>
      </c>
      <c r="F29" s="289">
        <v>4553.5</v>
      </c>
      <c r="G29" s="177">
        <v>26</v>
      </c>
      <c r="H29" s="176">
        <v>27.28</v>
      </c>
      <c r="I29" s="176">
        <v>43.645904996560169</v>
      </c>
      <c r="J29" s="177">
        <v>64605</v>
      </c>
      <c r="K29" s="289">
        <v>2294.4648093841643</v>
      </c>
      <c r="L29" s="177" t="s">
        <v>50</v>
      </c>
      <c r="M29" s="176" t="s">
        <v>50</v>
      </c>
      <c r="N29" s="176" t="s">
        <v>50</v>
      </c>
      <c r="O29" s="177" t="s">
        <v>50</v>
      </c>
    </row>
    <row r="30" spans="1:15" ht="13.5" customHeight="1" x14ac:dyDescent="0.2">
      <c r="A30" s="303" t="s">
        <v>251</v>
      </c>
      <c r="B30" s="177">
        <v>8</v>
      </c>
      <c r="C30" s="176">
        <v>5.28</v>
      </c>
      <c r="D30" s="176">
        <v>22.668727460072127</v>
      </c>
      <c r="E30" s="177">
        <v>31424</v>
      </c>
      <c r="F30" s="289">
        <v>5877.651515151515</v>
      </c>
      <c r="G30" s="177">
        <v>19</v>
      </c>
      <c r="H30" s="176">
        <v>19.04</v>
      </c>
      <c r="I30" s="176">
        <v>41.55753448576916</v>
      </c>
      <c r="J30" s="177">
        <v>48873</v>
      </c>
      <c r="K30" s="289">
        <v>2566.8592436974791</v>
      </c>
      <c r="L30" s="177" t="s">
        <v>50</v>
      </c>
      <c r="M30" s="176" t="s">
        <v>50</v>
      </c>
      <c r="N30" s="176" t="s">
        <v>50</v>
      </c>
      <c r="O30" s="177" t="s">
        <v>50</v>
      </c>
    </row>
    <row r="31" spans="1:15" ht="13.5" customHeight="1" x14ac:dyDescent="0.2">
      <c r="A31" s="303" t="s">
        <v>252</v>
      </c>
      <c r="B31" s="177">
        <v>11</v>
      </c>
      <c r="C31" s="176">
        <v>9.8500000000000014</v>
      </c>
      <c r="D31" s="176">
        <v>30.981662630138715</v>
      </c>
      <c r="E31" s="177">
        <v>54625</v>
      </c>
      <c r="F31" s="289">
        <v>5545.6852791878164</v>
      </c>
      <c r="G31" s="177">
        <v>24</v>
      </c>
      <c r="H31" s="176">
        <v>27.7</v>
      </c>
      <c r="I31" s="176">
        <v>44.184970729450797</v>
      </c>
      <c r="J31" s="177">
        <v>69523</v>
      </c>
      <c r="K31" s="289">
        <v>2240.6498194945848</v>
      </c>
      <c r="L31" s="177" t="s">
        <v>50</v>
      </c>
      <c r="M31" s="176" t="s">
        <v>50</v>
      </c>
      <c r="N31" s="176" t="s">
        <v>50</v>
      </c>
      <c r="O31" s="177" t="s">
        <v>50</v>
      </c>
    </row>
    <row r="32" spans="1:15" ht="13.5" customHeight="1" x14ac:dyDescent="0.2">
      <c r="A32" s="303" t="s">
        <v>253</v>
      </c>
      <c r="B32" s="177">
        <v>17</v>
      </c>
      <c r="C32" s="176">
        <v>13.9</v>
      </c>
      <c r="D32" s="176">
        <v>20.37107600316558</v>
      </c>
      <c r="E32" s="177">
        <v>73465</v>
      </c>
      <c r="F32" s="289">
        <v>5285.2517985611512</v>
      </c>
      <c r="G32" s="177">
        <v>48</v>
      </c>
      <c r="H32" s="176">
        <v>51.2</v>
      </c>
      <c r="I32" s="176">
        <v>37.966986518753615</v>
      </c>
      <c r="J32" s="177">
        <v>149387</v>
      </c>
      <c r="K32" s="289">
        <v>2795.7968127490039</v>
      </c>
      <c r="L32" s="177">
        <v>1</v>
      </c>
      <c r="M32" s="176">
        <v>0.25</v>
      </c>
      <c r="N32" s="176">
        <v>0.18538567636110165</v>
      </c>
      <c r="O32" s="177">
        <v>2252</v>
      </c>
    </row>
    <row r="33" spans="1:15" ht="13.5" customHeight="1" x14ac:dyDescent="0.2">
      <c r="A33" s="303" t="s">
        <v>254</v>
      </c>
      <c r="B33" s="177">
        <v>4</v>
      </c>
      <c r="C33" s="176">
        <v>2</v>
      </c>
      <c r="D33" s="176">
        <v>8.87350814144372</v>
      </c>
      <c r="E33" s="177">
        <v>15957</v>
      </c>
      <c r="F33" s="289">
        <v>5129</v>
      </c>
      <c r="G33" s="177">
        <v>15</v>
      </c>
      <c r="H33" s="176">
        <v>15</v>
      </c>
      <c r="I33" s="176">
        <v>33.789872049017845</v>
      </c>
      <c r="J33" s="177">
        <v>48595</v>
      </c>
      <c r="K33" s="289">
        <v>3184.6666666666665</v>
      </c>
      <c r="L33" s="177">
        <v>2</v>
      </c>
      <c r="M33" s="176">
        <v>0.3</v>
      </c>
      <c r="N33" s="176">
        <v>0.67579744098035677</v>
      </c>
      <c r="O33" s="177">
        <v>2350</v>
      </c>
    </row>
    <row r="34" spans="1:15" ht="13.5" customHeight="1" x14ac:dyDescent="0.2">
      <c r="A34" s="303" t="s">
        <v>255</v>
      </c>
      <c r="B34" s="177">
        <v>20</v>
      </c>
      <c r="C34" s="176">
        <v>14.569999999999999</v>
      </c>
      <c r="D34" s="176">
        <v>24.881314252535944</v>
      </c>
      <c r="E34" s="177">
        <v>89136</v>
      </c>
      <c r="F34" s="289">
        <v>5789.9107755662326</v>
      </c>
      <c r="G34" s="177">
        <v>53</v>
      </c>
      <c r="H34" s="176">
        <v>57.82</v>
      </c>
      <c r="I34" s="176">
        <v>50.550353642650443</v>
      </c>
      <c r="J34" s="177">
        <v>151712</v>
      </c>
      <c r="K34" s="289">
        <v>2655.1918338613159</v>
      </c>
      <c r="L34" s="177">
        <v>2</v>
      </c>
      <c r="M34" s="176" t="s">
        <v>50</v>
      </c>
      <c r="N34" s="176" t="s">
        <v>50</v>
      </c>
      <c r="O34" s="177">
        <v>1180</v>
      </c>
    </row>
    <row r="35" spans="1:15" ht="13.5" customHeight="1" x14ac:dyDescent="0.2">
      <c r="A35" s="302" t="s">
        <v>175</v>
      </c>
      <c r="B35" s="270">
        <f>SUM(B36:B42)</f>
        <v>108</v>
      </c>
      <c r="C35" s="286">
        <f>SUM(C36:C42)</f>
        <v>74.180000000000007</v>
      </c>
      <c r="D35" s="286">
        <v>21.291129939611032</v>
      </c>
      <c r="E35" s="270">
        <f>SUM(E36:E42)</f>
        <v>487753</v>
      </c>
      <c r="F35" s="288">
        <v>5631.3610276031695</v>
      </c>
      <c r="G35" s="270">
        <v>243</v>
      </c>
      <c r="H35" s="286">
        <v>242.07999999999998</v>
      </c>
      <c r="I35" s="286">
        <v>35.668609619680204</v>
      </c>
      <c r="J35" s="270">
        <v>734095</v>
      </c>
      <c r="K35" s="288">
        <v>2903.6836357526881</v>
      </c>
      <c r="L35" s="270">
        <v>8</v>
      </c>
      <c r="M35" s="286">
        <v>2.2000000000000002</v>
      </c>
      <c r="N35" s="286">
        <v>0.32415292945842888</v>
      </c>
      <c r="O35" s="270">
        <v>10874</v>
      </c>
    </row>
    <row r="36" spans="1:15" ht="13.5" customHeight="1" x14ac:dyDescent="0.2">
      <c r="A36" s="303" t="s">
        <v>256</v>
      </c>
      <c r="B36" s="177">
        <v>15</v>
      </c>
      <c r="C36" s="176">
        <v>7.1400000000000006</v>
      </c>
      <c r="D36" s="176">
        <v>13.657752783197521</v>
      </c>
      <c r="E36" s="177">
        <v>58430</v>
      </c>
      <c r="F36" s="289">
        <v>4527.5910364145657</v>
      </c>
      <c r="G36" s="177">
        <v>37</v>
      </c>
      <c r="H36" s="176">
        <v>37.299999999999997</v>
      </c>
      <c r="I36" s="176">
        <v>36.463170242924868</v>
      </c>
      <c r="J36" s="177">
        <v>88575</v>
      </c>
      <c r="K36" s="289">
        <v>2374.6648793565687</v>
      </c>
      <c r="L36" s="177">
        <v>1</v>
      </c>
      <c r="M36" s="176">
        <v>0.63</v>
      </c>
      <c r="N36" s="176">
        <v>0.6158658780976588</v>
      </c>
      <c r="O36" s="177">
        <v>2664</v>
      </c>
    </row>
    <row r="37" spans="1:15" ht="13.5" customHeight="1" x14ac:dyDescent="0.2">
      <c r="A37" s="303" t="s">
        <v>257</v>
      </c>
      <c r="B37" s="177">
        <v>24</v>
      </c>
      <c r="C37" s="176">
        <v>18.14</v>
      </c>
      <c r="D37" s="176">
        <v>31.433571886534164</v>
      </c>
      <c r="E37" s="177">
        <v>76144</v>
      </c>
      <c r="F37" s="289">
        <v>4099.7243660418962</v>
      </c>
      <c r="G37" s="177">
        <v>50</v>
      </c>
      <c r="H37" s="176">
        <v>46.35</v>
      </c>
      <c r="I37" s="176">
        <v>41.472427769973422</v>
      </c>
      <c r="J37" s="177">
        <v>129943</v>
      </c>
      <c r="K37" s="289">
        <v>2766.3359639233372</v>
      </c>
      <c r="L37" s="177">
        <v>2</v>
      </c>
      <c r="M37" s="176">
        <v>0.64</v>
      </c>
      <c r="N37" s="176">
        <v>0.57265056683458448</v>
      </c>
      <c r="O37" s="177" t="s">
        <v>50</v>
      </c>
    </row>
    <row r="38" spans="1:15" ht="13.5" customHeight="1" x14ac:dyDescent="0.2">
      <c r="A38" s="303" t="s">
        <v>258</v>
      </c>
      <c r="B38" s="177">
        <v>25</v>
      </c>
      <c r="C38" s="176">
        <v>13.95</v>
      </c>
      <c r="D38" s="176">
        <v>16.809659227840168</v>
      </c>
      <c r="E38" s="177">
        <v>131699</v>
      </c>
      <c r="F38" s="289">
        <v>7201.7760617760623</v>
      </c>
      <c r="G38" s="177">
        <v>62</v>
      </c>
      <c r="H38" s="176">
        <v>64.150000000000006</v>
      </c>
      <c r="I38" s="176">
        <v>39.83853438907002</v>
      </c>
      <c r="J38" s="177">
        <v>176354</v>
      </c>
      <c r="K38" s="289">
        <v>2639.3141075604049</v>
      </c>
      <c r="L38" s="177">
        <v>1</v>
      </c>
      <c r="M38" s="176" t="s">
        <v>50</v>
      </c>
      <c r="N38" s="176" t="s">
        <v>50</v>
      </c>
      <c r="O38" s="177">
        <v>5127</v>
      </c>
    </row>
    <row r="39" spans="1:15" ht="13.5" customHeight="1" x14ac:dyDescent="0.2">
      <c r="A39" s="303" t="s">
        <v>259</v>
      </c>
      <c r="B39" s="177">
        <v>22</v>
      </c>
      <c r="C39" s="176">
        <v>17</v>
      </c>
      <c r="D39" s="176">
        <v>23.544075895021123</v>
      </c>
      <c r="E39" s="177">
        <v>114906</v>
      </c>
      <c r="F39" s="289">
        <v>6574.2941176470586</v>
      </c>
      <c r="G39" s="177">
        <v>46</v>
      </c>
      <c r="H39" s="176">
        <v>46</v>
      </c>
      <c r="I39" s="176">
        <v>32.817059163450352</v>
      </c>
      <c r="J39" s="177">
        <v>180581</v>
      </c>
      <c r="K39" s="289">
        <v>3649.6739130434785</v>
      </c>
      <c r="L39" s="177">
        <v>4</v>
      </c>
      <c r="M39" s="176">
        <v>0.93000000000000016</v>
      </c>
      <c r="N39" s="176">
        <v>0.66347532656540942</v>
      </c>
      <c r="O39" s="177">
        <v>3083</v>
      </c>
    </row>
    <row r="40" spans="1:15" ht="13.5" customHeight="1" x14ac:dyDescent="0.2">
      <c r="A40" s="303" t="s">
        <v>260</v>
      </c>
      <c r="B40" s="177">
        <v>8</v>
      </c>
      <c r="C40" s="176">
        <v>6.85</v>
      </c>
      <c r="D40" s="176">
        <v>25.715143779563029</v>
      </c>
      <c r="E40" s="177">
        <v>28297</v>
      </c>
      <c r="F40" s="289">
        <v>4130.9489051094897</v>
      </c>
      <c r="G40" s="177">
        <v>12</v>
      </c>
      <c r="H40" s="176">
        <v>11.879999999999999</v>
      </c>
      <c r="I40" s="176">
        <v>22.776946968825488</v>
      </c>
      <c r="J40" s="177">
        <v>29974</v>
      </c>
      <c r="K40" s="289">
        <v>2523.0639730639732</v>
      </c>
      <c r="L40" s="177" t="s">
        <v>50</v>
      </c>
      <c r="M40" s="176" t="s">
        <v>50</v>
      </c>
      <c r="N40" s="176" t="s">
        <v>50</v>
      </c>
      <c r="O40" s="177" t="s">
        <v>50</v>
      </c>
    </row>
    <row r="41" spans="1:15" ht="13.5" customHeight="1" x14ac:dyDescent="0.2">
      <c r="A41" s="303" t="s">
        <v>261</v>
      </c>
      <c r="B41" s="177">
        <v>11</v>
      </c>
      <c r="C41" s="176">
        <v>8.1</v>
      </c>
      <c r="D41" s="176">
        <v>22.576509281453813</v>
      </c>
      <c r="E41" s="177">
        <v>61601</v>
      </c>
      <c r="F41" s="289">
        <v>6840.4938271604942</v>
      </c>
      <c r="G41" s="177">
        <v>27</v>
      </c>
      <c r="H41" s="176">
        <v>30</v>
      </c>
      <c r="I41" s="176">
        <v>42.482688304515904</v>
      </c>
      <c r="J41" s="177">
        <v>94721</v>
      </c>
      <c r="K41" s="289">
        <v>3226.8928571428573</v>
      </c>
      <c r="L41" s="177" t="s">
        <v>50</v>
      </c>
      <c r="M41" s="176" t="s">
        <v>50</v>
      </c>
      <c r="N41" s="176" t="s">
        <v>50</v>
      </c>
      <c r="O41" s="177" t="s">
        <v>50</v>
      </c>
    </row>
    <row r="42" spans="1:15" ht="13.5" customHeight="1" x14ac:dyDescent="0.2">
      <c r="A42" s="303" t="s">
        <v>262</v>
      </c>
      <c r="B42" s="177">
        <v>3</v>
      </c>
      <c r="C42" s="176">
        <v>3</v>
      </c>
      <c r="D42" s="176">
        <v>14.484356894553883</v>
      </c>
      <c r="E42" s="177">
        <v>16676</v>
      </c>
      <c r="F42" s="289">
        <v>5558.666666666667</v>
      </c>
      <c r="G42" s="177">
        <v>9</v>
      </c>
      <c r="H42" s="176">
        <v>6.4</v>
      </c>
      <c r="I42" s="176">
        <v>15.738349932374279</v>
      </c>
      <c r="J42" s="177">
        <v>33947</v>
      </c>
      <c r="K42" s="289">
        <v>3519.21875</v>
      </c>
      <c r="L42" s="177" t="s">
        <v>50</v>
      </c>
      <c r="M42" s="176" t="s">
        <v>50</v>
      </c>
      <c r="N42" s="176" t="s">
        <v>50</v>
      </c>
      <c r="O42" s="177" t="s">
        <v>50</v>
      </c>
    </row>
    <row r="43" spans="1:15" ht="13.5" customHeight="1" x14ac:dyDescent="0.2">
      <c r="A43" s="302" t="s">
        <v>176</v>
      </c>
      <c r="B43" s="270">
        <f>SUM(B44:B54)</f>
        <v>99</v>
      </c>
      <c r="C43" s="286">
        <f>SUM(C44:C54)</f>
        <v>75.539999999999992</v>
      </c>
      <c r="D43" s="286">
        <v>21.492649422850945</v>
      </c>
      <c r="E43" s="270">
        <f>SUM(E44:E54)</f>
        <v>459583</v>
      </c>
      <c r="F43" s="288">
        <v>5551.6589611096006</v>
      </c>
      <c r="G43" s="270">
        <v>277</v>
      </c>
      <c r="H43" s="286">
        <v>304.67</v>
      </c>
      <c r="I43" s="286">
        <v>44.089704684214567</v>
      </c>
      <c r="J43" s="270">
        <v>814127</v>
      </c>
      <c r="K43" s="288">
        <v>2566.2117188287893</v>
      </c>
      <c r="L43" s="270">
        <v>5</v>
      </c>
      <c r="M43" s="286">
        <v>1.74</v>
      </c>
      <c r="N43" s="286">
        <v>0.25180059129725058</v>
      </c>
      <c r="O43" s="270">
        <v>17814</v>
      </c>
    </row>
    <row r="44" spans="1:15" ht="13.5" customHeight="1" x14ac:dyDescent="0.2">
      <c r="A44" s="303" t="s">
        <v>263</v>
      </c>
      <c r="B44" s="177">
        <v>2</v>
      </c>
      <c r="C44" s="176">
        <v>2</v>
      </c>
      <c r="D44" s="176">
        <v>12.8</v>
      </c>
      <c r="E44" s="177">
        <v>6558</v>
      </c>
      <c r="F44" s="289">
        <v>3279</v>
      </c>
      <c r="G44" s="177">
        <v>9</v>
      </c>
      <c r="H44" s="176">
        <v>9</v>
      </c>
      <c r="I44" s="176">
        <v>29.187611480460518</v>
      </c>
      <c r="J44" s="177">
        <v>28580</v>
      </c>
      <c r="K44" s="289">
        <v>3175.5555555555557</v>
      </c>
      <c r="L44" s="177" t="s">
        <v>50</v>
      </c>
      <c r="M44" s="176" t="s">
        <v>50</v>
      </c>
      <c r="N44" s="176" t="s">
        <v>50</v>
      </c>
      <c r="O44" s="177" t="s">
        <v>50</v>
      </c>
    </row>
    <row r="45" spans="1:15" ht="13.5" customHeight="1" x14ac:dyDescent="0.2">
      <c r="A45" s="303" t="s">
        <v>264</v>
      </c>
      <c r="B45" s="177">
        <v>15</v>
      </c>
      <c r="C45" s="176">
        <v>10.5</v>
      </c>
      <c r="D45" s="176">
        <v>23.066277102875596</v>
      </c>
      <c r="E45" s="177">
        <v>69333</v>
      </c>
      <c r="F45" s="289">
        <v>5576.666666666667</v>
      </c>
      <c r="G45" s="177">
        <v>32</v>
      </c>
      <c r="H45" s="176">
        <v>46.55</v>
      </c>
      <c r="I45" s="176">
        <v>51.437032453397279</v>
      </c>
      <c r="J45" s="177">
        <v>94202</v>
      </c>
      <c r="K45" s="289">
        <v>2023.6734693877552</v>
      </c>
      <c r="L45" s="177">
        <v>1</v>
      </c>
      <c r="M45" s="176">
        <v>1</v>
      </c>
      <c r="N45" s="176">
        <v>1.1049845854650329</v>
      </c>
      <c r="O45" s="177">
        <v>6555</v>
      </c>
    </row>
    <row r="46" spans="1:15" ht="13.5" customHeight="1" x14ac:dyDescent="0.2">
      <c r="A46" s="303" t="s">
        <v>265</v>
      </c>
      <c r="B46" s="177">
        <v>7</v>
      </c>
      <c r="C46" s="176">
        <v>3.9000000000000004</v>
      </c>
      <c r="D46" s="176">
        <v>19.561619100165522</v>
      </c>
      <c r="E46" s="177">
        <v>48602</v>
      </c>
      <c r="F46" s="289">
        <v>12344.615384615383</v>
      </c>
      <c r="G46" s="177">
        <v>14</v>
      </c>
      <c r="H46" s="176">
        <v>16.14</v>
      </c>
      <c r="I46" s="176">
        <v>40.883530067379297</v>
      </c>
      <c r="J46" s="177">
        <v>42254</v>
      </c>
      <c r="K46" s="289">
        <v>2617.9677819083022</v>
      </c>
      <c r="L46" s="177" t="s">
        <v>50</v>
      </c>
      <c r="M46" s="176" t="s">
        <v>50</v>
      </c>
      <c r="N46" s="176" t="s">
        <v>50</v>
      </c>
      <c r="O46" s="177" t="s">
        <v>50</v>
      </c>
    </row>
    <row r="47" spans="1:15" ht="13.5" customHeight="1" x14ac:dyDescent="0.2">
      <c r="A47" s="303" t="s">
        <v>266</v>
      </c>
      <c r="B47" s="177">
        <v>6</v>
      </c>
      <c r="C47" s="176">
        <v>5.0999999999999996</v>
      </c>
      <c r="D47" s="176">
        <v>30.619596541786741</v>
      </c>
      <c r="E47" s="177">
        <v>30223</v>
      </c>
      <c r="F47" s="289">
        <v>5926.0784313725499</v>
      </c>
      <c r="G47" s="177">
        <v>12</v>
      </c>
      <c r="H47" s="176">
        <v>12</v>
      </c>
      <c r="I47" s="176">
        <v>36.404453478142159</v>
      </c>
      <c r="J47" s="177">
        <v>36110</v>
      </c>
      <c r="K47" s="289">
        <v>2691.25</v>
      </c>
      <c r="L47" s="177" t="s">
        <v>50</v>
      </c>
      <c r="M47" s="176" t="s">
        <v>50</v>
      </c>
      <c r="N47" s="176" t="s">
        <v>50</v>
      </c>
      <c r="O47" s="177" t="s">
        <v>50</v>
      </c>
    </row>
    <row r="48" spans="1:15" ht="13.5" customHeight="1" x14ac:dyDescent="0.2">
      <c r="A48" s="303" t="s">
        <v>267</v>
      </c>
      <c r="B48" s="177">
        <v>9</v>
      </c>
      <c r="C48" s="176">
        <v>7.8</v>
      </c>
      <c r="D48" s="176">
        <v>20.894163028046396</v>
      </c>
      <c r="E48" s="177">
        <v>55784</v>
      </c>
      <c r="F48" s="289">
        <v>7088.3333333333339</v>
      </c>
      <c r="G48" s="177">
        <v>28</v>
      </c>
      <c r="H48" s="176">
        <v>27.46</v>
      </c>
      <c r="I48" s="176">
        <v>37.960159803149061</v>
      </c>
      <c r="J48" s="177">
        <v>98521</v>
      </c>
      <c r="K48" s="289">
        <v>3587.8004369992714</v>
      </c>
      <c r="L48" s="177" t="s">
        <v>50</v>
      </c>
      <c r="M48" s="176" t="s">
        <v>50</v>
      </c>
      <c r="N48" s="176" t="s">
        <v>50</v>
      </c>
      <c r="O48" s="177" t="s">
        <v>50</v>
      </c>
    </row>
    <row r="49" spans="1:15" ht="13.5" customHeight="1" x14ac:dyDescent="0.2">
      <c r="A49" s="303" t="s">
        <v>268</v>
      </c>
      <c r="B49" s="177">
        <v>12</v>
      </c>
      <c r="C49" s="176">
        <v>12.3</v>
      </c>
      <c r="D49" s="176">
        <v>24.722624216111914</v>
      </c>
      <c r="E49" s="177">
        <v>60694</v>
      </c>
      <c r="F49" s="289">
        <v>4330.8130081300815</v>
      </c>
      <c r="G49" s="177">
        <v>43</v>
      </c>
      <c r="H49" s="176">
        <v>45.660000000000004</v>
      </c>
      <c r="I49" s="176">
        <v>47.252895093605446</v>
      </c>
      <c r="J49" s="177">
        <v>113203</v>
      </c>
      <c r="K49" s="289">
        <v>2408.6369770580295</v>
      </c>
      <c r="L49" s="177" t="s">
        <v>50</v>
      </c>
      <c r="M49" s="176" t="s">
        <v>50</v>
      </c>
      <c r="N49" s="176" t="s">
        <v>50</v>
      </c>
      <c r="O49" s="177" t="s">
        <v>50</v>
      </c>
    </row>
    <row r="50" spans="1:15" ht="13.5" customHeight="1" x14ac:dyDescent="0.2">
      <c r="A50" s="303" t="s">
        <v>269</v>
      </c>
      <c r="B50" s="177">
        <v>5</v>
      </c>
      <c r="C50" s="176">
        <v>3.4000000000000004</v>
      </c>
      <c r="D50" s="176">
        <v>11.031439602868176</v>
      </c>
      <c r="E50" s="177">
        <v>24719</v>
      </c>
      <c r="F50" s="289">
        <v>7270.2941176470576</v>
      </c>
      <c r="G50" s="177">
        <v>18</v>
      </c>
      <c r="H50" s="176">
        <v>18</v>
      </c>
      <c r="I50" s="176">
        <v>28.969646248430809</v>
      </c>
      <c r="J50" s="177">
        <v>56199</v>
      </c>
      <c r="K50" s="289">
        <v>3122.1666666666665</v>
      </c>
      <c r="L50" s="177">
        <v>1</v>
      </c>
      <c r="M50" s="176" t="s">
        <v>50</v>
      </c>
      <c r="N50" s="176" t="s">
        <v>50</v>
      </c>
      <c r="O50" s="177">
        <v>1720</v>
      </c>
    </row>
    <row r="51" spans="1:15" ht="13.5" customHeight="1" x14ac:dyDescent="0.2">
      <c r="A51" s="303" t="s">
        <v>270</v>
      </c>
      <c r="B51" s="177">
        <v>9</v>
      </c>
      <c r="C51" s="176">
        <v>3</v>
      </c>
      <c r="D51" s="176">
        <v>10.269752156647954</v>
      </c>
      <c r="E51" s="177">
        <v>9140</v>
      </c>
      <c r="F51" s="289">
        <v>3651</v>
      </c>
      <c r="G51" s="177">
        <v>26</v>
      </c>
      <c r="H51" s="176">
        <v>24.31</v>
      </c>
      <c r="I51" s="176">
        <v>42.806078427919914</v>
      </c>
      <c r="J51" s="177">
        <v>74793</v>
      </c>
      <c r="K51" s="289">
        <v>2813.899613899614</v>
      </c>
      <c r="L51" s="177">
        <v>1</v>
      </c>
      <c r="M51" s="176" t="s">
        <v>50</v>
      </c>
      <c r="N51" s="176" t="s">
        <v>50</v>
      </c>
      <c r="O51" s="177">
        <v>4049</v>
      </c>
    </row>
    <row r="52" spans="1:15" ht="13.5" customHeight="1" x14ac:dyDescent="0.2">
      <c r="A52" s="303" t="s">
        <v>271</v>
      </c>
      <c r="B52" s="177">
        <v>3</v>
      </c>
      <c r="C52" s="176">
        <v>2</v>
      </c>
      <c r="D52" s="176">
        <v>24.539877300613497</v>
      </c>
      <c r="E52" s="177">
        <v>12683</v>
      </c>
      <c r="F52" s="289">
        <v>6185</v>
      </c>
      <c r="G52" s="177">
        <v>4</v>
      </c>
      <c r="H52" s="176">
        <v>3.25</v>
      </c>
      <c r="I52" s="176">
        <v>20.350657482780214</v>
      </c>
      <c r="J52" s="177">
        <v>10750</v>
      </c>
      <c r="K52" s="289">
        <v>2205.2307692307691</v>
      </c>
      <c r="L52" s="177" t="s">
        <v>50</v>
      </c>
      <c r="M52" s="176" t="s">
        <v>50</v>
      </c>
      <c r="N52" s="176" t="s">
        <v>50</v>
      </c>
      <c r="O52" s="177" t="s">
        <v>50</v>
      </c>
    </row>
    <row r="53" spans="1:15" ht="13.5" customHeight="1" x14ac:dyDescent="0.2">
      <c r="A53" s="303" t="s">
        <v>272</v>
      </c>
      <c r="B53" s="177">
        <v>6</v>
      </c>
      <c r="C53" s="176">
        <v>3.08</v>
      </c>
      <c r="D53" s="176">
        <v>17.074117190531627</v>
      </c>
      <c r="E53" s="177">
        <v>40570</v>
      </c>
      <c r="F53" s="289">
        <v>5088.9610389610389</v>
      </c>
      <c r="G53" s="177">
        <v>13</v>
      </c>
      <c r="H53" s="176">
        <v>14</v>
      </c>
      <c r="I53" s="176">
        <v>38.776866829160205</v>
      </c>
      <c r="J53" s="177">
        <v>38501</v>
      </c>
      <c r="K53" s="289">
        <v>2795.181818181818</v>
      </c>
      <c r="L53" s="177">
        <v>1</v>
      </c>
      <c r="M53" s="176" t="s">
        <v>50</v>
      </c>
      <c r="N53" s="176" t="s">
        <v>50</v>
      </c>
      <c r="O53" s="177">
        <v>806</v>
      </c>
    </row>
    <row r="54" spans="1:15" ht="13.5" customHeight="1" x14ac:dyDescent="0.2">
      <c r="A54" s="303" t="s">
        <v>273</v>
      </c>
      <c r="B54" s="177">
        <v>25</v>
      </c>
      <c r="C54" s="176">
        <v>22.46</v>
      </c>
      <c r="D54" s="176">
        <v>27.926639726453217</v>
      </c>
      <c r="E54" s="177">
        <v>101277</v>
      </c>
      <c r="F54" s="289">
        <v>4481.1742777260015</v>
      </c>
      <c r="G54" s="177">
        <v>78</v>
      </c>
      <c r="H54" s="176">
        <v>88.3</v>
      </c>
      <c r="I54" s="176">
        <v>56.141555559794256</v>
      </c>
      <c r="J54" s="177">
        <v>221014</v>
      </c>
      <c r="K54" s="289">
        <v>2325.9096176129779</v>
      </c>
      <c r="L54" s="177">
        <v>1</v>
      </c>
      <c r="M54" s="176">
        <v>0.74</v>
      </c>
      <c r="N54" s="176">
        <v>0.47049548260756224</v>
      </c>
      <c r="O54" s="177">
        <v>4684</v>
      </c>
    </row>
    <row r="55" spans="1:15" ht="13.5" customHeight="1" x14ac:dyDescent="0.2">
      <c r="A55" s="302" t="s">
        <v>177</v>
      </c>
      <c r="B55" s="270">
        <f>SUM(B56:B68)</f>
        <v>114</v>
      </c>
      <c r="C55" s="286">
        <f>SUM(C56:C68)</f>
        <v>75.09</v>
      </c>
      <c r="D55" s="286">
        <v>22.451920776921973</v>
      </c>
      <c r="E55" s="270">
        <f>SUM(E56:E68)</f>
        <v>388809</v>
      </c>
      <c r="F55" s="288">
        <v>4595.1658010387537</v>
      </c>
      <c r="G55" s="270">
        <v>244</v>
      </c>
      <c r="H55" s="286">
        <v>235.34</v>
      </c>
      <c r="I55" s="286">
        <v>36.217966475219612</v>
      </c>
      <c r="J55" s="270">
        <v>631890</v>
      </c>
      <c r="K55" s="288">
        <v>2583.5309730724775</v>
      </c>
      <c r="L55" s="270">
        <v>4</v>
      </c>
      <c r="M55" s="286">
        <v>1.68</v>
      </c>
      <c r="N55" s="286">
        <v>0.25854586418955106</v>
      </c>
      <c r="O55" s="270">
        <v>7271</v>
      </c>
    </row>
    <row r="56" spans="1:15" ht="13.5" customHeight="1" x14ac:dyDescent="0.2">
      <c r="A56" s="303" t="s">
        <v>274</v>
      </c>
      <c r="B56" s="177">
        <v>22</v>
      </c>
      <c r="C56" s="176">
        <v>17.25</v>
      </c>
      <c r="D56" s="176">
        <v>29.73317705460563</v>
      </c>
      <c r="E56" s="177">
        <v>83475</v>
      </c>
      <c r="F56" s="289">
        <v>3993.1014492753625</v>
      </c>
      <c r="G56" s="177">
        <v>63</v>
      </c>
      <c r="H56" s="176">
        <v>60.41</v>
      </c>
      <c r="I56" s="176">
        <v>54.457275243169164</v>
      </c>
      <c r="J56" s="177">
        <v>140268</v>
      </c>
      <c r="K56" s="289">
        <v>2300.1534265257419</v>
      </c>
      <c r="L56" s="177">
        <v>1</v>
      </c>
      <c r="M56" s="176">
        <v>0.5</v>
      </c>
      <c r="N56" s="176">
        <v>0.4507306343582948</v>
      </c>
      <c r="O56" s="177">
        <v>3200</v>
      </c>
    </row>
    <row r="57" spans="1:15" ht="13.5" customHeight="1" x14ac:dyDescent="0.2">
      <c r="A57" s="303" t="s">
        <v>275</v>
      </c>
      <c r="B57" s="177">
        <v>3</v>
      </c>
      <c r="C57" s="176">
        <v>2.4</v>
      </c>
      <c r="D57" s="176">
        <v>28.940069938502351</v>
      </c>
      <c r="E57" s="177">
        <v>16021</v>
      </c>
      <c r="F57" s="289">
        <v>6675.416666666667</v>
      </c>
      <c r="G57" s="177">
        <v>4</v>
      </c>
      <c r="H57" s="176">
        <v>4</v>
      </c>
      <c r="I57" s="176">
        <v>24.744819053510675</v>
      </c>
      <c r="J57" s="177">
        <v>11668</v>
      </c>
      <c r="K57" s="289">
        <v>2917</v>
      </c>
      <c r="L57" s="177" t="s">
        <v>50</v>
      </c>
      <c r="M57" s="176" t="s">
        <v>50</v>
      </c>
      <c r="N57" s="176" t="s">
        <v>50</v>
      </c>
      <c r="O57" s="177" t="s">
        <v>50</v>
      </c>
    </row>
    <row r="58" spans="1:15" ht="13.5" customHeight="1" x14ac:dyDescent="0.2">
      <c r="A58" s="303" t="s">
        <v>276</v>
      </c>
      <c r="B58" s="177">
        <v>7</v>
      </c>
      <c r="C58" s="176">
        <v>4.3600000000000003</v>
      </c>
      <c r="D58" s="176">
        <v>13.690027631248432</v>
      </c>
      <c r="E58" s="177">
        <v>25556</v>
      </c>
      <c r="F58" s="289">
        <v>5401.3761467889908</v>
      </c>
      <c r="G58" s="177">
        <v>23</v>
      </c>
      <c r="H58" s="176">
        <v>23.25</v>
      </c>
      <c r="I58" s="176">
        <v>37.524814796881806</v>
      </c>
      <c r="J58" s="177">
        <v>61770</v>
      </c>
      <c r="K58" s="289">
        <v>2656.7741935483873</v>
      </c>
      <c r="L58" s="177">
        <v>1</v>
      </c>
      <c r="M58" s="176">
        <v>0.2</v>
      </c>
      <c r="N58" s="176">
        <v>0.32279410577962847</v>
      </c>
      <c r="O58" s="177">
        <v>280</v>
      </c>
    </row>
    <row r="59" spans="1:15" ht="13.5" customHeight="1" x14ac:dyDescent="0.2">
      <c r="A59" s="303" t="s">
        <v>277</v>
      </c>
      <c r="B59" s="177">
        <v>3</v>
      </c>
      <c r="C59" s="176">
        <v>3</v>
      </c>
      <c r="D59" s="176">
        <v>18.140041117426534</v>
      </c>
      <c r="E59" s="177">
        <v>9548</v>
      </c>
      <c r="F59" s="289">
        <v>3182.6666666666665</v>
      </c>
      <c r="G59" s="177">
        <v>6</v>
      </c>
      <c r="H59" s="176">
        <v>6</v>
      </c>
      <c r="I59" s="176">
        <v>18.593120545398204</v>
      </c>
      <c r="J59" s="177">
        <v>16688</v>
      </c>
      <c r="K59" s="289">
        <v>2781.3333333333335</v>
      </c>
      <c r="L59" s="177" t="s">
        <v>50</v>
      </c>
      <c r="M59" s="176" t="s">
        <v>50</v>
      </c>
      <c r="N59" s="176" t="s">
        <v>50</v>
      </c>
      <c r="O59" s="177" t="s">
        <v>50</v>
      </c>
    </row>
    <row r="60" spans="1:15" ht="13.5" customHeight="1" x14ac:dyDescent="0.2">
      <c r="A60" s="303" t="s">
        <v>278</v>
      </c>
      <c r="B60" s="177">
        <v>3</v>
      </c>
      <c r="C60" s="176">
        <v>2.8</v>
      </c>
      <c r="D60" s="176">
        <v>24.611057396501714</v>
      </c>
      <c r="E60" s="177">
        <v>9398</v>
      </c>
      <c r="F60" s="289">
        <v>3356.4285714285716</v>
      </c>
      <c r="G60" s="177">
        <v>5</v>
      </c>
      <c r="H60" s="176">
        <v>3.5</v>
      </c>
      <c r="I60" s="176">
        <v>15.695771110812144</v>
      </c>
      <c r="J60" s="177">
        <v>12893</v>
      </c>
      <c r="K60" s="289">
        <v>3683.7142857142858</v>
      </c>
      <c r="L60" s="177" t="s">
        <v>50</v>
      </c>
      <c r="M60" s="176" t="s">
        <v>50</v>
      </c>
      <c r="N60" s="176" t="s">
        <v>50</v>
      </c>
      <c r="O60" s="177" t="s">
        <v>50</v>
      </c>
    </row>
    <row r="61" spans="1:15" ht="13.5" customHeight="1" x14ac:dyDescent="0.2">
      <c r="A61" s="303" t="s">
        <v>279</v>
      </c>
      <c r="B61" s="177">
        <v>11</v>
      </c>
      <c r="C61" s="176">
        <v>8.75</v>
      </c>
      <c r="D61" s="176">
        <v>22.887784462464033</v>
      </c>
      <c r="E61" s="177">
        <v>37241</v>
      </c>
      <c r="F61" s="289">
        <v>4148.3428571428567</v>
      </c>
      <c r="G61" s="177">
        <v>28</v>
      </c>
      <c r="H61" s="176">
        <v>30.25</v>
      </c>
      <c r="I61" s="176">
        <v>40.961962924345627</v>
      </c>
      <c r="J61" s="177">
        <v>69826</v>
      </c>
      <c r="K61" s="289">
        <v>2308.2975206611573</v>
      </c>
      <c r="L61" s="177">
        <v>1</v>
      </c>
      <c r="M61" s="176">
        <v>0.35</v>
      </c>
      <c r="N61" s="176">
        <v>0.47394006689325519</v>
      </c>
      <c r="O61" s="177">
        <v>868</v>
      </c>
    </row>
    <row r="62" spans="1:15" ht="13.5" customHeight="1" x14ac:dyDescent="0.2">
      <c r="A62" s="303" t="s">
        <v>280</v>
      </c>
      <c r="B62" s="177">
        <v>1</v>
      </c>
      <c r="C62" s="176">
        <v>0.2</v>
      </c>
      <c r="D62" s="176">
        <v>1.823320266204759</v>
      </c>
      <c r="E62" s="177">
        <v>1056</v>
      </c>
      <c r="F62" s="289">
        <v>5280</v>
      </c>
      <c r="G62" s="177">
        <v>3</v>
      </c>
      <c r="H62" s="176">
        <v>3</v>
      </c>
      <c r="I62" s="176">
        <v>13.860654222879319</v>
      </c>
      <c r="J62" s="177">
        <v>9321</v>
      </c>
      <c r="K62" s="289">
        <v>3107</v>
      </c>
      <c r="L62" s="177" t="s">
        <v>50</v>
      </c>
      <c r="M62" s="176" t="s">
        <v>50</v>
      </c>
      <c r="N62" s="176" t="s">
        <v>50</v>
      </c>
      <c r="O62" s="177" t="s">
        <v>50</v>
      </c>
    </row>
    <row r="63" spans="1:15" ht="13.5" customHeight="1" x14ac:dyDescent="0.2">
      <c r="A63" s="303" t="s">
        <v>281</v>
      </c>
      <c r="B63" s="177">
        <v>13</v>
      </c>
      <c r="C63" s="176">
        <v>7.3000000000000007</v>
      </c>
      <c r="D63" s="176">
        <v>35.949965527430322</v>
      </c>
      <c r="E63" s="177">
        <v>46929</v>
      </c>
      <c r="F63" s="289">
        <v>5653.2876712328762</v>
      </c>
      <c r="G63" s="177">
        <v>15</v>
      </c>
      <c r="H63" s="176">
        <v>13.8</v>
      </c>
      <c r="I63" s="176">
        <v>34.525030647219232</v>
      </c>
      <c r="J63" s="177">
        <v>37959</v>
      </c>
      <c r="K63" s="289">
        <v>2615.2898550724635</v>
      </c>
      <c r="L63" s="177" t="s">
        <v>50</v>
      </c>
      <c r="M63" s="176" t="s">
        <v>50</v>
      </c>
      <c r="N63" s="176" t="s">
        <v>50</v>
      </c>
      <c r="O63" s="177" t="s">
        <v>50</v>
      </c>
    </row>
    <row r="64" spans="1:15" ht="13.5" customHeight="1" x14ac:dyDescent="0.2">
      <c r="A64" s="303" t="s">
        <v>282</v>
      </c>
      <c r="B64" s="177">
        <v>19</v>
      </c>
      <c r="C64" s="176">
        <v>12.1</v>
      </c>
      <c r="D64" s="176">
        <v>27.962654834535034</v>
      </c>
      <c r="E64" s="177">
        <v>57711</v>
      </c>
      <c r="F64" s="289">
        <v>4684.545454545455</v>
      </c>
      <c r="G64" s="177">
        <v>24</v>
      </c>
      <c r="H64" s="176">
        <v>20.350000000000001</v>
      </c>
      <c r="I64" s="176">
        <v>24.131102441569531</v>
      </c>
      <c r="J64" s="177">
        <v>67438</v>
      </c>
      <c r="K64" s="289">
        <v>2979.2137592137592</v>
      </c>
      <c r="L64" s="177" t="s">
        <v>50</v>
      </c>
      <c r="M64" s="176" t="s">
        <v>50</v>
      </c>
      <c r="N64" s="176" t="s">
        <v>50</v>
      </c>
      <c r="O64" s="177" t="s">
        <v>50</v>
      </c>
    </row>
    <row r="65" spans="1:15" ht="13.5" customHeight="1" x14ac:dyDescent="0.2">
      <c r="A65" s="303" t="s">
        <v>283</v>
      </c>
      <c r="B65" s="177">
        <v>9</v>
      </c>
      <c r="C65" s="176">
        <v>4.3</v>
      </c>
      <c r="D65" s="176">
        <v>19.100075511926441</v>
      </c>
      <c r="E65" s="177">
        <v>22389</v>
      </c>
      <c r="F65" s="289">
        <v>3969.0697674418607</v>
      </c>
      <c r="G65" s="177">
        <v>15</v>
      </c>
      <c r="H65" s="176">
        <v>11.93</v>
      </c>
      <c r="I65" s="176">
        <v>27.11856701218403</v>
      </c>
      <c r="J65" s="177">
        <v>38465</v>
      </c>
      <c r="K65" s="289">
        <v>2328.1642917015929</v>
      </c>
      <c r="L65" s="177" t="s">
        <v>50</v>
      </c>
      <c r="M65" s="176" t="s">
        <v>50</v>
      </c>
      <c r="N65" s="176" t="s">
        <v>50</v>
      </c>
      <c r="O65" s="177" t="s">
        <v>50</v>
      </c>
    </row>
    <row r="66" spans="1:15" ht="13.5" customHeight="1" x14ac:dyDescent="0.2">
      <c r="A66" s="303" t="s">
        <v>284</v>
      </c>
      <c r="B66" s="177">
        <v>12</v>
      </c>
      <c r="C66" s="176">
        <v>6.35</v>
      </c>
      <c r="D66" s="176">
        <v>17.78611842473811</v>
      </c>
      <c r="E66" s="177">
        <v>39639</v>
      </c>
      <c r="F66" s="289">
        <v>4720</v>
      </c>
      <c r="G66" s="177">
        <v>29</v>
      </c>
      <c r="H66" s="176">
        <v>29.6</v>
      </c>
      <c r="I66" s="176">
        <v>42.945230322814652</v>
      </c>
      <c r="J66" s="177">
        <v>82799</v>
      </c>
      <c r="K66" s="289">
        <v>2732.3648648648646</v>
      </c>
      <c r="L66" s="177">
        <v>1</v>
      </c>
      <c r="M66" s="176">
        <v>0.63</v>
      </c>
      <c r="N66" s="176">
        <v>0.91403699673558225</v>
      </c>
      <c r="O66" s="177">
        <v>2923</v>
      </c>
    </row>
    <row r="67" spans="1:15" ht="13.5" customHeight="1" x14ac:dyDescent="0.2">
      <c r="A67" s="303" t="s">
        <v>285</v>
      </c>
      <c r="B67" s="177">
        <v>2</v>
      </c>
      <c r="C67" s="176">
        <v>1</v>
      </c>
      <c r="D67" s="176">
        <v>7.5255869957856714</v>
      </c>
      <c r="E67" s="177">
        <v>9097</v>
      </c>
      <c r="F67" s="289">
        <v>4767</v>
      </c>
      <c r="G67" s="177">
        <v>10</v>
      </c>
      <c r="H67" s="176">
        <v>9.15</v>
      </c>
      <c r="I67" s="176">
        <v>34.801460520310364</v>
      </c>
      <c r="J67" s="177">
        <v>29588</v>
      </c>
      <c r="K67" s="289">
        <v>3040</v>
      </c>
      <c r="L67" s="177" t="s">
        <v>50</v>
      </c>
      <c r="M67" s="176" t="s">
        <v>50</v>
      </c>
      <c r="N67" s="176" t="s">
        <v>50</v>
      </c>
      <c r="O67" s="177" t="s">
        <v>50</v>
      </c>
    </row>
    <row r="68" spans="1:15" ht="13.5" customHeight="1" x14ac:dyDescent="0.2">
      <c r="A68" s="303" t="s">
        <v>286</v>
      </c>
      <c r="B68" s="177">
        <v>9</v>
      </c>
      <c r="C68" s="176">
        <v>5.28</v>
      </c>
      <c r="D68" s="176">
        <v>21.912350597609564</v>
      </c>
      <c r="E68" s="177">
        <v>30749</v>
      </c>
      <c r="F68" s="289">
        <v>5784.280303030303</v>
      </c>
      <c r="G68" s="177">
        <v>19</v>
      </c>
      <c r="H68" s="176">
        <v>20.100000000000001</v>
      </c>
      <c r="I68" s="176">
        <v>42.620865139949117</v>
      </c>
      <c r="J68" s="177">
        <v>53207</v>
      </c>
      <c r="K68" s="289">
        <v>2647.1144278606962</v>
      </c>
      <c r="L68" s="177" t="s">
        <v>50</v>
      </c>
      <c r="M68" s="176" t="s">
        <v>50</v>
      </c>
      <c r="N68" s="176" t="s">
        <v>50</v>
      </c>
      <c r="O68" s="177" t="s">
        <v>50</v>
      </c>
    </row>
    <row r="69" spans="1:15" ht="13.5" customHeight="1" x14ac:dyDescent="0.2">
      <c r="A69" s="302" t="s">
        <v>178</v>
      </c>
      <c r="B69" s="270">
        <f>SUM(B70:B82)</f>
        <v>124</v>
      </c>
      <c r="C69" s="286">
        <f>SUM(C70:C82)</f>
        <v>72.58</v>
      </c>
      <c r="D69" s="286">
        <v>17.424246061659453</v>
      </c>
      <c r="E69" s="270">
        <f>SUM(E70:E82)</f>
        <v>399462</v>
      </c>
      <c r="F69" s="288">
        <v>4843.8173201206382</v>
      </c>
      <c r="G69" s="270">
        <v>310</v>
      </c>
      <c r="H69" s="286">
        <v>330.57</v>
      </c>
      <c r="I69" s="286">
        <v>40.126191695819259</v>
      </c>
      <c r="J69" s="270">
        <v>929517</v>
      </c>
      <c r="K69" s="288">
        <v>2639.9824412690723</v>
      </c>
      <c r="L69" s="270">
        <v>3</v>
      </c>
      <c r="M69" s="286">
        <v>1</v>
      </c>
      <c r="N69" s="286">
        <v>0.1213848555398834</v>
      </c>
      <c r="O69" s="270">
        <v>3068</v>
      </c>
    </row>
    <row r="70" spans="1:15" ht="13.5" customHeight="1" x14ac:dyDescent="0.2">
      <c r="A70" s="303" t="s">
        <v>287</v>
      </c>
      <c r="B70" s="177">
        <v>14</v>
      </c>
      <c r="C70" s="176">
        <v>8</v>
      </c>
      <c r="D70" s="176">
        <v>20.524924955743131</v>
      </c>
      <c r="E70" s="177">
        <v>42607</v>
      </c>
      <c r="F70" s="289">
        <v>4398</v>
      </c>
      <c r="G70" s="177">
        <v>27</v>
      </c>
      <c r="H70" s="176">
        <v>32.049999999999997</v>
      </c>
      <c r="I70" s="176">
        <v>41.246267888396993</v>
      </c>
      <c r="J70" s="177">
        <v>88660</v>
      </c>
      <c r="K70" s="289">
        <v>2766.3026521060847</v>
      </c>
      <c r="L70" s="177" t="s">
        <v>50</v>
      </c>
      <c r="M70" s="176" t="s">
        <v>50</v>
      </c>
      <c r="N70" s="176" t="s">
        <v>50</v>
      </c>
      <c r="O70" s="177" t="s">
        <v>50</v>
      </c>
    </row>
    <row r="71" spans="1:15" ht="13.5" customHeight="1" x14ac:dyDescent="0.2">
      <c r="A71" s="303" t="s">
        <v>288</v>
      </c>
      <c r="B71" s="177">
        <v>9</v>
      </c>
      <c r="C71" s="176">
        <v>4.4000000000000004</v>
      </c>
      <c r="D71" s="176">
        <v>13.799159505739196</v>
      </c>
      <c r="E71" s="177">
        <v>25558</v>
      </c>
      <c r="F71" s="289">
        <v>3767.954545454545</v>
      </c>
      <c r="G71" s="177">
        <v>30</v>
      </c>
      <c r="H71" s="176">
        <v>37.6</v>
      </c>
      <c r="I71" s="176">
        <v>60.101341091095094</v>
      </c>
      <c r="J71" s="177">
        <v>98576</v>
      </c>
      <c r="K71" s="289">
        <v>2506.3297872340427</v>
      </c>
      <c r="L71" s="177" t="s">
        <v>50</v>
      </c>
      <c r="M71" s="176" t="s">
        <v>50</v>
      </c>
      <c r="N71" s="176" t="s">
        <v>50</v>
      </c>
      <c r="O71" s="177" t="s">
        <v>50</v>
      </c>
    </row>
    <row r="72" spans="1:15" ht="13.5" customHeight="1" x14ac:dyDescent="0.2">
      <c r="A72" s="303" t="s">
        <v>289</v>
      </c>
      <c r="B72" s="177">
        <v>12</v>
      </c>
      <c r="C72" s="176">
        <v>5.25</v>
      </c>
      <c r="D72" s="176">
        <v>14.084884906369052</v>
      </c>
      <c r="E72" s="177">
        <v>47968</v>
      </c>
      <c r="F72" s="289">
        <v>7061.9047619047615</v>
      </c>
      <c r="G72" s="177">
        <v>19</v>
      </c>
      <c r="H72" s="176">
        <v>20.07</v>
      </c>
      <c r="I72" s="176">
        <v>26.972906139124827</v>
      </c>
      <c r="J72" s="177">
        <v>74846</v>
      </c>
      <c r="K72" s="289">
        <v>3004.1853512705529</v>
      </c>
      <c r="L72" s="177" t="s">
        <v>50</v>
      </c>
      <c r="M72" s="176" t="s">
        <v>50</v>
      </c>
      <c r="N72" s="176" t="s">
        <v>50</v>
      </c>
      <c r="O72" s="177" t="s">
        <v>50</v>
      </c>
    </row>
    <row r="73" spans="1:15" ht="13.5" customHeight="1" x14ac:dyDescent="0.2">
      <c r="A73" s="303" t="s">
        <v>290</v>
      </c>
      <c r="B73" s="177">
        <v>5</v>
      </c>
      <c r="C73" s="176">
        <v>0.54</v>
      </c>
      <c r="D73" s="176">
        <v>3.1945101751064837</v>
      </c>
      <c r="E73" s="177">
        <v>10320</v>
      </c>
      <c r="F73" s="289">
        <v>1342.5925925925926</v>
      </c>
      <c r="G73" s="177">
        <v>10</v>
      </c>
      <c r="H73" s="176">
        <v>8.25</v>
      </c>
      <c r="I73" s="176">
        <v>24.503980040394442</v>
      </c>
      <c r="J73" s="177">
        <v>27890</v>
      </c>
      <c r="K73" s="289">
        <v>3169.75</v>
      </c>
      <c r="L73" s="177" t="s">
        <v>50</v>
      </c>
      <c r="M73" s="176" t="s">
        <v>50</v>
      </c>
      <c r="N73" s="176" t="s">
        <v>50</v>
      </c>
      <c r="O73" s="177" t="s">
        <v>50</v>
      </c>
    </row>
    <row r="74" spans="1:15" ht="13.5" customHeight="1" x14ac:dyDescent="0.2">
      <c r="A74" s="303" t="s">
        <v>291</v>
      </c>
      <c r="B74" s="177">
        <v>1</v>
      </c>
      <c r="C74" s="176">
        <v>1</v>
      </c>
      <c r="D74" s="176">
        <v>16.711229946524064</v>
      </c>
      <c r="E74" s="177">
        <v>12545</v>
      </c>
      <c r="F74" s="289">
        <v>12545</v>
      </c>
      <c r="G74" s="177">
        <v>4</v>
      </c>
      <c r="H74" s="176">
        <v>5</v>
      </c>
      <c r="I74" s="176">
        <v>41.652782405864713</v>
      </c>
      <c r="J74" s="177">
        <v>14573</v>
      </c>
      <c r="K74" s="289">
        <v>2914.6</v>
      </c>
      <c r="L74" s="177" t="s">
        <v>50</v>
      </c>
      <c r="M74" s="176" t="s">
        <v>50</v>
      </c>
      <c r="N74" s="176" t="s">
        <v>50</v>
      </c>
      <c r="O74" s="177" t="s">
        <v>50</v>
      </c>
    </row>
    <row r="75" spans="1:15" ht="13.5" customHeight="1" x14ac:dyDescent="0.2">
      <c r="A75" s="303" t="s">
        <v>292</v>
      </c>
      <c r="B75" s="177">
        <v>16</v>
      </c>
      <c r="C75" s="176">
        <v>10.930000000000001</v>
      </c>
      <c r="D75" s="176">
        <v>20.320895383642888</v>
      </c>
      <c r="E75" s="177">
        <v>40041</v>
      </c>
      <c r="F75" s="289">
        <v>3632.8726554787754</v>
      </c>
      <c r="G75" s="177">
        <v>50</v>
      </c>
      <c r="H75" s="176">
        <v>54.1</v>
      </c>
      <c r="I75" s="176">
        <v>51.666014076840064</v>
      </c>
      <c r="J75" s="177">
        <v>126975</v>
      </c>
      <c r="K75" s="289">
        <v>2310.2772643253234</v>
      </c>
      <c r="L75" s="177">
        <v>1</v>
      </c>
      <c r="M75" s="176">
        <v>1</v>
      </c>
      <c r="N75" s="176">
        <v>0.9550095023445484</v>
      </c>
      <c r="O75" s="177">
        <v>2618</v>
      </c>
    </row>
    <row r="76" spans="1:15" ht="13.5" customHeight="1" x14ac:dyDescent="0.2">
      <c r="A76" s="303" t="s">
        <v>293</v>
      </c>
      <c r="B76" s="177">
        <v>25</v>
      </c>
      <c r="C76" s="176">
        <v>18.399999999999999</v>
      </c>
      <c r="D76" s="176">
        <v>20.676248159926285</v>
      </c>
      <c r="E76" s="177">
        <v>91936</v>
      </c>
      <c r="F76" s="289">
        <v>4540.9411764705892</v>
      </c>
      <c r="G76" s="177">
        <v>78</v>
      </c>
      <c r="H76" s="176">
        <v>81.55</v>
      </c>
      <c r="I76" s="176">
        <v>46.790906900152621</v>
      </c>
      <c r="J76" s="177">
        <v>222465</v>
      </c>
      <c r="K76" s="289">
        <v>2339.006744328633</v>
      </c>
      <c r="L76" s="177" t="s">
        <v>50</v>
      </c>
      <c r="M76" s="176" t="s">
        <v>50</v>
      </c>
      <c r="N76" s="176" t="s">
        <v>50</v>
      </c>
      <c r="O76" s="177" t="s">
        <v>50</v>
      </c>
    </row>
    <row r="77" spans="1:15" ht="13.5" customHeight="1" x14ac:dyDescent="0.2">
      <c r="A77" s="303" t="s">
        <v>294</v>
      </c>
      <c r="B77" s="177">
        <v>1</v>
      </c>
      <c r="C77" s="176">
        <v>1</v>
      </c>
      <c r="D77" s="176">
        <v>3.343028114866446</v>
      </c>
      <c r="E77" s="177">
        <v>8907</v>
      </c>
      <c r="F77" s="289">
        <v>8907</v>
      </c>
      <c r="G77" s="177">
        <v>14</v>
      </c>
      <c r="H77" s="176">
        <v>14.8</v>
      </c>
      <c r="I77" s="176">
        <v>24.668722393532793</v>
      </c>
      <c r="J77" s="177">
        <v>50612</v>
      </c>
      <c r="K77" s="289">
        <v>3419.72972972973</v>
      </c>
      <c r="L77" s="177" t="s">
        <v>50</v>
      </c>
      <c r="M77" s="176" t="s">
        <v>50</v>
      </c>
      <c r="N77" s="176" t="s">
        <v>50</v>
      </c>
      <c r="O77" s="177" t="s">
        <v>50</v>
      </c>
    </row>
    <row r="78" spans="1:15" ht="13.5" customHeight="1" x14ac:dyDescent="0.2">
      <c r="A78" s="303" t="s">
        <v>295</v>
      </c>
      <c r="B78" s="177">
        <v>11</v>
      </c>
      <c r="C78" s="176">
        <v>5.3000000000000007</v>
      </c>
      <c r="D78" s="176">
        <v>28.539120133541548</v>
      </c>
      <c r="E78" s="177">
        <v>31839</v>
      </c>
      <c r="F78" s="289">
        <v>6007.3584905660373</v>
      </c>
      <c r="G78" s="177">
        <v>16</v>
      </c>
      <c r="H78" s="176">
        <v>15.75</v>
      </c>
      <c r="I78" s="176">
        <v>43.021032504780116</v>
      </c>
      <c r="J78" s="177">
        <v>36346</v>
      </c>
      <c r="K78" s="289">
        <v>2307.6825396825398</v>
      </c>
      <c r="L78" s="177" t="s">
        <v>50</v>
      </c>
      <c r="M78" s="176" t="s">
        <v>50</v>
      </c>
      <c r="N78" s="176" t="s">
        <v>50</v>
      </c>
      <c r="O78" s="177" t="s">
        <v>50</v>
      </c>
    </row>
    <row r="79" spans="1:15" ht="13.5" customHeight="1" x14ac:dyDescent="0.2">
      <c r="A79" s="303" t="s">
        <v>296</v>
      </c>
      <c r="B79" s="177">
        <v>11</v>
      </c>
      <c r="C79" s="176">
        <v>5.13</v>
      </c>
      <c r="D79" s="176">
        <v>19.113975930548829</v>
      </c>
      <c r="E79" s="177">
        <v>33608</v>
      </c>
      <c r="F79" s="289">
        <v>6475.8284600389861</v>
      </c>
      <c r="G79" s="177">
        <v>12</v>
      </c>
      <c r="H79" s="176">
        <v>12.25</v>
      </c>
      <c r="I79" s="176">
        <v>22.748797563557353</v>
      </c>
      <c r="J79" s="177">
        <v>43745</v>
      </c>
      <c r="K79" s="289">
        <v>3571.0204081632655</v>
      </c>
      <c r="L79" s="177">
        <v>1</v>
      </c>
      <c r="M79" s="176" t="s">
        <v>50</v>
      </c>
      <c r="N79" s="176" t="s">
        <v>50</v>
      </c>
      <c r="O79" s="177">
        <v>56</v>
      </c>
    </row>
    <row r="80" spans="1:15" ht="13.5" customHeight="1" x14ac:dyDescent="0.2">
      <c r="A80" s="303" t="s">
        <v>297</v>
      </c>
      <c r="B80" s="177">
        <v>1</v>
      </c>
      <c r="C80" s="177" t="s">
        <v>50</v>
      </c>
      <c r="D80" s="177" t="s">
        <v>50</v>
      </c>
      <c r="E80" s="177">
        <v>2451</v>
      </c>
      <c r="F80" s="177" t="s">
        <v>50</v>
      </c>
      <c r="G80" s="177">
        <v>8</v>
      </c>
      <c r="H80" s="176">
        <v>7.5</v>
      </c>
      <c r="I80" s="176">
        <v>36.367162876400137</v>
      </c>
      <c r="J80" s="177">
        <v>25221</v>
      </c>
      <c r="K80" s="289">
        <v>3362.8</v>
      </c>
      <c r="L80" s="177" t="s">
        <v>50</v>
      </c>
      <c r="M80" s="177" t="s">
        <v>50</v>
      </c>
      <c r="N80" s="177" t="s">
        <v>50</v>
      </c>
      <c r="O80" s="177" t="s">
        <v>50</v>
      </c>
    </row>
    <row r="81" spans="1:15" ht="13.5" customHeight="1" x14ac:dyDescent="0.2">
      <c r="A81" s="303" t="s">
        <v>298</v>
      </c>
      <c r="B81" s="177">
        <v>8</v>
      </c>
      <c r="C81" s="176">
        <v>4.8499999999999996</v>
      </c>
      <c r="D81" s="176">
        <v>29.370798764609699</v>
      </c>
      <c r="E81" s="177">
        <v>16080</v>
      </c>
      <c r="F81" s="289">
        <v>3828.2926829268295</v>
      </c>
      <c r="G81" s="177">
        <v>12</v>
      </c>
      <c r="H81" s="176">
        <v>10.7</v>
      </c>
      <c r="I81" s="176">
        <v>32.621951219512191</v>
      </c>
      <c r="J81" s="177">
        <v>29969</v>
      </c>
      <c r="K81" s="289">
        <v>2800.8411214953271</v>
      </c>
      <c r="L81" s="177">
        <v>1</v>
      </c>
      <c r="M81" s="176" t="s">
        <v>50</v>
      </c>
      <c r="N81" s="176" t="s">
        <v>50</v>
      </c>
      <c r="O81" s="177">
        <v>394</v>
      </c>
    </row>
    <row r="82" spans="1:15" ht="13.5" customHeight="1" x14ac:dyDescent="0.2">
      <c r="A82" s="303" t="s">
        <v>299</v>
      </c>
      <c r="B82" s="177">
        <v>10</v>
      </c>
      <c r="C82" s="176">
        <v>7.78</v>
      </c>
      <c r="D82" s="176">
        <v>19.173895899053626</v>
      </c>
      <c r="E82" s="177">
        <v>35602</v>
      </c>
      <c r="F82" s="289">
        <v>4049.7429305912597</v>
      </c>
      <c r="G82" s="177">
        <v>30</v>
      </c>
      <c r="H82" s="176">
        <v>30.95</v>
      </c>
      <c r="I82" s="176">
        <v>38.396169067202599</v>
      </c>
      <c r="J82" s="177">
        <v>89639</v>
      </c>
      <c r="K82" s="289">
        <v>2820.3877221324719</v>
      </c>
      <c r="L82" s="177" t="s">
        <v>50</v>
      </c>
      <c r="M82" s="176" t="s">
        <v>50</v>
      </c>
      <c r="N82" s="176" t="s">
        <v>50</v>
      </c>
      <c r="O82" s="177" t="s">
        <v>50</v>
      </c>
    </row>
    <row r="83" spans="1:15" ht="13.5" customHeight="1" x14ac:dyDescent="0.2">
      <c r="A83" s="302" t="s">
        <v>179</v>
      </c>
      <c r="B83" s="270">
        <f>SUM(B84:B94)</f>
        <v>128</v>
      </c>
      <c r="C83" s="286">
        <f>SUM(C84:C94)</f>
        <v>84.199999999999989</v>
      </c>
      <c r="D83" s="286">
        <v>20.600799565474816</v>
      </c>
      <c r="E83" s="270">
        <f>SUM(E84:E94)</f>
        <v>414888</v>
      </c>
      <c r="F83" s="288">
        <v>4365.5884127942063</v>
      </c>
      <c r="G83" s="270">
        <v>358</v>
      </c>
      <c r="H83" s="286">
        <v>362.01</v>
      </c>
      <c r="I83" s="286">
        <v>45.295583051912061</v>
      </c>
      <c r="J83" s="270">
        <v>854826</v>
      </c>
      <c r="K83" s="288">
        <v>2251.662174303684</v>
      </c>
      <c r="L83" s="270">
        <v>4</v>
      </c>
      <c r="M83" s="286">
        <v>3.29</v>
      </c>
      <c r="N83" s="286">
        <v>0.41165290528104381</v>
      </c>
      <c r="O83" s="270">
        <v>19023</v>
      </c>
    </row>
    <row r="84" spans="1:15" ht="13.5" customHeight="1" x14ac:dyDescent="0.2">
      <c r="A84" s="303" t="s">
        <v>300</v>
      </c>
      <c r="B84" s="177">
        <v>1</v>
      </c>
      <c r="C84" s="176">
        <v>0.5</v>
      </c>
      <c r="D84" s="176">
        <v>3.1210986267166039</v>
      </c>
      <c r="E84" s="177">
        <v>3021</v>
      </c>
      <c r="F84" s="289">
        <v>6042</v>
      </c>
      <c r="G84" s="177">
        <v>9</v>
      </c>
      <c r="H84" s="176">
        <v>8</v>
      </c>
      <c r="I84" s="176">
        <v>25.189710003463585</v>
      </c>
      <c r="J84" s="177">
        <v>27028</v>
      </c>
      <c r="K84" s="289">
        <v>3738.8571428571427</v>
      </c>
      <c r="L84" s="177" t="s">
        <v>50</v>
      </c>
      <c r="M84" s="176" t="s">
        <v>50</v>
      </c>
      <c r="N84" s="176" t="s">
        <v>50</v>
      </c>
      <c r="O84" s="177" t="s">
        <v>50</v>
      </c>
    </row>
    <row r="85" spans="1:15" ht="13.5" customHeight="1" x14ac:dyDescent="0.2">
      <c r="A85" s="303" t="s">
        <v>301</v>
      </c>
      <c r="B85" s="177">
        <v>20</v>
      </c>
      <c r="C85" s="176">
        <v>11.95</v>
      </c>
      <c r="D85" s="176">
        <v>33.532564469512025</v>
      </c>
      <c r="E85" s="177">
        <v>64620</v>
      </c>
      <c r="F85" s="289">
        <v>4198.6324786324785</v>
      </c>
      <c r="G85" s="177">
        <v>77</v>
      </c>
      <c r="H85" s="176">
        <v>81.459999999999994</v>
      </c>
      <c r="I85" s="176">
        <v>119.95641161571538</v>
      </c>
      <c r="J85" s="177">
        <v>152259</v>
      </c>
      <c r="K85" s="289">
        <v>1734.3205574912893</v>
      </c>
      <c r="L85" s="177" t="s">
        <v>50</v>
      </c>
      <c r="M85" s="176" t="s">
        <v>50</v>
      </c>
      <c r="N85" s="176" t="s">
        <v>50</v>
      </c>
      <c r="O85" s="177" t="s">
        <v>50</v>
      </c>
    </row>
    <row r="86" spans="1:15" ht="13.5" customHeight="1" x14ac:dyDescent="0.2">
      <c r="A86" s="303" t="s">
        <v>302</v>
      </c>
      <c r="B86" s="177">
        <v>23</v>
      </c>
      <c r="C86" s="176">
        <v>14.6</v>
      </c>
      <c r="D86" s="176">
        <v>34.261040972450367</v>
      </c>
      <c r="E86" s="177">
        <v>70605</v>
      </c>
      <c r="F86" s="289">
        <v>3755.3424657534247</v>
      </c>
      <c r="G86" s="177">
        <v>45</v>
      </c>
      <c r="H86" s="176">
        <v>52.800000000000004</v>
      </c>
      <c r="I86" s="176">
        <v>64.190626709622506</v>
      </c>
      <c r="J86" s="177">
        <v>118667</v>
      </c>
      <c r="K86" s="289">
        <v>2187.1780303030305</v>
      </c>
      <c r="L86" s="177">
        <v>1</v>
      </c>
      <c r="M86" s="176">
        <v>1.93</v>
      </c>
      <c r="N86" s="176">
        <v>2.3463619232873381</v>
      </c>
      <c r="O86" s="177">
        <v>7776</v>
      </c>
    </row>
    <row r="87" spans="1:15" ht="13.5" customHeight="1" x14ac:dyDescent="0.2">
      <c r="A87" s="303" t="s">
        <v>303</v>
      </c>
      <c r="B87" s="177">
        <v>3</v>
      </c>
      <c r="C87" s="176">
        <v>2.25</v>
      </c>
      <c r="D87" s="176">
        <v>15.182186234817813</v>
      </c>
      <c r="E87" s="177">
        <v>9125</v>
      </c>
      <c r="F87" s="289">
        <v>3869.3333333333335</v>
      </c>
      <c r="G87" s="177">
        <v>8</v>
      </c>
      <c r="H87" s="176">
        <v>6.7</v>
      </c>
      <c r="I87" s="176">
        <v>23.215523215523216</v>
      </c>
      <c r="J87" s="177">
        <v>13963</v>
      </c>
      <c r="K87" s="289">
        <v>2084.0298507462685</v>
      </c>
      <c r="L87" s="177" t="s">
        <v>50</v>
      </c>
      <c r="M87" s="176" t="s">
        <v>50</v>
      </c>
      <c r="N87" s="176" t="s">
        <v>50</v>
      </c>
      <c r="O87" s="177" t="s">
        <v>50</v>
      </c>
    </row>
    <row r="88" spans="1:15" ht="13.5" customHeight="1" x14ac:dyDescent="0.2">
      <c r="A88" s="303" t="s">
        <v>304</v>
      </c>
      <c r="B88" s="177">
        <v>23</v>
      </c>
      <c r="C88" s="176">
        <v>13.179999999999998</v>
      </c>
      <c r="D88" s="176">
        <v>41.970512371429471</v>
      </c>
      <c r="E88" s="177">
        <v>43628</v>
      </c>
      <c r="F88" s="289">
        <v>2793.2721712538232</v>
      </c>
      <c r="G88" s="177">
        <v>48</v>
      </c>
      <c r="H88" s="176">
        <v>43.5</v>
      </c>
      <c r="I88" s="176">
        <v>72.41310427487015</v>
      </c>
      <c r="J88" s="177">
        <v>109659</v>
      </c>
      <c r="K88" s="289">
        <v>2172.4550898203593</v>
      </c>
      <c r="L88" s="177">
        <v>1</v>
      </c>
      <c r="M88" s="176">
        <v>0.05</v>
      </c>
      <c r="N88" s="176">
        <v>8.3233453189505952E-2</v>
      </c>
      <c r="O88" s="177">
        <v>6880</v>
      </c>
    </row>
    <row r="89" spans="1:15" ht="13.5" customHeight="1" x14ac:dyDescent="0.2">
      <c r="A89" s="303" t="s">
        <v>305</v>
      </c>
      <c r="B89" s="177">
        <v>6</v>
      </c>
      <c r="C89" s="176">
        <v>4.3</v>
      </c>
      <c r="D89" s="176">
        <v>6.7214806014943571</v>
      </c>
      <c r="E89" s="177">
        <v>13759</v>
      </c>
      <c r="F89" s="289">
        <v>3199.7674418604652</v>
      </c>
      <c r="G89" s="177">
        <v>28</v>
      </c>
      <c r="H89" s="176">
        <v>26.5</v>
      </c>
      <c r="I89" s="176">
        <v>20.806343972048836</v>
      </c>
      <c r="J89" s="177">
        <v>65521</v>
      </c>
      <c r="K89" s="289">
        <v>2277.2075471698113</v>
      </c>
      <c r="L89" s="177" t="s">
        <v>50</v>
      </c>
      <c r="M89" s="176" t="s">
        <v>50</v>
      </c>
      <c r="N89" s="176" t="s">
        <v>50</v>
      </c>
      <c r="O89" s="177" t="s">
        <v>50</v>
      </c>
    </row>
    <row r="90" spans="1:15" ht="13.5" customHeight="1" x14ac:dyDescent="0.2">
      <c r="A90" s="303" t="s">
        <v>306</v>
      </c>
      <c r="B90" s="177">
        <v>11</v>
      </c>
      <c r="C90" s="176">
        <v>9</v>
      </c>
      <c r="D90" s="176">
        <v>15.889269446700329</v>
      </c>
      <c r="E90" s="177">
        <v>78164</v>
      </c>
      <c r="F90" s="289">
        <v>8646.1111111111113</v>
      </c>
      <c r="G90" s="177">
        <v>47</v>
      </c>
      <c r="H90" s="176">
        <v>46.3</v>
      </c>
      <c r="I90" s="176">
        <v>41.819840488470192</v>
      </c>
      <c r="J90" s="177">
        <v>109677</v>
      </c>
      <c r="K90" s="289">
        <v>2319.1576673866089</v>
      </c>
      <c r="L90" s="177">
        <v>1</v>
      </c>
      <c r="M90" s="176">
        <v>0.68</v>
      </c>
      <c r="N90" s="176">
        <v>0.6142006810401669</v>
      </c>
      <c r="O90" s="177">
        <v>2351</v>
      </c>
    </row>
    <row r="91" spans="1:15" ht="13.5" customHeight="1" x14ac:dyDescent="0.2">
      <c r="A91" s="303" t="s">
        <v>307</v>
      </c>
      <c r="B91" s="177">
        <v>8</v>
      </c>
      <c r="C91" s="176">
        <v>6.1</v>
      </c>
      <c r="D91" s="176">
        <v>19.151674986656619</v>
      </c>
      <c r="E91" s="177">
        <v>29600</v>
      </c>
      <c r="F91" s="289">
        <v>4852.4590163934427</v>
      </c>
      <c r="G91" s="177">
        <v>17</v>
      </c>
      <c r="H91" s="176">
        <v>14.55</v>
      </c>
      <c r="I91" s="176">
        <v>23.341621881767868</v>
      </c>
      <c r="J91" s="177">
        <v>37885</v>
      </c>
      <c r="K91" s="289">
        <v>2603.7800687285221</v>
      </c>
      <c r="L91" s="177" t="s">
        <v>50</v>
      </c>
      <c r="M91" s="176" t="s">
        <v>50</v>
      </c>
      <c r="N91" s="176" t="s">
        <v>50</v>
      </c>
      <c r="O91" s="177" t="s">
        <v>50</v>
      </c>
    </row>
    <row r="92" spans="1:15" ht="13.5" customHeight="1" x14ac:dyDescent="0.2">
      <c r="A92" s="303" t="s">
        <v>308</v>
      </c>
      <c r="B92" s="177">
        <v>2</v>
      </c>
      <c r="C92" s="176">
        <v>2</v>
      </c>
      <c r="D92" s="176">
        <v>17.500875043752188</v>
      </c>
      <c r="E92" s="177">
        <v>8174</v>
      </c>
      <c r="F92" s="289">
        <v>4087</v>
      </c>
      <c r="G92" s="177">
        <v>10</v>
      </c>
      <c r="H92" s="176">
        <v>11.5</v>
      </c>
      <c r="I92" s="176">
        <v>50.339242722696433</v>
      </c>
      <c r="J92" s="177">
        <v>25240</v>
      </c>
      <c r="K92" s="289">
        <v>2194.782608695652</v>
      </c>
      <c r="L92" s="177" t="s">
        <v>50</v>
      </c>
      <c r="M92" s="176" t="s">
        <v>50</v>
      </c>
      <c r="N92" s="176" t="s">
        <v>50</v>
      </c>
      <c r="O92" s="177" t="s">
        <v>50</v>
      </c>
    </row>
    <row r="93" spans="1:15" ht="13.5" customHeight="1" x14ac:dyDescent="0.2">
      <c r="A93" s="303" t="s">
        <v>309</v>
      </c>
      <c r="B93" s="177">
        <v>16</v>
      </c>
      <c r="C93" s="176">
        <v>10.879999999999999</v>
      </c>
      <c r="D93" s="176">
        <v>21.614319486659909</v>
      </c>
      <c r="E93" s="177">
        <v>52410</v>
      </c>
      <c r="F93" s="289">
        <v>4190.6882591093117</v>
      </c>
      <c r="G93" s="177">
        <v>33</v>
      </c>
      <c r="H93" s="176">
        <v>35.6</v>
      </c>
      <c r="I93" s="176">
        <v>35.778894472361813</v>
      </c>
      <c r="J93" s="177">
        <v>107547</v>
      </c>
      <c r="K93" s="289">
        <v>2796.8820224719102</v>
      </c>
      <c r="L93" s="177" t="s">
        <v>50</v>
      </c>
      <c r="M93" s="176" t="s">
        <v>50</v>
      </c>
      <c r="N93" s="176" t="s">
        <v>50</v>
      </c>
      <c r="O93" s="177" t="s">
        <v>50</v>
      </c>
    </row>
    <row r="94" spans="1:15" ht="13.5" customHeight="1" x14ac:dyDescent="0.2">
      <c r="A94" s="304" t="s">
        <v>310</v>
      </c>
      <c r="B94" s="274">
        <v>15</v>
      </c>
      <c r="C94" s="275">
        <v>9.44</v>
      </c>
      <c r="D94" s="275">
        <v>17.482776501963105</v>
      </c>
      <c r="E94" s="274">
        <v>41782</v>
      </c>
      <c r="F94" s="292">
        <v>4101.906779661017</v>
      </c>
      <c r="G94" s="274">
        <v>36</v>
      </c>
      <c r="H94" s="275">
        <v>35.1</v>
      </c>
      <c r="I94" s="275">
        <v>33.237062639079589</v>
      </c>
      <c r="J94" s="274">
        <v>87380</v>
      </c>
      <c r="K94" s="292">
        <v>2593.5649546827799</v>
      </c>
      <c r="L94" s="274">
        <v>1</v>
      </c>
      <c r="M94" s="275">
        <v>0.63</v>
      </c>
      <c r="N94" s="275">
        <v>0.59656266275271053</v>
      </c>
      <c r="O94" s="274">
        <v>2016</v>
      </c>
    </row>
    <row r="96" spans="1:15" ht="13.5" customHeight="1" x14ac:dyDescent="0.2">
      <c r="A96" s="305" t="s">
        <v>592</v>
      </c>
    </row>
    <row r="97" spans="1:1" ht="13.5" customHeight="1" x14ac:dyDescent="0.2">
      <c r="A97" s="305" t="s">
        <v>593</v>
      </c>
    </row>
    <row r="98" spans="1:1" ht="13.5" customHeight="1" x14ac:dyDescent="0.2">
      <c r="A98" s="153" t="s">
        <v>594</v>
      </c>
    </row>
  </sheetData>
  <mergeCells count="13">
    <mergeCell ref="A4:A6"/>
    <mergeCell ref="B4:F4"/>
    <mergeCell ref="G4:K4"/>
    <mergeCell ref="L4:O4"/>
    <mergeCell ref="B5:B6"/>
    <mergeCell ref="C5:D5"/>
    <mergeCell ref="E5:F5"/>
    <mergeCell ref="G5:G6"/>
    <mergeCell ref="H5:I5"/>
    <mergeCell ref="J5:K5"/>
    <mergeCell ref="L5:L6"/>
    <mergeCell ref="M5:N5"/>
    <mergeCell ref="O5:O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zoomScaleNormal="100" workbookViewId="0"/>
  </sheetViews>
  <sheetFormatPr defaultRowHeight="13.5" customHeight="1" x14ac:dyDescent="0.2"/>
  <cols>
    <col min="1" max="1" width="24.140625" style="11" customWidth="1"/>
    <col min="2" max="6" width="11.7109375" style="11" customWidth="1"/>
    <col min="7" max="7" width="6.5703125" style="11" customWidth="1"/>
    <col min="8" max="16384" width="9.140625" style="11"/>
  </cols>
  <sheetData>
    <row r="1" spans="1:6" ht="13.5" customHeight="1" x14ac:dyDescent="0.2">
      <c r="A1" s="50" t="s">
        <v>609</v>
      </c>
    </row>
    <row r="2" spans="1:6" ht="13.5" customHeight="1" x14ac:dyDescent="0.2">
      <c r="A2" s="480" t="s">
        <v>837</v>
      </c>
    </row>
    <row r="4" spans="1:6" ht="25.5" customHeight="1" x14ac:dyDescent="0.2">
      <c r="A4" s="497" t="s">
        <v>595</v>
      </c>
      <c r="B4" s="500" t="s">
        <v>596</v>
      </c>
      <c r="C4" s="502" t="s">
        <v>598</v>
      </c>
      <c r="D4" s="503"/>
      <c r="E4" s="502" t="s">
        <v>599</v>
      </c>
      <c r="F4" s="507"/>
    </row>
    <row r="5" spans="1:6" ht="27" customHeight="1" x14ac:dyDescent="0.2">
      <c r="A5" s="499"/>
      <c r="B5" s="509"/>
      <c r="C5" s="293" t="s">
        <v>169</v>
      </c>
      <c r="D5" s="293" t="s">
        <v>364</v>
      </c>
      <c r="E5" s="283" t="s">
        <v>169</v>
      </c>
      <c r="F5" s="283" t="s">
        <v>597</v>
      </c>
    </row>
    <row r="6" spans="1:6" ht="13.5" customHeight="1" x14ac:dyDescent="0.2">
      <c r="A6" s="334" t="s">
        <v>46</v>
      </c>
      <c r="B6" s="333"/>
      <c r="C6" s="333"/>
      <c r="D6" s="333"/>
      <c r="E6" s="333"/>
      <c r="F6" s="333"/>
    </row>
    <row r="7" spans="1:6" ht="13.5" customHeight="1" x14ac:dyDescent="0.2">
      <c r="A7" s="13" t="s">
        <v>171</v>
      </c>
      <c r="B7" s="307">
        <v>8245</v>
      </c>
      <c r="C7" s="308">
        <v>5188.2900000000018</v>
      </c>
      <c r="D7" s="309">
        <v>95.318310086861985</v>
      </c>
      <c r="E7" s="159">
        <v>31963115</v>
      </c>
      <c r="F7" s="310">
        <v>5188.5941518145273</v>
      </c>
    </row>
    <row r="8" spans="1:6" ht="13.5" customHeight="1" x14ac:dyDescent="0.2">
      <c r="A8" s="155" t="s">
        <v>172</v>
      </c>
      <c r="B8" s="311">
        <v>1529</v>
      </c>
      <c r="C8" s="312">
        <v>950.36999999999978</v>
      </c>
      <c r="D8" s="313">
        <v>146.02251251463494</v>
      </c>
      <c r="E8" s="174">
        <v>4951395</v>
      </c>
      <c r="F8" s="314">
        <v>3943.1450221989771</v>
      </c>
    </row>
    <row r="9" spans="1:6" ht="13.5" customHeight="1" x14ac:dyDescent="0.2">
      <c r="A9" s="155" t="s">
        <v>173</v>
      </c>
      <c r="B9" s="311">
        <v>612</v>
      </c>
      <c r="C9" s="312">
        <v>414.13</v>
      </c>
      <c r="D9" s="313">
        <v>73.639868272246844</v>
      </c>
      <c r="E9" s="174">
        <v>2779289</v>
      </c>
      <c r="F9" s="314">
        <v>5887.006661956194</v>
      </c>
    </row>
    <row r="10" spans="1:6" ht="13.5" customHeight="1" x14ac:dyDescent="0.2">
      <c r="A10" s="155" t="s">
        <v>174</v>
      </c>
      <c r="B10" s="311">
        <v>744</v>
      </c>
      <c r="C10" s="312">
        <v>485.44999999999982</v>
      </c>
      <c r="D10" s="313">
        <v>82.64891957968139</v>
      </c>
      <c r="E10" s="174">
        <v>3070058</v>
      </c>
      <c r="F10" s="314">
        <v>5604.2043596166204</v>
      </c>
    </row>
    <row r="11" spans="1:6" ht="13.5" customHeight="1" x14ac:dyDescent="0.2">
      <c r="A11" s="155" t="s">
        <v>175</v>
      </c>
      <c r="B11" s="311">
        <v>872</v>
      </c>
      <c r="C11" s="312">
        <v>591.33999999999992</v>
      </c>
      <c r="D11" s="313">
        <v>87.129360593612404</v>
      </c>
      <c r="E11" s="174">
        <v>3726549</v>
      </c>
      <c r="F11" s="314">
        <v>5578.3847242843822</v>
      </c>
    </row>
    <row r="12" spans="1:6" ht="13.5" customHeight="1" x14ac:dyDescent="0.2">
      <c r="A12" s="155" t="s">
        <v>176</v>
      </c>
      <c r="B12" s="177">
        <v>1010</v>
      </c>
      <c r="C12" s="176">
        <v>700.24000000000024</v>
      </c>
      <c r="D12" s="313">
        <v>101.33381956895795</v>
      </c>
      <c r="E12" s="174">
        <v>3821809</v>
      </c>
      <c r="F12" s="314">
        <v>4455.5406382319507</v>
      </c>
    </row>
    <row r="13" spans="1:6" ht="13.5" customHeight="1" x14ac:dyDescent="0.2">
      <c r="A13" s="155" t="s">
        <v>177</v>
      </c>
      <c r="B13" s="177">
        <v>1000</v>
      </c>
      <c r="C13" s="176">
        <v>585.17000000000019</v>
      </c>
      <c r="D13" s="313">
        <v>90.055525802261684</v>
      </c>
      <c r="E13" s="174">
        <v>3606488</v>
      </c>
      <c r="F13" s="314">
        <v>5377.3575706922984</v>
      </c>
    </row>
    <row r="14" spans="1:6" ht="13.5" customHeight="1" x14ac:dyDescent="0.2">
      <c r="A14" s="155" t="s">
        <v>178</v>
      </c>
      <c r="B14" s="315">
        <v>1088</v>
      </c>
      <c r="C14" s="316">
        <v>678.34000000000015</v>
      </c>
      <c r="D14" s="313">
        <v>82.340202906924532</v>
      </c>
      <c r="E14" s="174">
        <v>4727140</v>
      </c>
      <c r="F14" s="314">
        <v>5939.7422906489601</v>
      </c>
    </row>
    <row r="15" spans="1:6" ht="13.5" customHeight="1" x14ac:dyDescent="0.2">
      <c r="A15" s="156" t="s">
        <v>179</v>
      </c>
      <c r="B15" s="317">
        <v>1390</v>
      </c>
      <c r="C15" s="318">
        <v>783.25000000000011</v>
      </c>
      <c r="D15" s="319">
        <v>98.002169623519038</v>
      </c>
      <c r="E15" s="178">
        <v>5280387</v>
      </c>
      <c r="F15" s="320">
        <v>5590.8109521008928</v>
      </c>
    </row>
    <row r="16" spans="1:6" ht="13.5" customHeight="1" x14ac:dyDescent="0.2">
      <c r="A16" s="333" t="s">
        <v>600</v>
      </c>
      <c r="B16" s="333"/>
      <c r="C16" s="333"/>
      <c r="D16" s="333"/>
      <c r="E16" s="333"/>
      <c r="F16" s="333"/>
    </row>
    <row r="17" spans="1:7" ht="13.5" customHeight="1" x14ac:dyDescent="0.2">
      <c r="A17" s="13" t="s">
        <v>171</v>
      </c>
      <c r="B17" s="321">
        <v>726</v>
      </c>
      <c r="C17" s="321">
        <v>417.35</v>
      </c>
      <c r="D17" s="309">
        <v>7.6674774761533833</v>
      </c>
      <c r="E17" s="159">
        <v>2450191</v>
      </c>
      <c r="F17" s="310">
        <v>4752.7464995593837</v>
      </c>
    </row>
    <row r="18" spans="1:7" ht="13.5" customHeight="1" x14ac:dyDescent="0.2">
      <c r="A18" s="155" t="s">
        <v>172</v>
      </c>
      <c r="B18" s="322">
        <v>138</v>
      </c>
      <c r="C18" s="313">
        <v>74.58</v>
      </c>
      <c r="D18" s="313">
        <v>11.459072764651111</v>
      </c>
      <c r="E18" s="174">
        <v>350816</v>
      </c>
      <c r="F18" s="314">
        <v>3018.007662835249</v>
      </c>
    </row>
    <row r="19" spans="1:7" ht="13.5" customHeight="1" x14ac:dyDescent="0.2">
      <c r="A19" s="155" t="s">
        <v>173</v>
      </c>
      <c r="B19" s="322">
        <v>50</v>
      </c>
      <c r="C19" s="313">
        <v>33.700000000000003</v>
      </c>
      <c r="D19" s="313">
        <v>5.9924747320279108</v>
      </c>
      <c r="E19" s="174">
        <v>189015</v>
      </c>
      <c r="F19" s="314">
        <v>5826.8686868686873</v>
      </c>
    </row>
    <row r="20" spans="1:7" ht="13.5" customHeight="1" x14ac:dyDescent="0.2">
      <c r="A20" s="155" t="s">
        <v>174</v>
      </c>
      <c r="B20" s="322">
        <v>73</v>
      </c>
      <c r="C20" s="313">
        <v>43.82</v>
      </c>
      <c r="D20" s="313">
        <v>7.4604504191608605</v>
      </c>
      <c r="E20" s="174">
        <v>278827</v>
      </c>
      <c r="F20" s="314">
        <v>5171.5654952076675</v>
      </c>
    </row>
    <row r="21" spans="1:7" ht="13.5" customHeight="1" x14ac:dyDescent="0.2">
      <c r="A21" s="155" t="s">
        <v>175</v>
      </c>
      <c r="B21" s="322">
        <v>83</v>
      </c>
      <c r="C21" s="313">
        <v>57.53</v>
      </c>
      <c r="D21" s="313">
        <v>8.4765991053379146</v>
      </c>
      <c r="E21" s="174">
        <v>278020</v>
      </c>
      <c r="F21" s="314">
        <v>4252.8421052631575</v>
      </c>
    </row>
    <row r="22" spans="1:7" ht="13.5" customHeight="1" x14ac:dyDescent="0.2">
      <c r="A22" s="155" t="s">
        <v>176</v>
      </c>
      <c r="B22" s="23">
        <v>71</v>
      </c>
      <c r="C22" s="297">
        <v>44.55</v>
      </c>
      <c r="D22" s="313">
        <v>6.4469634151106403</v>
      </c>
      <c r="E22" s="174">
        <v>267631</v>
      </c>
      <c r="F22" s="314">
        <v>4862.9629629629626</v>
      </c>
    </row>
    <row r="23" spans="1:7" ht="13.5" customHeight="1" x14ac:dyDescent="0.2">
      <c r="A23" s="155" t="s">
        <v>177</v>
      </c>
      <c r="B23" s="23">
        <v>88</v>
      </c>
      <c r="C23" s="297">
        <v>45.83</v>
      </c>
      <c r="D23" s="313">
        <v>7.05306961655186</v>
      </c>
      <c r="E23" s="174">
        <v>306179</v>
      </c>
      <c r="F23" s="314">
        <v>5669.495963342787</v>
      </c>
      <c r="G23" s="306"/>
    </row>
    <row r="24" spans="1:7" ht="13.5" customHeight="1" x14ac:dyDescent="0.2">
      <c r="A24" s="155" t="s">
        <v>178</v>
      </c>
      <c r="B24" s="323">
        <v>105</v>
      </c>
      <c r="C24" s="324">
        <v>60.490000000000009</v>
      </c>
      <c r="D24" s="313">
        <v>7.3425699116075496</v>
      </c>
      <c r="E24" s="174">
        <v>428871</v>
      </c>
      <c r="F24" s="314">
        <v>5999.9148066110074</v>
      </c>
      <c r="G24" s="306"/>
    </row>
    <row r="25" spans="1:7" ht="13.5" customHeight="1" x14ac:dyDescent="0.2">
      <c r="A25" s="156" t="s">
        <v>179</v>
      </c>
      <c r="B25" s="325">
        <v>118</v>
      </c>
      <c r="C25" s="326">
        <v>56.849999999999994</v>
      </c>
      <c r="D25" s="319">
        <v>7.1132120563001022</v>
      </c>
      <c r="E25" s="178">
        <v>350832</v>
      </c>
      <c r="F25" s="320">
        <v>4482.2739480752025</v>
      </c>
      <c r="G25" s="306"/>
    </row>
    <row r="26" spans="1:7" ht="13.5" customHeight="1" x14ac:dyDescent="0.2">
      <c r="A26" s="333" t="s">
        <v>607</v>
      </c>
      <c r="B26" s="333"/>
      <c r="C26" s="333"/>
      <c r="D26" s="333"/>
      <c r="E26" s="333"/>
      <c r="F26" s="333"/>
      <c r="G26" s="306"/>
    </row>
    <row r="27" spans="1:7" ht="13.5" customHeight="1" x14ac:dyDescent="0.2">
      <c r="A27" s="13" t="s">
        <v>171</v>
      </c>
      <c r="B27" s="13">
        <v>451</v>
      </c>
      <c r="C27" s="13">
        <v>297.08000000000004</v>
      </c>
      <c r="D27" s="309">
        <v>5.4578991460779855</v>
      </c>
      <c r="E27" s="159">
        <v>2035333</v>
      </c>
      <c r="F27" s="310">
        <v>5806.9966928482872</v>
      </c>
      <c r="G27" s="306"/>
    </row>
    <row r="28" spans="1:7" ht="13.5" customHeight="1" x14ac:dyDescent="0.2">
      <c r="A28" s="155" t="s">
        <v>172</v>
      </c>
      <c r="B28" s="33">
        <v>61</v>
      </c>
      <c r="C28" s="287">
        <v>47.260000000000005</v>
      </c>
      <c r="D28" s="313">
        <v>7.2614076006625314</v>
      </c>
      <c r="E28" s="174">
        <v>236142</v>
      </c>
      <c r="F28" s="314">
        <v>3844.806924101199</v>
      </c>
      <c r="G28" s="306"/>
    </row>
    <row r="29" spans="1:7" ht="13.5" customHeight="1" x14ac:dyDescent="0.2">
      <c r="A29" s="155" t="s">
        <v>173</v>
      </c>
      <c r="B29" s="33">
        <v>38</v>
      </c>
      <c r="C29" s="287">
        <v>28.57</v>
      </c>
      <c r="D29" s="313">
        <v>5.0802671541257389</v>
      </c>
      <c r="E29" s="174">
        <v>233556</v>
      </c>
      <c r="F29" s="314">
        <v>7128.4914245712289</v>
      </c>
      <c r="G29" s="306"/>
    </row>
    <row r="30" spans="1:7" ht="13.5" customHeight="1" x14ac:dyDescent="0.2">
      <c r="A30" s="155" t="s">
        <v>174</v>
      </c>
      <c r="B30" s="33">
        <v>35</v>
      </c>
      <c r="C30" s="287">
        <v>22.53</v>
      </c>
      <c r="D30" s="313">
        <v>3.835781559646148</v>
      </c>
      <c r="E30" s="174">
        <v>141719</v>
      </c>
      <c r="F30" s="314">
        <v>5192.1438082556588</v>
      </c>
    </row>
    <row r="31" spans="1:7" ht="13.5" customHeight="1" x14ac:dyDescent="0.2">
      <c r="A31" s="155" t="s">
        <v>175</v>
      </c>
      <c r="B31" s="33">
        <v>50</v>
      </c>
      <c r="C31" s="287">
        <v>33.799999999999997</v>
      </c>
      <c r="D31" s="313">
        <v>4.9801677344067699</v>
      </c>
      <c r="E31" s="174">
        <v>271197</v>
      </c>
      <c r="F31" s="314">
        <v>7526.1242603550299</v>
      </c>
    </row>
    <row r="32" spans="1:7" ht="13.5" customHeight="1" x14ac:dyDescent="0.2">
      <c r="A32" s="155" t="s">
        <v>176</v>
      </c>
      <c r="B32" s="33">
        <v>53</v>
      </c>
      <c r="C32" s="287">
        <v>35.64</v>
      </c>
      <c r="D32" s="313">
        <v>5.1575707320885122</v>
      </c>
      <c r="E32" s="174">
        <v>214623</v>
      </c>
      <c r="F32" s="314">
        <v>4894.9464922711049</v>
      </c>
    </row>
    <row r="33" spans="1:6" ht="13.5" customHeight="1" x14ac:dyDescent="0.2">
      <c r="A33" s="155" t="s">
        <v>177</v>
      </c>
      <c r="B33" s="33">
        <v>50</v>
      </c>
      <c r="C33" s="287">
        <v>34.17</v>
      </c>
      <c r="D33" s="313">
        <v>5.258638201998191</v>
      </c>
      <c r="E33" s="174">
        <v>218286</v>
      </c>
      <c r="F33" s="314">
        <v>5652.3837725792127</v>
      </c>
    </row>
    <row r="34" spans="1:6" ht="13.5" customHeight="1" x14ac:dyDescent="0.2">
      <c r="A34" s="155" t="s">
        <v>178</v>
      </c>
      <c r="B34" s="33">
        <v>79</v>
      </c>
      <c r="C34" s="287">
        <v>47.55</v>
      </c>
      <c r="D34" s="313">
        <v>5.7718498809214571</v>
      </c>
      <c r="E34" s="174">
        <v>338183</v>
      </c>
      <c r="F34" s="314">
        <v>6330.3775620280467</v>
      </c>
    </row>
    <row r="35" spans="1:6" ht="13.5" customHeight="1" x14ac:dyDescent="0.2">
      <c r="A35" s="156" t="s">
        <v>179</v>
      </c>
      <c r="B35" s="327">
        <v>85</v>
      </c>
      <c r="C35" s="291">
        <v>47.56</v>
      </c>
      <c r="D35" s="319">
        <v>5.9508243693515031</v>
      </c>
      <c r="E35" s="178">
        <v>381627</v>
      </c>
      <c r="F35" s="320">
        <v>6194.69501718213</v>
      </c>
    </row>
    <row r="36" spans="1:6" ht="13.5" customHeight="1" x14ac:dyDescent="0.2">
      <c r="A36" s="333" t="s">
        <v>601</v>
      </c>
      <c r="B36" s="333"/>
      <c r="C36" s="333"/>
      <c r="D36" s="333"/>
      <c r="E36" s="333"/>
      <c r="F36" s="333"/>
    </row>
    <row r="37" spans="1:6" ht="13.5" customHeight="1" x14ac:dyDescent="0.2">
      <c r="A37" s="13" t="s">
        <v>171</v>
      </c>
      <c r="B37" s="13">
        <v>382</v>
      </c>
      <c r="C37" s="13">
        <v>275.29999999999995</v>
      </c>
      <c r="D37" s="309">
        <v>5.0577609900204292</v>
      </c>
      <c r="E37" s="159">
        <v>1594919</v>
      </c>
      <c r="F37" s="310">
        <v>5015.6275605214141</v>
      </c>
    </row>
    <row r="38" spans="1:6" ht="13.5" customHeight="1" x14ac:dyDescent="0.2">
      <c r="A38" s="155" t="s">
        <v>172</v>
      </c>
      <c r="B38" s="33">
        <v>67</v>
      </c>
      <c r="C38" s="33">
        <v>50.68</v>
      </c>
      <c r="D38" s="313">
        <v>7.7868839864912625</v>
      </c>
      <c r="E38" s="174">
        <v>213242</v>
      </c>
      <c r="F38" s="314">
        <v>3484.71767594108</v>
      </c>
    </row>
    <row r="39" spans="1:6" ht="13.5" customHeight="1" x14ac:dyDescent="0.2">
      <c r="A39" s="155" t="s">
        <v>173</v>
      </c>
      <c r="B39" s="33">
        <v>29</v>
      </c>
      <c r="C39" s="33">
        <v>20.13</v>
      </c>
      <c r="D39" s="313">
        <v>3.579481197499164</v>
      </c>
      <c r="E39" s="174">
        <v>136846</v>
      </c>
      <c r="F39" s="314">
        <v>5467.9536679536686</v>
      </c>
    </row>
    <row r="40" spans="1:6" ht="13.5" customHeight="1" x14ac:dyDescent="0.2">
      <c r="A40" s="155" t="s">
        <v>174</v>
      </c>
      <c r="B40" s="33">
        <v>38</v>
      </c>
      <c r="C40" s="33">
        <v>28.950000000000003</v>
      </c>
      <c r="D40" s="313">
        <v>4.9288005393588987</v>
      </c>
      <c r="E40" s="174">
        <v>145811</v>
      </c>
      <c r="F40" s="314">
        <v>5053.2737030411454</v>
      </c>
    </row>
    <row r="41" spans="1:6" ht="13.5" customHeight="1" x14ac:dyDescent="0.2">
      <c r="A41" s="155" t="s">
        <v>175</v>
      </c>
      <c r="B41" s="33">
        <v>42</v>
      </c>
      <c r="C41" s="33">
        <v>28.52</v>
      </c>
      <c r="D41" s="313">
        <v>4.2022007037065414</v>
      </c>
      <c r="E41" s="174">
        <v>207231</v>
      </c>
      <c r="F41" s="314">
        <v>6034.6072931276303</v>
      </c>
    </row>
    <row r="42" spans="1:6" ht="13.5" customHeight="1" x14ac:dyDescent="0.2">
      <c r="A42" s="155" t="s">
        <v>176</v>
      </c>
      <c r="B42" s="33">
        <v>46</v>
      </c>
      <c r="C42" s="33">
        <v>29.490000000000002</v>
      </c>
      <c r="D42" s="313">
        <v>4.267585883537885</v>
      </c>
      <c r="E42" s="174">
        <v>172975</v>
      </c>
      <c r="F42" s="314">
        <v>5122.5839267548326</v>
      </c>
    </row>
    <row r="43" spans="1:6" ht="13.5" customHeight="1" x14ac:dyDescent="0.2">
      <c r="A43" s="155" t="s">
        <v>177</v>
      </c>
      <c r="B43" s="33">
        <v>50</v>
      </c>
      <c r="C43" s="33">
        <v>32.339999999999996</v>
      </c>
      <c r="D43" s="313">
        <v>4.9770078856488569</v>
      </c>
      <c r="E43" s="174">
        <v>182847</v>
      </c>
      <c r="F43" s="314">
        <v>4596.9387755102034</v>
      </c>
    </row>
    <row r="44" spans="1:6" ht="13.5" customHeight="1" x14ac:dyDescent="0.2">
      <c r="A44" s="155" t="s">
        <v>178</v>
      </c>
      <c r="B44" s="33">
        <v>40</v>
      </c>
      <c r="C44" s="33">
        <v>34.449999999999996</v>
      </c>
      <c r="D44" s="313">
        <v>4.1817082733489839</v>
      </c>
      <c r="E44" s="174">
        <v>232996</v>
      </c>
      <c r="F44" s="314">
        <v>5783.7070254110604</v>
      </c>
    </row>
    <row r="45" spans="1:6" ht="13.5" customHeight="1" x14ac:dyDescent="0.2">
      <c r="A45" s="156" t="s">
        <v>179</v>
      </c>
      <c r="B45" s="327">
        <v>70</v>
      </c>
      <c r="C45" s="327">
        <v>50.74</v>
      </c>
      <c r="D45" s="319">
        <v>6.3487138036353086</v>
      </c>
      <c r="E45" s="178">
        <v>302971</v>
      </c>
      <c r="F45" s="320">
        <v>5442.0587052673909</v>
      </c>
    </row>
    <row r="46" spans="1:6" ht="13.5" customHeight="1" x14ac:dyDescent="0.2">
      <c r="A46" s="333" t="s">
        <v>602</v>
      </c>
      <c r="B46" s="333"/>
      <c r="C46" s="333"/>
      <c r="D46" s="333"/>
      <c r="E46" s="333"/>
      <c r="F46" s="333"/>
    </row>
    <row r="47" spans="1:6" ht="13.5" customHeight="1" x14ac:dyDescent="0.2">
      <c r="A47" s="13" t="s">
        <v>171</v>
      </c>
      <c r="B47" s="328">
        <v>412</v>
      </c>
      <c r="C47" s="328">
        <v>283.94</v>
      </c>
      <c r="D47" s="329">
        <v>5.2164934816796249</v>
      </c>
      <c r="E47" s="159">
        <v>2408278</v>
      </c>
      <c r="F47" s="310">
        <v>7058.0727686185364</v>
      </c>
    </row>
    <row r="48" spans="1:6" ht="13.5" customHeight="1" x14ac:dyDescent="0.2">
      <c r="A48" s="155" t="s">
        <v>172</v>
      </c>
      <c r="B48" s="330">
        <v>65</v>
      </c>
      <c r="C48" s="330">
        <v>54.95</v>
      </c>
      <c r="D48" s="331">
        <v>8.4429612284470181</v>
      </c>
      <c r="E48" s="174">
        <v>348569</v>
      </c>
      <c r="F48" s="314">
        <v>4860.9435707678076</v>
      </c>
    </row>
    <row r="49" spans="1:6" ht="13.5" customHeight="1" x14ac:dyDescent="0.2">
      <c r="A49" s="155" t="s">
        <v>173</v>
      </c>
      <c r="B49" s="330">
        <v>26</v>
      </c>
      <c r="C49" s="330">
        <v>18.189999999999998</v>
      </c>
      <c r="D49" s="331">
        <v>3.2345138093646195</v>
      </c>
      <c r="E49" s="174">
        <v>175848</v>
      </c>
      <c r="F49" s="314">
        <v>8248.4881803188582</v>
      </c>
    </row>
    <row r="50" spans="1:6" ht="13.5" customHeight="1" x14ac:dyDescent="0.2">
      <c r="A50" s="155" t="s">
        <v>174</v>
      </c>
      <c r="B50" s="330">
        <v>40</v>
      </c>
      <c r="C50" s="330">
        <v>28.83</v>
      </c>
      <c r="D50" s="331">
        <v>4.9083702780558562</v>
      </c>
      <c r="E50" s="174">
        <v>285607</v>
      </c>
      <c r="F50" s="314">
        <v>9213.0419701699611</v>
      </c>
    </row>
    <row r="51" spans="1:6" ht="13.5" customHeight="1" x14ac:dyDescent="0.2">
      <c r="A51" s="155" t="s">
        <v>175</v>
      </c>
      <c r="B51" s="33">
        <v>56</v>
      </c>
      <c r="C51" s="33">
        <v>40.83</v>
      </c>
      <c r="D51" s="331">
        <v>6.0159836862671137</v>
      </c>
      <c r="E51" s="174">
        <v>310530</v>
      </c>
      <c r="F51" s="314">
        <v>6344.3791329904498</v>
      </c>
    </row>
    <row r="52" spans="1:6" ht="13.5" customHeight="1" x14ac:dyDescent="0.2">
      <c r="A52" s="155" t="s">
        <v>176</v>
      </c>
      <c r="B52" s="33">
        <v>48</v>
      </c>
      <c r="C52" s="33">
        <v>36.17</v>
      </c>
      <c r="D52" s="331">
        <v>5.234268613345721</v>
      </c>
      <c r="E52" s="174">
        <v>309986</v>
      </c>
      <c r="F52" s="314">
        <v>6917.5006911805358</v>
      </c>
    </row>
    <row r="53" spans="1:6" ht="13.5" customHeight="1" x14ac:dyDescent="0.2">
      <c r="A53" s="155" t="s">
        <v>177</v>
      </c>
      <c r="B53" s="33">
        <v>57</v>
      </c>
      <c r="C53" s="33">
        <v>33.119999999999997</v>
      </c>
      <c r="D53" s="331">
        <v>5.0970470368797205</v>
      </c>
      <c r="E53" s="174">
        <v>322679</v>
      </c>
      <c r="F53" s="314">
        <v>8143.8103864734285</v>
      </c>
    </row>
    <row r="54" spans="1:6" ht="13.5" customHeight="1" x14ac:dyDescent="0.2">
      <c r="A54" s="155" t="s">
        <v>178</v>
      </c>
      <c r="B54" s="33">
        <v>59</v>
      </c>
      <c r="C54" s="33">
        <v>34.56</v>
      </c>
      <c r="D54" s="331">
        <v>4.1950606074583714</v>
      </c>
      <c r="E54" s="174">
        <v>338190</v>
      </c>
      <c r="F54" s="314">
        <v>8264.0283520378034</v>
      </c>
    </row>
    <row r="55" spans="1:6" ht="13.5" customHeight="1" x14ac:dyDescent="0.2">
      <c r="A55" s="156" t="s">
        <v>179</v>
      </c>
      <c r="B55" s="327">
        <v>61</v>
      </c>
      <c r="C55" s="327">
        <v>37.29</v>
      </c>
      <c r="D55" s="332">
        <v>4.6658166680638669</v>
      </c>
      <c r="E55" s="178">
        <v>316869</v>
      </c>
      <c r="F55" s="320">
        <v>6849.354218191811</v>
      </c>
    </row>
    <row r="56" spans="1:6" ht="13.5" customHeight="1" x14ac:dyDescent="0.2">
      <c r="A56" s="333" t="s">
        <v>603</v>
      </c>
      <c r="B56" s="333"/>
      <c r="C56" s="333"/>
      <c r="D56" s="333"/>
      <c r="E56" s="333"/>
      <c r="F56" s="333"/>
    </row>
    <row r="57" spans="1:6" ht="13.5" customHeight="1" x14ac:dyDescent="0.2">
      <c r="A57" s="13" t="s">
        <v>171</v>
      </c>
      <c r="B57" s="13">
        <v>317</v>
      </c>
      <c r="C57" s="13">
        <v>241.26</v>
      </c>
      <c r="D57" s="284">
        <v>4.4323843677890622</v>
      </c>
      <c r="E57" s="159">
        <v>1694914</v>
      </c>
      <c r="F57" s="310">
        <v>6147.5668179525992</v>
      </c>
    </row>
    <row r="58" spans="1:6" ht="13.5" customHeight="1" x14ac:dyDescent="0.2">
      <c r="A58" s="155" t="s">
        <v>172</v>
      </c>
      <c r="B58" s="33">
        <v>58</v>
      </c>
      <c r="C58" s="297">
        <v>37.67</v>
      </c>
      <c r="D58" s="287">
        <v>5.7879226474176377</v>
      </c>
      <c r="E58" s="174">
        <v>212492</v>
      </c>
      <c r="F58" s="314">
        <v>3877.4486255671191</v>
      </c>
    </row>
    <row r="59" spans="1:6" ht="13.5" customHeight="1" x14ac:dyDescent="0.2">
      <c r="A59" s="155" t="s">
        <v>173</v>
      </c>
      <c r="B59" s="33">
        <v>27</v>
      </c>
      <c r="C59" s="297">
        <v>38.67</v>
      </c>
      <c r="D59" s="287">
        <v>6.8762313913210482</v>
      </c>
      <c r="E59" s="174">
        <v>140727</v>
      </c>
      <c r="F59" s="314">
        <v>3115.1982965131756</v>
      </c>
    </row>
    <row r="60" spans="1:6" ht="13.5" customHeight="1" x14ac:dyDescent="0.2">
      <c r="A60" s="155" t="s">
        <v>174</v>
      </c>
      <c r="B60" s="33">
        <v>31</v>
      </c>
      <c r="C60" s="297">
        <v>22.700000000000003</v>
      </c>
      <c r="D60" s="287">
        <v>3.8647244298254577</v>
      </c>
      <c r="E60" s="174">
        <v>168522</v>
      </c>
      <c r="F60" s="314">
        <v>6893.5242290748884</v>
      </c>
    </row>
    <row r="61" spans="1:6" ht="13.5" customHeight="1" x14ac:dyDescent="0.2">
      <c r="A61" s="155" t="s">
        <v>175</v>
      </c>
      <c r="B61" s="33">
        <v>31</v>
      </c>
      <c r="C61" s="297">
        <v>24.029999999999998</v>
      </c>
      <c r="D61" s="287">
        <v>3.5406340431300203</v>
      </c>
      <c r="E61" s="174">
        <v>194737</v>
      </c>
      <c r="F61" s="314">
        <v>8003.620474406991</v>
      </c>
    </row>
    <row r="62" spans="1:6" ht="13.5" customHeight="1" x14ac:dyDescent="0.2">
      <c r="A62" s="155" t="s">
        <v>176</v>
      </c>
      <c r="B62" s="33">
        <v>48</v>
      </c>
      <c r="C62" s="297">
        <v>30.14</v>
      </c>
      <c r="D62" s="287">
        <v>4.3616493228155937</v>
      </c>
      <c r="E62" s="174">
        <v>277727</v>
      </c>
      <c r="F62" s="314">
        <v>7694.6122168840093</v>
      </c>
    </row>
    <row r="63" spans="1:6" ht="13.5" customHeight="1" x14ac:dyDescent="0.2">
      <c r="A63" s="155" t="s">
        <v>177</v>
      </c>
      <c r="B63" s="33">
        <v>25</v>
      </c>
      <c r="C63" s="297">
        <v>21.75</v>
      </c>
      <c r="D63" s="287">
        <v>3.3472455631682951</v>
      </c>
      <c r="E63" s="174">
        <v>147993</v>
      </c>
      <c r="F63" s="314">
        <v>6703.218390804599</v>
      </c>
    </row>
    <row r="64" spans="1:6" ht="13.5" customHeight="1" x14ac:dyDescent="0.2">
      <c r="A64" s="155" t="s">
        <v>178</v>
      </c>
      <c r="B64" s="33">
        <v>42</v>
      </c>
      <c r="C64" s="297">
        <v>26</v>
      </c>
      <c r="D64" s="287">
        <v>3.1560062440369689</v>
      </c>
      <c r="E64" s="174">
        <v>261904</v>
      </c>
      <c r="F64" s="314">
        <v>8477.093023255813</v>
      </c>
    </row>
    <row r="65" spans="1:6" ht="13.5" customHeight="1" x14ac:dyDescent="0.2">
      <c r="A65" s="156" t="s">
        <v>179</v>
      </c>
      <c r="B65" s="327">
        <v>55</v>
      </c>
      <c r="C65" s="299">
        <v>40.299999999999997</v>
      </c>
      <c r="D65" s="291">
        <v>5.0424352835337585</v>
      </c>
      <c r="E65" s="178">
        <v>290812</v>
      </c>
      <c r="F65" s="320">
        <v>6658.5822784810116</v>
      </c>
    </row>
    <row r="66" spans="1:6" ht="13.5" customHeight="1" x14ac:dyDescent="0.2">
      <c r="A66" s="333" t="s">
        <v>604</v>
      </c>
      <c r="B66" s="333"/>
      <c r="C66" s="333"/>
      <c r="D66" s="333"/>
      <c r="E66" s="333"/>
      <c r="F66" s="333"/>
    </row>
    <row r="67" spans="1:6" ht="13.5" customHeight="1" x14ac:dyDescent="0.2">
      <c r="A67" s="13" t="s">
        <v>171</v>
      </c>
      <c r="B67" s="13">
        <v>150</v>
      </c>
      <c r="C67" s="284">
        <v>111.64000000000001</v>
      </c>
      <c r="D67" s="309">
        <v>2.0510295565778454</v>
      </c>
      <c r="E67" s="159">
        <v>698452</v>
      </c>
      <c r="F67" s="310">
        <v>5811.2722544508888</v>
      </c>
    </row>
    <row r="68" spans="1:6" ht="13.5" customHeight="1" x14ac:dyDescent="0.2">
      <c r="A68" s="155" t="s">
        <v>172</v>
      </c>
      <c r="B68" s="33">
        <v>37</v>
      </c>
      <c r="C68" s="287">
        <v>22.610000000000003</v>
      </c>
      <c r="D68" s="313">
        <v>3.4739827729788373</v>
      </c>
      <c r="E68" s="174">
        <v>97656</v>
      </c>
      <c r="F68" s="314">
        <v>5797.8635423845635</v>
      </c>
    </row>
    <row r="69" spans="1:6" ht="13.5" customHeight="1" x14ac:dyDescent="0.2">
      <c r="A69" s="155" t="s">
        <v>173</v>
      </c>
      <c r="B69" s="33">
        <v>11</v>
      </c>
      <c r="C69" s="287">
        <v>7.92</v>
      </c>
      <c r="D69" s="313">
        <v>1.4083204711472121</v>
      </c>
      <c r="E69" s="174">
        <v>81328</v>
      </c>
      <c r="F69" s="314">
        <v>8295.454545454546</v>
      </c>
    </row>
    <row r="70" spans="1:6" ht="13.5" customHeight="1" x14ac:dyDescent="0.2">
      <c r="A70" s="155" t="s">
        <v>174</v>
      </c>
      <c r="B70" s="33">
        <v>10</v>
      </c>
      <c r="C70" s="287">
        <v>11.1</v>
      </c>
      <c r="D70" s="313">
        <v>1.889799170531391</v>
      </c>
      <c r="E70" s="174">
        <v>49836</v>
      </c>
      <c r="F70" s="314">
        <v>4489.72972972973</v>
      </c>
    </row>
    <row r="71" spans="1:6" ht="13.5" customHeight="1" x14ac:dyDescent="0.2">
      <c r="A71" s="155" t="s">
        <v>175</v>
      </c>
      <c r="B71" s="33">
        <v>17</v>
      </c>
      <c r="C71" s="287">
        <v>13.3</v>
      </c>
      <c r="D71" s="313">
        <v>1.9596518008168653</v>
      </c>
      <c r="E71" s="174">
        <v>70310</v>
      </c>
      <c r="F71" s="314">
        <v>4127.4796747967484</v>
      </c>
    </row>
    <row r="72" spans="1:6" ht="13.5" customHeight="1" x14ac:dyDescent="0.2">
      <c r="A72" s="155" t="s">
        <v>176</v>
      </c>
      <c r="B72" s="33">
        <v>19</v>
      </c>
      <c r="C72" s="287">
        <v>14.8</v>
      </c>
      <c r="D72" s="313">
        <v>2.1417521558616719</v>
      </c>
      <c r="E72" s="174">
        <v>88146</v>
      </c>
      <c r="F72" s="314">
        <v>4831.7391304347821</v>
      </c>
    </row>
    <row r="73" spans="1:6" ht="13.5" customHeight="1" x14ac:dyDescent="0.2">
      <c r="A73" s="155" t="s">
        <v>177</v>
      </c>
      <c r="B73" s="33">
        <v>19</v>
      </c>
      <c r="C73" s="287">
        <v>10.940000000000001</v>
      </c>
      <c r="D73" s="313">
        <v>1.6836260441867197</v>
      </c>
      <c r="E73" s="174">
        <v>72881</v>
      </c>
      <c r="F73" s="314">
        <v>6956.4386317907438</v>
      </c>
    </row>
    <row r="74" spans="1:6" ht="13.5" customHeight="1" x14ac:dyDescent="0.2">
      <c r="A74" s="155" t="s">
        <v>178</v>
      </c>
      <c r="B74" s="33">
        <v>17</v>
      </c>
      <c r="C74" s="287">
        <v>17.62</v>
      </c>
      <c r="D74" s="313">
        <v>2.1388011546127461</v>
      </c>
      <c r="E74" s="174">
        <v>108287</v>
      </c>
      <c r="F74" s="314">
        <v>4649.4773519163764</v>
      </c>
    </row>
    <row r="75" spans="1:6" ht="13.5" customHeight="1" x14ac:dyDescent="0.2">
      <c r="A75" s="156" t="s">
        <v>179</v>
      </c>
      <c r="B75" s="327">
        <v>20</v>
      </c>
      <c r="C75" s="291">
        <v>13.35</v>
      </c>
      <c r="D75" s="319">
        <v>1.6703848892103146</v>
      </c>
      <c r="E75" s="178">
        <v>130008</v>
      </c>
      <c r="F75" s="320">
        <v>8695.2994692949214</v>
      </c>
    </row>
    <row r="76" spans="1:6" ht="13.5" customHeight="1" x14ac:dyDescent="0.2">
      <c r="A76" s="333" t="s">
        <v>605</v>
      </c>
      <c r="B76" s="333"/>
      <c r="C76" s="333"/>
      <c r="D76" s="333"/>
      <c r="E76" s="333"/>
      <c r="F76" s="333"/>
    </row>
    <row r="77" spans="1:6" ht="13.5" customHeight="1" x14ac:dyDescent="0.2">
      <c r="A77" s="13" t="s">
        <v>171</v>
      </c>
      <c r="B77" s="13">
        <v>225</v>
      </c>
      <c r="C77" s="13">
        <v>176.09</v>
      </c>
      <c r="D77" s="309">
        <v>3.2350931083643202</v>
      </c>
      <c r="E77" s="159">
        <v>1229683</v>
      </c>
      <c r="F77" s="310">
        <v>6307.7118595112943</v>
      </c>
    </row>
    <row r="78" spans="1:6" ht="13.5" customHeight="1" x14ac:dyDescent="0.2">
      <c r="A78" s="155" t="s">
        <v>172</v>
      </c>
      <c r="B78" s="33">
        <v>42</v>
      </c>
      <c r="C78" s="287">
        <v>29</v>
      </c>
      <c r="D78" s="313">
        <v>4.4557939149219923</v>
      </c>
      <c r="E78" s="174">
        <v>186949</v>
      </c>
      <c r="F78" s="314">
        <v>5001.5517241379312</v>
      </c>
    </row>
    <row r="79" spans="1:6" ht="13.5" customHeight="1" x14ac:dyDescent="0.2">
      <c r="A79" s="155" t="s">
        <v>173</v>
      </c>
      <c r="B79" s="33">
        <v>17</v>
      </c>
      <c r="C79" s="287">
        <v>14.3</v>
      </c>
      <c r="D79" s="313">
        <v>2.5428008506824664</v>
      </c>
      <c r="E79" s="174">
        <v>112007</v>
      </c>
      <c r="F79" s="314">
        <v>7518.9510489510485</v>
      </c>
    </row>
    <row r="80" spans="1:6" ht="13.5" customHeight="1" x14ac:dyDescent="0.2">
      <c r="A80" s="155" t="s">
        <v>174</v>
      </c>
      <c r="B80" s="33">
        <v>17</v>
      </c>
      <c r="C80" s="287">
        <v>13.56</v>
      </c>
      <c r="D80" s="313">
        <v>2.3086195272437533</v>
      </c>
      <c r="E80" s="174">
        <v>86821</v>
      </c>
      <c r="F80" s="314">
        <v>6910.7484076433129</v>
      </c>
    </row>
    <row r="81" spans="1:6" ht="13.5" customHeight="1" x14ac:dyDescent="0.2">
      <c r="A81" s="155" t="s">
        <v>175</v>
      </c>
      <c r="B81" s="33">
        <v>27</v>
      </c>
      <c r="C81" s="287">
        <v>23.7</v>
      </c>
      <c r="D81" s="313">
        <v>3.4920111037112562</v>
      </c>
      <c r="E81" s="174">
        <v>205969</v>
      </c>
      <c r="F81" s="314">
        <v>8441.4767932489449</v>
      </c>
    </row>
    <row r="82" spans="1:6" ht="13.5" customHeight="1" x14ac:dyDescent="0.2">
      <c r="A82" s="155" t="s">
        <v>176</v>
      </c>
      <c r="B82" s="33">
        <v>28</v>
      </c>
      <c r="C82" s="287">
        <v>25.209999999999997</v>
      </c>
      <c r="D82" s="313">
        <v>3.6482143141400503</v>
      </c>
      <c r="E82" s="174">
        <v>125203</v>
      </c>
      <c r="F82" s="314">
        <v>4989.0954151177202</v>
      </c>
    </row>
    <row r="83" spans="1:6" ht="13.5" customHeight="1" x14ac:dyDescent="0.2">
      <c r="A83" s="155" t="s">
        <v>177</v>
      </c>
      <c r="B83" s="33">
        <v>21</v>
      </c>
      <c r="C83" s="287">
        <v>15.89</v>
      </c>
      <c r="D83" s="313">
        <v>2.4454129654595036</v>
      </c>
      <c r="E83" s="174">
        <v>115469</v>
      </c>
      <c r="F83" s="314">
        <v>7162.9326620516049</v>
      </c>
    </row>
    <row r="84" spans="1:6" ht="13.5" customHeight="1" x14ac:dyDescent="0.2">
      <c r="A84" s="155" t="s">
        <v>178</v>
      </c>
      <c r="B84" s="33">
        <v>35</v>
      </c>
      <c r="C84" s="287">
        <v>24.05</v>
      </c>
      <c r="D84" s="313">
        <v>2.919305775734196</v>
      </c>
      <c r="E84" s="174">
        <v>208992</v>
      </c>
      <c r="F84" s="314">
        <v>6318.0873180873177</v>
      </c>
    </row>
    <row r="85" spans="1:6" ht="13.5" customHeight="1" x14ac:dyDescent="0.2">
      <c r="A85" s="155" t="s">
        <v>179</v>
      </c>
      <c r="B85" s="327">
        <v>38</v>
      </c>
      <c r="C85" s="291">
        <v>30.380000000000003</v>
      </c>
      <c r="D85" s="319">
        <v>3.8012204445100646</v>
      </c>
      <c r="E85" s="178">
        <v>188273</v>
      </c>
      <c r="F85" s="320">
        <v>5644.3877551020414</v>
      </c>
    </row>
    <row r="86" spans="1:6" ht="13.5" customHeight="1" x14ac:dyDescent="0.2">
      <c r="A86" s="333" t="s">
        <v>606</v>
      </c>
      <c r="B86" s="333"/>
      <c r="C86" s="333"/>
      <c r="D86" s="333"/>
      <c r="E86" s="333"/>
      <c r="F86" s="333"/>
    </row>
    <row r="87" spans="1:6" ht="13.5" customHeight="1" x14ac:dyDescent="0.2">
      <c r="A87" s="13" t="s">
        <v>171</v>
      </c>
      <c r="B87" s="13">
        <v>314</v>
      </c>
      <c r="C87" s="13">
        <v>202.77</v>
      </c>
      <c r="D87" s="284">
        <v>3.7252531636267432</v>
      </c>
      <c r="E87" s="159">
        <v>1233098</v>
      </c>
      <c r="F87" s="310">
        <v>5117.4763596337616</v>
      </c>
    </row>
    <row r="88" spans="1:6" ht="13.5" customHeight="1" x14ac:dyDescent="0.2">
      <c r="A88" s="155" t="s">
        <v>172</v>
      </c>
      <c r="B88" s="33">
        <v>62</v>
      </c>
      <c r="C88" s="297">
        <v>30.93</v>
      </c>
      <c r="D88" s="287">
        <v>4.7523346823633528</v>
      </c>
      <c r="E88" s="174">
        <v>194058</v>
      </c>
      <c r="F88" s="314">
        <v>4522.4178801219105</v>
      </c>
    </row>
    <row r="89" spans="1:6" ht="13.5" customHeight="1" x14ac:dyDescent="0.2">
      <c r="A89" s="155" t="s">
        <v>173</v>
      </c>
      <c r="B89" s="33">
        <v>20</v>
      </c>
      <c r="C89" s="297">
        <v>14.1</v>
      </c>
      <c r="D89" s="287">
        <v>2.5072372024211731</v>
      </c>
      <c r="E89" s="174">
        <v>88979</v>
      </c>
      <c r="F89" s="314">
        <v>4915.8156028368794</v>
      </c>
    </row>
    <row r="90" spans="1:6" ht="13.5" customHeight="1" x14ac:dyDescent="0.2">
      <c r="A90" s="155" t="s">
        <v>174</v>
      </c>
      <c r="B90" s="33">
        <v>31</v>
      </c>
      <c r="C90" s="297">
        <v>26.200000000000003</v>
      </c>
      <c r="D90" s="287">
        <v>4.4606070511641844</v>
      </c>
      <c r="E90" s="174">
        <v>135920</v>
      </c>
      <c r="F90" s="314">
        <v>4883.8167938931292</v>
      </c>
    </row>
    <row r="91" spans="1:6" ht="13.5" customHeight="1" x14ac:dyDescent="0.2">
      <c r="A91" s="155" t="s">
        <v>175</v>
      </c>
      <c r="B91" s="33">
        <v>31</v>
      </c>
      <c r="C91" s="297">
        <v>23.5</v>
      </c>
      <c r="D91" s="287">
        <v>3.4625426555786718</v>
      </c>
      <c r="E91" s="174">
        <v>149853</v>
      </c>
      <c r="F91" s="314">
        <v>6307.7021276595742</v>
      </c>
    </row>
    <row r="92" spans="1:6" ht="13.5" customHeight="1" x14ac:dyDescent="0.2">
      <c r="A92" s="155" t="s">
        <v>176</v>
      </c>
      <c r="B92" s="33">
        <v>39</v>
      </c>
      <c r="C92" s="297">
        <v>25.630000000000003</v>
      </c>
      <c r="D92" s="287">
        <v>3.7089937672118007</v>
      </c>
      <c r="E92" s="174">
        <v>128204</v>
      </c>
      <c r="F92" s="314">
        <v>4189.9295482801499</v>
      </c>
    </row>
    <row r="93" spans="1:6" ht="13.5" customHeight="1" x14ac:dyDescent="0.2">
      <c r="A93" s="155" t="s">
        <v>177</v>
      </c>
      <c r="B93" s="33">
        <v>36</v>
      </c>
      <c r="C93" s="297">
        <v>21.79</v>
      </c>
      <c r="D93" s="287">
        <v>3.3534014170775701</v>
      </c>
      <c r="E93" s="174">
        <v>156715</v>
      </c>
      <c r="F93" s="314">
        <v>6663.2400183570435</v>
      </c>
    </row>
    <row r="94" spans="1:6" ht="13.5" customHeight="1" x14ac:dyDescent="0.2">
      <c r="A94" s="155" t="s">
        <v>178</v>
      </c>
      <c r="B94" s="33">
        <v>36</v>
      </c>
      <c r="C94" s="297">
        <v>23.75</v>
      </c>
      <c r="D94" s="287">
        <v>2.882890319072231</v>
      </c>
      <c r="E94" s="174">
        <v>147621</v>
      </c>
      <c r="F94" s="314">
        <v>5312.0421052631582</v>
      </c>
    </row>
    <row r="95" spans="1:6" ht="13.5" customHeight="1" x14ac:dyDescent="0.2">
      <c r="A95" s="156" t="s">
        <v>179</v>
      </c>
      <c r="B95" s="327">
        <v>59</v>
      </c>
      <c r="C95" s="299">
        <v>36.869999999999997</v>
      </c>
      <c r="D95" s="291">
        <v>4.6132652333471382</v>
      </c>
      <c r="E95" s="178">
        <v>231748</v>
      </c>
      <c r="F95" s="320">
        <v>4646.7860048820166</v>
      </c>
    </row>
    <row r="97" spans="1:1" ht="13.5" customHeight="1" x14ac:dyDescent="0.2">
      <c r="A97" s="144" t="s">
        <v>608</v>
      </c>
    </row>
  </sheetData>
  <mergeCells count="4">
    <mergeCell ref="A4:A5"/>
    <mergeCell ref="B4:B5"/>
    <mergeCell ref="C4:D4"/>
    <mergeCell ref="E4:F4"/>
  </mergeCells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3.5" customHeight="1" x14ac:dyDescent="0.2"/>
  <cols>
    <col min="1" max="1" width="22.28515625" style="205" customWidth="1"/>
    <col min="2" max="7" width="9.7109375" style="205" customWidth="1"/>
    <col min="8" max="8" width="9.140625" style="205"/>
    <col min="9" max="9" width="19.28515625" style="205" customWidth="1"/>
    <col min="10" max="16384" width="9.140625" style="205"/>
  </cols>
  <sheetData>
    <row r="1" spans="1:15" ht="13.5" customHeight="1" x14ac:dyDescent="0.2">
      <c r="A1" s="216" t="s">
        <v>680</v>
      </c>
    </row>
    <row r="2" spans="1:15" ht="13.5" customHeight="1" x14ac:dyDescent="0.2">
      <c r="A2" s="407" t="s">
        <v>535</v>
      </c>
    </row>
    <row r="3" spans="1:15" ht="13.5" customHeight="1" x14ac:dyDescent="0.2">
      <c r="A3" s="204"/>
    </row>
    <row r="4" spans="1:15" ht="13.5" customHeight="1" x14ac:dyDescent="0.2">
      <c r="A4" s="511" t="s">
        <v>412</v>
      </c>
      <c r="B4" s="514" t="s">
        <v>541</v>
      </c>
      <c r="C4" s="515"/>
      <c r="D4" s="515"/>
      <c r="E4" s="515"/>
      <c r="F4" s="515"/>
      <c r="G4" s="515"/>
      <c r="H4" s="206"/>
      <c r="I4" t="s">
        <v>797</v>
      </c>
    </row>
    <row r="5" spans="1:15" ht="13.5" customHeight="1" x14ac:dyDescent="0.2">
      <c r="A5" s="511"/>
      <c r="B5" s="511" t="s">
        <v>318</v>
      </c>
      <c r="C5" s="513" t="s">
        <v>413</v>
      </c>
      <c r="D5" s="513"/>
      <c r="E5" s="513"/>
      <c r="F5" s="513"/>
      <c r="G5" s="513"/>
      <c r="I5" s="516" t="s">
        <v>412</v>
      </c>
      <c r="J5" s="518" t="s">
        <v>46</v>
      </c>
      <c r="K5" s="513" t="s">
        <v>413</v>
      </c>
      <c r="L5" s="513"/>
      <c r="M5" s="513"/>
      <c r="N5" s="513"/>
      <c r="O5" s="513"/>
    </row>
    <row r="6" spans="1:15" ht="13.5" customHeight="1" x14ac:dyDescent="0.2">
      <c r="A6" s="511"/>
      <c r="B6" s="512"/>
      <c r="C6" s="207">
        <v>0</v>
      </c>
      <c r="D6" s="208" t="s">
        <v>536</v>
      </c>
      <c r="E6" s="208" t="s">
        <v>537</v>
      </c>
      <c r="F6" s="208" t="s">
        <v>538</v>
      </c>
      <c r="G6" s="209" t="s">
        <v>539</v>
      </c>
      <c r="I6" s="517"/>
      <c r="J6" s="519"/>
      <c r="K6" s="207">
        <v>0</v>
      </c>
      <c r="L6" s="208" t="s">
        <v>536</v>
      </c>
      <c r="M6" s="208" t="s">
        <v>537</v>
      </c>
      <c r="N6" s="208" t="s">
        <v>538</v>
      </c>
      <c r="O6" s="209" t="s">
        <v>539</v>
      </c>
    </row>
    <row r="7" spans="1:15" ht="13.5" customHeight="1" x14ac:dyDescent="0.2">
      <c r="A7" s="210" t="s">
        <v>171</v>
      </c>
      <c r="B7" s="349">
        <v>960425</v>
      </c>
      <c r="C7" s="349">
        <v>432730</v>
      </c>
      <c r="D7" s="349">
        <v>196195</v>
      </c>
      <c r="E7" s="349">
        <v>204182</v>
      </c>
      <c r="F7" s="349">
        <v>71363</v>
      </c>
      <c r="G7" s="349">
        <v>55955</v>
      </c>
      <c r="I7" s="210" t="s">
        <v>171</v>
      </c>
      <c r="J7" s="444">
        <v>1122274</v>
      </c>
      <c r="K7" s="444">
        <v>51028</v>
      </c>
      <c r="L7" s="444">
        <v>251314</v>
      </c>
      <c r="M7" s="444">
        <v>431583</v>
      </c>
      <c r="N7" s="444">
        <v>189438</v>
      </c>
      <c r="O7" s="444">
        <v>198911</v>
      </c>
    </row>
    <row r="8" spans="1:15" ht="13.5" customHeight="1" x14ac:dyDescent="0.2">
      <c r="A8" s="211" t="s">
        <v>172</v>
      </c>
      <c r="B8" s="350">
        <v>116961</v>
      </c>
      <c r="C8" s="350">
        <v>61336</v>
      </c>
      <c r="D8" s="350">
        <v>24542</v>
      </c>
      <c r="E8" s="350">
        <v>20810</v>
      </c>
      <c r="F8" s="350">
        <v>5650</v>
      </c>
      <c r="G8" s="350">
        <v>4623</v>
      </c>
      <c r="I8" s="211" t="s">
        <v>172</v>
      </c>
      <c r="J8" s="443">
        <v>127209</v>
      </c>
      <c r="K8" s="443">
        <v>7524</v>
      </c>
      <c r="L8" s="443">
        <v>35407</v>
      </c>
      <c r="M8" s="443">
        <v>47284</v>
      </c>
      <c r="N8" s="443">
        <v>16918</v>
      </c>
      <c r="O8" s="443">
        <v>20076</v>
      </c>
    </row>
    <row r="9" spans="1:15" ht="13.5" customHeight="1" x14ac:dyDescent="0.2">
      <c r="A9" s="211" t="s">
        <v>173</v>
      </c>
      <c r="B9" s="350">
        <v>103427</v>
      </c>
      <c r="C9" s="350">
        <v>47746</v>
      </c>
      <c r="D9" s="350">
        <v>20149</v>
      </c>
      <c r="E9" s="350">
        <v>21850</v>
      </c>
      <c r="F9" s="350">
        <v>7834</v>
      </c>
      <c r="G9" s="350">
        <v>5848</v>
      </c>
      <c r="I9" s="211" t="s">
        <v>173</v>
      </c>
      <c r="J9" s="443">
        <v>117080</v>
      </c>
      <c r="K9" s="443">
        <v>5199</v>
      </c>
      <c r="L9" s="443">
        <v>26297</v>
      </c>
      <c r="M9" s="443">
        <v>44820</v>
      </c>
      <c r="N9" s="443">
        <v>19575</v>
      </c>
      <c r="O9" s="443">
        <v>21189</v>
      </c>
    </row>
    <row r="10" spans="1:15" ht="13.5" customHeight="1" x14ac:dyDescent="0.2">
      <c r="A10" s="211" t="s">
        <v>174</v>
      </c>
      <c r="B10" s="350">
        <v>91665</v>
      </c>
      <c r="C10" s="350">
        <v>40143</v>
      </c>
      <c r="D10" s="350">
        <v>18464</v>
      </c>
      <c r="E10" s="350">
        <v>19953</v>
      </c>
      <c r="F10" s="350">
        <v>7134</v>
      </c>
      <c r="G10" s="350">
        <v>5971</v>
      </c>
      <c r="I10" s="211" t="s">
        <v>174</v>
      </c>
      <c r="J10" s="443">
        <v>110084</v>
      </c>
      <c r="K10" s="443">
        <v>4515</v>
      </c>
      <c r="L10" s="443">
        <v>23158</v>
      </c>
      <c r="M10" s="443">
        <v>40743</v>
      </c>
      <c r="N10" s="443">
        <v>18589</v>
      </c>
      <c r="O10" s="443">
        <v>23079</v>
      </c>
    </row>
    <row r="11" spans="1:15" ht="13.5" customHeight="1" x14ac:dyDescent="0.2">
      <c r="A11" s="211" t="s">
        <v>175</v>
      </c>
      <c r="B11" s="350">
        <v>105427</v>
      </c>
      <c r="C11" s="350">
        <v>47021</v>
      </c>
      <c r="D11" s="350">
        <v>20849</v>
      </c>
      <c r="E11" s="350">
        <v>22757</v>
      </c>
      <c r="F11" s="350">
        <v>8268</v>
      </c>
      <c r="G11" s="350">
        <v>6532</v>
      </c>
      <c r="I11" s="211" t="s">
        <v>175</v>
      </c>
      <c r="J11" s="443">
        <v>126274</v>
      </c>
      <c r="K11" s="443">
        <v>5513</v>
      </c>
      <c r="L11" s="443">
        <v>27242</v>
      </c>
      <c r="M11" s="443">
        <v>49132</v>
      </c>
      <c r="N11" s="443">
        <v>22043</v>
      </c>
      <c r="O11" s="443">
        <v>22344</v>
      </c>
    </row>
    <row r="12" spans="1:15" ht="13.5" customHeight="1" x14ac:dyDescent="0.2">
      <c r="A12" s="211" t="s">
        <v>176</v>
      </c>
      <c r="B12" s="350">
        <v>115044</v>
      </c>
      <c r="C12" s="350">
        <v>50136</v>
      </c>
      <c r="D12" s="350">
        <v>24337</v>
      </c>
      <c r="E12" s="350">
        <v>24826</v>
      </c>
      <c r="F12" s="350">
        <v>9424</v>
      </c>
      <c r="G12" s="350">
        <v>6321</v>
      </c>
      <c r="I12" s="211" t="s">
        <v>176</v>
      </c>
      <c r="J12" s="443">
        <v>130387</v>
      </c>
      <c r="K12" s="443">
        <v>5708</v>
      </c>
      <c r="L12" s="443">
        <v>29315</v>
      </c>
      <c r="M12" s="443">
        <v>50761</v>
      </c>
      <c r="N12" s="443">
        <v>24397</v>
      </c>
      <c r="O12" s="443">
        <v>20206</v>
      </c>
    </row>
    <row r="13" spans="1:15" ht="13.5" customHeight="1" x14ac:dyDescent="0.2">
      <c r="A13" s="211" t="s">
        <v>177</v>
      </c>
      <c r="B13" s="350">
        <v>101344</v>
      </c>
      <c r="C13" s="350">
        <v>44348</v>
      </c>
      <c r="D13" s="350">
        <v>20039</v>
      </c>
      <c r="E13" s="350">
        <v>22931</v>
      </c>
      <c r="F13" s="350">
        <v>7913</v>
      </c>
      <c r="G13" s="350">
        <v>6113</v>
      </c>
      <c r="I13" s="211" t="s">
        <v>177</v>
      </c>
      <c r="J13" s="443">
        <v>125763</v>
      </c>
      <c r="K13" s="443">
        <v>5366</v>
      </c>
      <c r="L13" s="443">
        <v>26778</v>
      </c>
      <c r="M13" s="443">
        <v>49317</v>
      </c>
      <c r="N13" s="443">
        <v>21352</v>
      </c>
      <c r="O13" s="443">
        <v>22950</v>
      </c>
    </row>
    <row r="14" spans="1:15" ht="13.5" customHeight="1" x14ac:dyDescent="0.2">
      <c r="A14" s="211" t="s">
        <v>178</v>
      </c>
      <c r="B14" s="350">
        <v>174846</v>
      </c>
      <c r="C14" s="350">
        <v>75590</v>
      </c>
      <c r="D14" s="350">
        <v>36762</v>
      </c>
      <c r="E14" s="350">
        <v>38178</v>
      </c>
      <c r="F14" s="350">
        <v>13499</v>
      </c>
      <c r="G14" s="350">
        <v>10817</v>
      </c>
      <c r="I14" s="211" t="s">
        <v>178</v>
      </c>
      <c r="J14" s="443">
        <v>199849</v>
      </c>
      <c r="K14" s="443">
        <v>9000</v>
      </c>
      <c r="L14" s="443">
        <v>42548</v>
      </c>
      <c r="M14" s="443">
        <v>76918</v>
      </c>
      <c r="N14" s="443">
        <v>35328</v>
      </c>
      <c r="O14" s="443">
        <v>36055</v>
      </c>
    </row>
    <row r="15" spans="1:15" ht="13.5" customHeight="1" x14ac:dyDescent="0.2">
      <c r="A15" s="212" t="s">
        <v>179</v>
      </c>
      <c r="B15" s="351">
        <v>151711</v>
      </c>
      <c r="C15" s="351">
        <v>66410</v>
      </c>
      <c r="D15" s="351">
        <v>31053</v>
      </c>
      <c r="E15" s="351">
        <v>32877</v>
      </c>
      <c r="F15" s="351">
        <v>11641</v>
      </c>
      <c r="G15" s="351">
        <v>9730</v>
      </c>
      <c r="I15" s="212" t="s">
        <v>179</v>
      </c>
      <c r="J15" s="445">
        <v>185628</v>
      </c>
      <c r="K15" s="445">
        <v>8203</v>
      </c>
      <c r="L15" s="445">
        <v>40569</v>
      </c>
      <c r="M15" s="445">
        <v>72608</v>
      </c>
      <c r="N15" s="445">
        <v>31236</v>
      </c>
      <c r="O15" s="445">
        <v>33012</v>
      </c>
    </row>
    <row r="16" spans="1:15" ht="13.5" customHeight="1" x14ac:dyDescent="0.2">
      <c r="A16" s="214" t="s">
        <v>540</v>
      </c>
      <c r="B16" s="215"/>
      <c r="C16" s="215"/>
      <c r="D16" s="215"/>
      <c r="E16" s="215"/>
      <c r="F16" s="215"/>
      <c r="G16" s="215"/>
    </row>
    <row r="17" spans="1:15" ht="13.5" customHeight="1" x14ac:dyDescent="0.2">
      <c r="A17" s="210" t="s">
        <v>171</v>
      </c>
      <c r="B17" s="218">
        <v>0.85578477270256637</v>
      </c>
      <c r="C17" s="218">
        <v>8.4802461393744615</v>
      </c>
      <c r="D17" s="218">
        <v>0.78067676293401878</v>
      </c>
      <c r="E17" s="218">
        <v>0.47310019162015188</v>
      </c>
      <c r="F17" s="218">
        <v>0.37670900241767757</v>
      </c>
      <c r="G17" s="218">
        <v>0.2813067150635209</v>
      </c>
      <c r="J17" s="446"/>
      <c r="K17" s="446"/>
      <c r="L17" s="446"/>
      <c r="M17" s="446"/>
      <c r="N17" s="446"/>
      <c r="O17" s="446"/>
    </row>
    <row r="18" spans="1:15" ht="13.5" customHeight="1" x14ac:dyDescent="0.2">
      <c r="A18" s="211" t="s">
        <v>172</v>
      </c>
      <c r="B18" s="219">
        <v>0.91943966228804563</v>
      </c>
      <c r="C18" s="219">
        <v>8.1520467836257318</v>
      </c>
      <c r="D18" s="219">
        <v>0.69313977462083765</v>
      </c>
      <c r="E18" s="219">
        <v>0.44010658996700786</v>
      </c>
      <c r="F18" s="219">
        <v>0.33396382551128972</v>
      </c>
      <c r="G18" s="219">
        <v>0.23027495517035265</v>
      </c>
      <c r="J18" s="446"/>
      <c r="K18" s="446"/>
      <c r="L18" s="446"/>
      <c r="M18" s="446"/>
      <c r="N18" s="446"/>
      <c r="O18" s="446"/>
    </row>
    <row r="19" spans="1:15" ht="13.5" customHeight="1" x14ac:dyDescent="0.2">
      <c r="A19" s="211" t="s">
        <v>173</v>
      </c>
      <c r="B19" s="219">
        <v>0.88338742740006837</v>
      </c>
      <c r="C19" s="219">
        <v>9.1836891709944215</v>
      </c>
      <c r="D19" s="219">
        <v>0.76620907327832077</v>
      </c>
      <c r="E19" s="219">
        <v>0.48750557786702364</v>
      </c>
      <c r="F19" s="219">
        <v>0.40020434227330781</v>
      </c>
      <c r="G19" s="219">
        <v>0.27599226013497569</v>
      </c>
      <c r="J19" s="446"/>
      <c r="K19" s="446"/>
      <c r="L19" s="446"/>
      <c r="M19" s="446"/>
      <c r="N19" s="446"/>
      <c r="O19" s="446"/>
    </row>
    <row r="20" spans="1:15" ht="13.5" customHeight="1" x14ac:dyDescent="0.2">
      <c r="A20" s="211" t="s">
        <v>174</v>
      </c>
      <c r="B20" s="219">
        <v>0.83268231532284442</v>
      </c>
      <c r="C20" s="219">
        <v>8.8910299003322262</v>
      </c>
      <c r="D20" s="219">
        <v>0.79730546679333281</v>
      </c>
      <c r="E20" s="219">
        <v>0.48972829688535452</v>
      </c>
      <c r="F20" s="219">
        <v>0.38377535101404059</v>
      </c>
      <c r="G20" s="219">
        <v>0.25872004852896574</v>
      </c>
      <c r="J20" s="446"/>
      <c r="K20" s="446"/>
      <c r="L20" s="446"/>
      <c r="M20" s="446"/>
      <c r="N20" s="446"/>
      <c r="O20" s="446"/>
    </row>
    <row r="21" spans="1:15" ht="13.5" customHeight="1" x14ac:dyDescent="0.2">
      <c r="A21" s="211" t="s">
        <v>175</v>
      </c>
      <c r="B21" s="219">
        <v>0.83490663161062451</v>
      </c>
      <c r="C21" s="219">
        <v>8.5291130056230724</v>
      </c>
      <c r="D21" s="219">
        <v>0.76532560017619855</v>
      </c>
      <c r="E21" s="219">
        <v>0.46318081901815517</v>
      </c>
      <c r="F21" s="219">
        <v>0.37508506101710293</v>
      </c>
      <c r="G21" s="219">
        <v>0.29233798782670961</v>
      </c>
      <c r="J21" s="446"/>
      <c r="K21" s="446"/>
      <c r="L21" s="446"/>
      <c r="M21" s="446"/>
      <c r="N21" s="446"/>
      <c r="O21" s="446"/>
    </row>
    <row r="22" spans="1:15" ht="13.5" customHeight="1" x14ac:dyDescent="0.2">
      <c r="A22" s="211" t="s">
        <v>176</v>
      </c>
      <c r="B22" s="219">
        <v>0.88232722587374512</v>
      </c>
      <c r="C22" s="219">
        <v>8.7834618079887878</v>
      </c>
      <c r="D22" s="219">
        <v>0.83018932287224967</v>
      </c>
      <c r="E22" s="219">
        <v>0.48907625933295246</v>
      </c>
      <c r="F22" s="219">
        <v>0.38627700127064801</v>
      </c>
      <c r="G22" s="219">
        <v>0.31282787290903691</v>
      </c>
      <c r="J22" s="446"/>
      <c r="K22" s="446"/>
      <c r="L22" s="446"/>
      <c r="M22" s="446"/>
      <c r="N22" s="446"/>
      <c r="O22" s="446"/>
    </row>
    <row r="23" spans="1:15" ht="13.5" customHeight="1" x14ac:dyDescent="0.2">
      <c r="A23" s="211" t="s">
        <v>177</v>
      </c>
      <c r="B23" s="219">
        <v>0.80583319418270871</v>
      </c>
      <c r="C23" s="219">
        <v>8.264629146477823</v>
      </c>
      <c r="D23" s="219">
        <v>0.74833818806482932</v>
      </c>
      <c r="E23" s="219">
        <v>0.46497151083804772</v>
      </c>
      <c r="F23" s="219">
        <v>0.37059760209816411</v>
      </c>
      <c r="G23" s="219">
        <v>0.26636165577342047</v>
      </c>
      <c r="J23" s="446"/>
      <c r="K23" s="446"/>
      <c r="L23" s="446"/>
      <c r="M23" s="446"/>
      <c r="N23" s="446"/>
      <c r="O23" s="446"/>
    </row>
    <row r="24" spans="1:15" ht="13.5" customHeight="1" x14ac:dyDescent="0.2">
      <c r="A24" s="211" t="s">
        <v>178</v>
      </c>
      <c r="B24" s="219">
        <v>0.87489054235948138</v>
      </c>
      <c r="C24" s="219">
        <v>8.3988888888888891</v>
      </c>
      <c r="D24" s="219">
        <v>0.86401240951396074</v>
      </c>
      <c r="E24" s="219">
        <v>0.49634675888608648</v>
      </c>
      <c r="F24" s="219">
        <v>0.38210484601449274</v>
      </c>
      <c r="G24" s="219">
        <v>0.30001386770212174</v>
      </c>
      <c r="J24" s="446"/>
      <c r="K24" s="446"/>
      <c r="L24" s="446"/>
      <c r="M24" s="446"/>
      <c r="N24" s="446"/>
      <c r="O24" s="446"/>
    </row>
    <row r="25" spans="1:15" ht="13.5" customHeight="1" x14ac:dyDescent="0.2">
      <c r="A25" s="212" t="s">
        <v>179</v>
      </c>
      <c r="B25" s="220">
        <v>0.81728510785010877</v>
      </c>
      <c r="C25" s="220">
        <v>8.0958186029501409</v>
      </c>
      <c r="D25" s="220">
        <v>0.76543666346224948</v>
      </c>
      <c r="E25" s="220">
        <v>0.45280134420449536</v>
      </c>
      <c r="F25" s="220">
        <v>0.37267896017415802</v>
      </c>
      <c r="G25" s="220">
        <v>0.29474130619168787</v>
      </c>
      <c r="J25" s="446"/>
      <c r="K25" s="446"/>
      <c r="L25" s="446"/>
      <c r="M25" s="446"/>
      <c r="N25" s="446"/>
      <c r="O25" s="446"/>
    </row>
    <row r="26" spans="1:15" ht="13.5" customHeight="1" x14ac:dyDescent="0.2">
      <c r="A26" s="213" t="s">
        <v>418</v>
      </c>
      <c r="B26" s="353"/>
      <c r="C26" s="353"/>
      <c r="D26" s="353"/>
      <c r="E26" s="353"/>
      <c r="F26" s="353"/>
      <c r="G26" s="353"/>
    </row>
    <row r="27" spans="1:15" ht="13.5" customHeight="1" x14ac:dyDescent="0.2">
      <c r="A27" s="210" t="s">
        <v>171</v>
      </c>
      <c r="B27" s="352" t="s">
        <v>672</v>
      </c>
      <c r="C27" s="329">
        <v>7.367498084617349</v>
      </c>
      <c r="D27" s="329">
        <v>0.6857183799577794</v>
      </c>
      <c r="E27" s="329">
        <v>0.40444092304644946</v>
      </c>
      <c r="F27" s="329">
        <v>0.33477194151119533</v>
      </c>
      <c r="G27" s="352" t="s">
        <v>5</v>
      </c>
    </row>
    <row r="28" spans="1:15" ht="13.5" customHeight="1" x14ac:dyDescent="0.2">
      <c r="A28" s="211" t="s">
        <v>172</v>
      </c>
      <c r="B28" s="324" t="s">
        <v>673</v>
      </c>
      <c r="C28" s="331">
        <v>7.0307198532783124</v>
      </c>
      <c r="D28" s="331">
        <v>0.59238697530715201</v>
      </c>
      <c r="E28" s="331">
        <v>0.35502251944861474</v>
      </c>
      <c r="F28" s="331">
        <v>0.31062730221562485</v>
      </c>
      <c r="G28" s="324" t="s">
        <v>5</v>
      </c>
    </row>
    <row r="29" spans="1:15" ht="13.5" customHeight="1" x14ac:dyDescent="0.2">
      <c r="A29" s="211" t="s">
        <v>173</v>
      </c>
      <c r="B29" s="324" t="s">
        <v>674</v>
      </c>
      <c r="C29" s="331">
        <v>8.5566308243727605</v>
      </c>
      <c r="D29" s="331">
        <v>0.7288742584285921</v>
      </c>
      <c r="E29" s="331">
        <v>0.46251217137293088</v>
      </c>
      <c r="F29" s="331">
        <v>0.3936683417085427</v>
      </c>
      <c r="G29" s="324" t="s">
        <v>5</v>
      </c>
    </row>
    <row r="30" spans="1:15" ht="13.5" customHeight="1" x14ac:dyDescent="0.2">
      <c r="A30" s="211" t="s">
        <v>174</v>
      </c>
      <c r="B30" s="324" t="s">
        <v>675</v>
      </c>
      <c r="C30" s="331">
        <v>7.3751607569355135</v>
      </c>
      <c r="D30" s="331">
        <v>0.68652165830079936</v>
      </c>
      <c r="E30" s="331">
        <v>0.41897822480734098</v>
      </c>
      <c r="F30" s="331">
        <v>0.34485425629622468</v>
      </c>
      <c r="G30" s="324" t="s">
        <v>5</v>
      </c>
    </row>
    <row r="31" spans="1:15" ht="13.5" customHeight="1" x14ac:dyDescent="0.2">
      <c r="A31" s="211" t="s">
        <v>175</v>
      </c>
      <c r="B31" s="324" t="s">
        <v>675</v>
      </c>
      <c r="C31" s="331">
        <v>7.4778944020356235</v>
      </c>
      <c r="D31" s="331">
        <v>0.68395499130662996</v>
      </c>
      <c r="E31" s="331">
        <v>0.4105464451299814</v>
      </c>
      <c r="F31" s="331">
        <v>0.33946460831006736</v>
      </c>
      <c r="G31" s="324" t="s">
        <v>5</v>
      </c>
    </row>
    <row r="32" spans="1:15" ht="13.5" customHeight="1" x14ac:dyDescent="0.2">
      <c r="A32" s="211" t="s">
        <v>176</v>
      </c>
      <c r="B32" s="324" t="s">
        <v>676</v>
      </c>
      <c r="C32" s="331">
        <v>6.7596063098287713</v>
      </c>
      <c r="D32" s="331">
        <v>0.6765163729360093</v>
      </c>
      <c r="E32" s="331">
        <v>0.38488132334930159</v>
      </c>
      <c r="F32" s="331">
        <v>0.32270657124268054</v>
      </c>
      <c r="G32" s="324" t="s">
        <v>5</v>
      </c>
    </row>
    <row r="33" spans="1:7" ht="13.5" customHeight="1" x14ac:dyDescent="0.2">
      <c r="A33" s="211" t="s">
        <v>177</v>
      </c>
      <c r="B33" s="324" t="s">
        <v>676</v>
      </c>
      <c r="C33" s="331">
        <v>7.0204210859585245</v>
      </c>
      <c r="D33" s="331">
        <v>0.65463395511417466</v>
      </c>
      <c r="E33" s="331">
        <v>0.39274826156955434</v>
      </c>
      <c r="F33" s="331">
        <v>0.31212527611233826</v>
      </c>
      <c r="G33" s="324" t="s">
        <v>5</v>
      </c>
    </row>
    <row r="34" spans="1:7" ht="13.5" customHeight="1" x14ac:dyDescent="0.2">
      <c r="A34" s="211" t="s">
        <v>178</v>
      </c>
      <c r="B34" s="324" t="s">
        <v>677</v>
      </c>
      <c r="C34" s="331">
        <v>7.5817452357071211</v>
      </c>
      <c r="D34" s="331">
        <v>0.75694930609891697</v>
      </c>
      <c r="E34" s="331">
        <v>0.42827335546980166</v>
      </c>
      <c r="F34" s="331">
        <v>0.34134931472209579</v>
      </c>
      <c r="G34" s="324" t="s">
        <v>5</v>
      </c>
    </row>
    <row r="35" spans="1:7" ht="13.5" customHeight="1" x14ac:dyDescent="0.2">
      <c r="A35" s="212" t="s">
        <v>179</v>
      </c>
      <c r="B35" s="326" t="s">
        <v>678</v>
      </c>
      <c r="C35" s="332">
        <v>7.3821698532681195</v>
      </c>
      <c r="D35" s="332">
        <v>0.69760075481870876</v>
      </c>
      <c r="E35" s="332">
        <v>0.39183600500566118</v>
      </c>
      <c r="F35" s="332">
        <v>0.32393699910952806</v>
      </c>
      <c r="G35" s="326" t="s">
        <v>5</v>
      </c>
    </row>
    <row r="37" spans="1:7" ht="13.5" customHeight="1" x14ac:dyDescent="0.2">
      <c r="A37" s="151" t="s">
        <v>679</v>
      </c>
    </row>
  </sheetData>
  <mergeCells count="7">
    <mergeCell ref="B5:B6"/>
    <mergeCell ref="C5:G5"/>
    <mergeCell ref="A4:A6"/>
    <mergeCell ref="B4:G4"/>
    <mergeCell ref="K5:O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/>
  </sheetViews>
  <sheetFormatPr defaultRowHeight="13.5" customHeight="1" x14ac:dyDescent="0.2"/>
  <cols>
    <col min="1" max="1" width="22.28515625" style="101" customWidth="1"/>
    <col min="2" max="6" width="11.42578125" style="101" customWidth="1"/>
    <col min="7" max="7" width="9.140625" style="101"/>
    <col min="8" max="8" width="19.28515625" style="101" customWidth="1"/>
    <col min="9" max="9" width="9.140625" style="101"/>
    <col min="10" max="13" width="9.5703125" style="101" customWidth="1"/>
    <col min="14" max="16384" width="9.140625" style="101"/>
  </cols>
  <sheetData>
    <row r="1" spans="1:13" s="118" customFormat="1" ht="13.5" customHeight="1" x14ac:dyDescent="0.2">
      <c r="A1" s="117" t="s">
        <v>681</v>
      </c>
      <c r="B1" s="117"/>
    </row>
    <row r="2" spans="1:13" s="118" customFormat="1" ht="13.5" customHeight="1" x14ac:dyDescent="0.2">
      <c r="A2" s="134" t="s">
        <v>419</v>
      </c>
      <c r="B2" s="119"/>
      <c r="C2" s="120"/>
      <c r="D2" s="121"/>
      <c r="E2" s="122"/>
      <c r="F2" s="122"/>
      <c r="G2" s="122"/>
      <c r="H2" s="122"/>
      <c r="I2" s="122"/>
      <c r="J2" s="122"/>
    </row>
    <row r="3" spans="1:13" ht="13.5" customHeight="1" x14ac:dyDescent="0.2">
      <c r="A3" s="107"/>
      <c r="B3" s="107"/>
      <c r="C3" s="108"/>
      <c r="D3" s="109"/>
      <c r="E3" s="102"/>
      <c r="F3" s="102"/>
      <c r="G3" s="102"/>
      <c r="H3" s="102"/>
      <c r="I3" s="102"/>
      <c r="J3" s="102"/>
      <c r="M3" s="110"/>
    </row>
    <row r="4" spans="1:13" ht="13.5" customHeight="1" x14ac:dyDescent="0.2">
      <c r="A4" s="525" t="s">
        <v>412</v>
      </c>
      <c r="B4" s="528" t="s">
        <v>420</v>
      </c>
      <c r="C4" s="529"/>
      <c r="D4" s="529"/>
      <c r="E4" s="529"/>
      <c r="F4" s="530"/>
      <c r="G4" s="103"/>
      <c r="H4" t="s">
        <v>793</v>
      </c>
      <c r="I4"/>
      <c r="J4"/>
      <c r="K4"/>
      <c r="L4"/>
      <c r="M4"/>
    </row>
    <row r="5" spans="1:13" ht="13.5" customHeight="1" x14ac:dyDescent="0.2">
      <c r="A5" s="526"/>
      <c r="B5" s="531" t="s">
        <v>318</v>
      </c>
      <c r="C5" s="522" t="s">
        <v>413</v>
      </c>
      <c r="D5" s="523"/>
      <c r="E5" s="523"/>
      <c r="F5" s="524"/>
      <c r="G5" s="431"/>
      <c r="H5" s="500" t="s">
        <v>412</v>
      </c>
      <c r="I5" s="520" t="s">
        <v>46</v>
      </c>
      <c r="J5" s="522" t="s">
        <v>798</v>
      </c>
      <c r="K5" s="523"/>
      <c r="L5" s="523"/>
      <c r="M5" s="524"/>
    </row>
    <row r="6" spans="1:13" ht="13.5" customHeight="1" x14ac:dyDescent="0.2">
      <c r="A6" s="527"/>
      <c r="B6" s="532"/>
      <c r="C6" s="123" t="s">
        <v>414</v>
      </c>
      <c r="D6" s="123" t="s">
        <v>415</v>
      </c>
      <c r="E6" s="124" t="s">
        <v>416</v>
      </c>
      <c r="F6" s="123" t="s">
        <v>417</v>
      </c>
      <c r="G6" s="104"/>
      <c r="H6" s="509"/>
      <c r="I6" s="521"/>
      <c r="J6" s="416" t="s">
        <v>414</v>
      </c>
      <c r="K6" s="416" t="s">
        <v>415</v>
      </c>
      <c r="L6" s="417" t="s">
        <v>416</v>
      </c>
      <c r="M6" s="416" t="s">
        <v>417</v>
      </c>
    </row>
    <row r="7" spans="1:13" ht="13.5" customHeight="1" x14ac:dyDescent="0.2">
      <c r="A7" s="111" t="s">
        <v>171</v>
      </c>
      <c r="B7" s="354">
        <v>2609510</v>
      </c>
      <c r="C7" s="354">
        <v>76493</v>
      </c>
      <c r="D7" s="354">
        <v>292771</v>
      </c>
      <c r="E7" s="354">
        <v>133800</v>
      </c>
      <c r="F7" s="354">
        <v>2106446</v>
      </c>
      <c r="G7" s="105"/>
      <c r="H7" s="426" t="s">
        <v>171</v>
      </c>
      <c r="I7" s="159">
        <v>4934556</v>
      </c>
      <c r="J7" s="159">
        <v>94794</v>
      </c>
      <c r="K7" s="159">
        <v>385580</v>
      </c>
      <c r="L7" s="159">
        <v>200938</v>
      </c>
      <c r="M7" s="159">
        <v>4253244</v>
      </c>
    </row>
    <row r="8" spans="1:13" ht="13.5" customHeight="1" x14ac:dyDescent="0.2">
      <c r="A8" s="112" t="s">
        <v>172</v>
      </c>
      <c r="B8" s="350">
        <v>328184</v>
      </c>
      <c r="C8" s="350">
        <v>12169</v>
      </c>
      <c r="D8" s="350">
        <v>33305</v>
      </c>
      <c r="E8" s="350">
        <v>12369</v>
      </c>
      <c r="F8" s="350">
        <v>270341</v>
      </c>
      <c r="G8" s="106"/>
      <c r="H8" s="475" t="s">
        <v>172</v>
      </c>
      <c r="I8" s="174">
        <v>674004</v>
      </c>
      <c r="J8" s="174">
        <v>16001</v>
      </c>
      <c r="K8" s="174">
        <v>49616</v>
      </c>
      <c r="L8" s="174">
        <v>20642</v>
      </c>
      <c r="M8" s="174">
        <v>587745</v>
      </c>
    </row>
    <row r="9" spans="1:13" ht="13.5" customHeight="1" x14ac:dyDescent="0.2">
      <c r="A9" s="112" t="s">
        <v>173</v>
      </c>
      <c r="B9" s="350">
        <v>246746</v>
      </c>
      <c r="C9" s="350">
        <v>6729</v>
      </c>
      <c r="D9" s="350">
        <v>26309</v>
      </c>
      <c r="E9" s="350">
        <v>12612</v>
      </c>
      <c r="F9" s="350">
        <v>201096</v>
      </c>
      <c r="G9" s="106"/>
      <c r="H9" s="475" t="s">
        <v>173</v>
      </c>
      <c r="I9" s="174">
        <v>490880</v>
      </c>
      <c r="J9" s="174">
        <v>8794</v>
      </c>
      <c r="K9" s="174">
        <v>35446</v>
      </c>
      <c r="L9" s="174">
        <v>19507</v>
      </c>
      <c r="M9" s="174">
        <v>427133</v>
      </c>
    </row>
    <row r="10" spans="1:13" ht="13.5" customHeight="1" x14ac:dyDescent="0.2">
      <c r="A10" s="112" t="s">
        <v>174</v>
      </c>
      <c r="B10" s="350">
        <v>295935</v>
      </c>
      <c r="C10" s="350">
        <v>7431</v>
      </c>
      <c r="D10" s="350">
        <v>30809</v>
      </c>
      <c r="E10" s="350">
        <v>14414</v>
      </c>
      <c r="F10" s="350">
        <v>243281</v>
      </c>
      <c r="G10" s="106"/>
      <c r="H10" s="475" t="s">
        <v>174</v>
      </c>
      <c r="I10" s="174">
        <v>518729</v>
      </c>
      <c r="J10" s="174">
        <v>9052</v>
      </c>
      <c r="K10" s="174">
        <v>39085</v>
      </c>
      <c r="L10" s="174">
        <v>20369</v>
      </c>
      <c r="M10" s="174">
        <v>450223</v>
      </c>
    </row>
    <row r="11" spans="1:13" ht="13.5" customHeight="1" x14ac:dyDescent="0.2">
      <c r="A11" s="112" t="s">
        <v>175</v>
      </c>
      <c r="B11" s="350">
        <v>318305</v>
      </c>
      <c r="C11" s="350">
        <v>7531</v>
      </c>
      <c r="D11" s="350">
        <v>31256</v>
      </c>
      <c r="E11" s="350">
        <v>14547</v>
      </c>
      <c r="F11" s="350">
        <v>264971</v>
      </c>
      <c r="G11" s="106"/>
      <c r="H11" s="475" t="s">
        <v>175</v>
      </c>
      <c r="I11" s="174">
        <v>591492</v>
      </c>
      <c r="J11" s="174">
        <v>9052</v>
      </c>
      <c r="K11" s="174">
        <v>40104</v>
      </c>
      <c r="L11" s="174">
        <v>21556</v>
      </c>
      <c r="M11" s="174">
        <v>520780</v>
      </c>
    </row>
    <row r="12" spans="1:13" ht="13.5" customHeight="1" x14ac:dyDescent="0.2">
      <c r="A12" s="112" t="s">
        <v>176</v>
      </c>
      <c r="B12" s="350">
        <v>344264</v>
      </c>
      <c r="C12" s="350">
        <v>8297</v>
      </c>
      <c r="D12" s="350">
        <v>41307</v>
      </c>
      <c r="E12" s="350">
        <v>20108</v>
      </c>
      <c r="F12" s="350">
        <v>274552</v>
      </c>
      <c r="G12" s="106"/>
      <c r="H12" s="475" t="s">
        <v>176</v>
      </c>
      <c r="I12" s="174">
        <v>660009</v>
      </c>
      <c r="J12" s="174">
        <v>10900</v>
      </c>
      <c r="K12" s="174">
        <v>53991</v>
      </c>
      <c r="L12" s="174">
        <v>30050</v>
      </c>
      <c r="M12" s="174">
        <v>565068</v>
      </c>
    </row>
    <row r="13" spans="1:13" ht="13.5" customHeight="1" x14ac:dyDescent="0.2">
      <c r="A13" s="112" t="s">
        <v>177</v>
      </c>
      <c r="B13" s="350">
        <v>296302</v>
      </c>
      <c r="C13" s="350">
        <v>9682</v>
      </c>
      <c r="D13" s="350">
        <v>33687</v>
      </c>
      <c r="E13" s="350">
        <v>14768</v>
      </c>
      <c r="F13" s="350">
        <v>238165</v>
      </c>
      <c r="G13" s="106"/>
      <c r="H13" s="475" t="s">
        <v>177</v>
      </c>
      <c r="I13" s="174">
        <v>586360</v>
      </c>
      <c r="J13" s="174">
        <v>11785</v>
      </c>
      <c r="K13" s="174">
        <v>43473</v>
      </c>
      <c r="L13" s="174">
        <v>22272</v>
      </c>
      <c r="M13" s="174">
        <v>508830</v>
      </c>
    </row>
    <row r="14" spans="1:13" ht="13.5" customHeight="1" x14ac:dyDescent="0.2">
      <c r="A14" s="112" t="s">
        <v>178</v>
      </c>
      <c r="B14" s="350">
        <v>411051</v>
      </c>
      <c r="C14" s="350">
        <v>13327</v>
      </c>
      <c r="D14" s="350">
        <v>53211</v>
      </c>
      <c r="E14" s="350">
        <v>25360</v>
      </c>
      <c r="F14" s="350">
        <v>319153</v>
      </c>
      <c r="G14" s="106"/>
      <c r="H14" s="475" t="s">
        <v>178</v>
      </c>
      <c r="I14" s="174">
        <v>695939</v>
      </c>
      <c r="J14" s="174">
        <v>15590</v>
      </c>
      <c r="K14" s="174">
        <v>64787</v>
      </c>
      <c r="L14" s="174">
        <v>34593</v>
      </c>
      <c r="M14" s="174">
        <v>580969</v>
      </c>
    </row>
    <row r="15" spans="1:13" ht="13.5" customHeight="1" x14ac:dyDescent="0.2">
      <c r="A15" s="113" t="s">
        <v>179</v>
      </c>
      <c r="B15" s="351">
        <v>368723</v>
      </c>
      <c r="C15" s="351">
        <v>11327</v>
      </c>
      <c r="D15" s="351">
        <v>42887</v>
      </c>
      <c r="E15" s="351">
        <v>19622</v>
      </c>
      <c r="F15" s="351">
        <v>294887</v>
      </c>
      <c r="G15" s="106"/>
      <c r="H15" s="474" t="s">
        <v>179</v>
      </c>
      <c r="I15" s="178">
        <v>717143</v>
      </c>
      <c r="J15" s="178">
        <v>13620</v>
      </c>
      <c r="K15" s="178">
        <v>59078</v>
      </c>
      <c r="L15" s="178">
        <v>31949</v>
      </c>
      <c r="M15" s="178">
        <v>612496</v>
      </c>
    </row>
    <row r="16" spans="1:13" ht="13.5" customHeight="1" x14ac:dyDescent="0.2">
      <c r="A16" s="256" t="s">
        <v>540</v>
      </c>
      <c r="B16" s="256"/>
      <c r="C16" s="256"/>
      <c r="D16" s="256"/>
      <c r="E16" s="256"/>
      <c r="F16" s="256"/>
    </row>
    <row r="17" spans="1:6" ht="13.5" customHeight="1" x14ac:dyDescent="0.2">
      <c r="A17" s="111" t="s">
        <v>171</v>
      </c>
      <c r="B17" s="114">
        <v>0.5288236672154496</v>
      </c>
      <c r="C17" s="114">
        <v>0.80693925775892994</v>
      </c>
      <c r="D17" s="114">
        <v>0.75930027491052443</v>
      </c>
      <c r="E17" s="114">
        <v>0.66587703669788689</v>
      </c>
      <c r="F17" s="114">
        <v>0.49525632670027864</v>
      </c>
    </row>
    <row r="18" spans="1:6" ht="13.5" customHeight="1" x14ac:dyDescent="0.2">
      <c r="A18" s="112" t="s">
        <v>172</v>
      </c>
      <c r="B18" s="115">
        <v>0.48691699159055435</v>
      </c>
      <c r="C18" s="115">
        <v>0.76051496781451156</v>
      </c>
      <c r="D18" s="115">
        <v>0.67125524024508221</v>
      </c>
      <c r="E18" s="115">
        <v>0.59921519232632492</v>
      </c>
      <c r="F18" s="115">
        <v>0.45996307922653534</v>
      </c>
    </row>
    <row r="19" spans="1:6" ht="13.5" customHeight="1" x14ac:dyDescent="0.2">
      <c r="A19" s="112" t="s">
        <v>173</v>
      </c>
      <c r="B19" s="115">
        <v>0.5026605280312908</v>
      </c>
      <c r="C19" s="115">
        <v>0.76518080509438258</v>
      </c>
      <c r="D19" s="115">
        <v>0.74222761383512947</v>
      </c>
      <c r="E19" s="115">
        <v>0.64653714051366173</v>
      </c>
      <c r="F19" s="115">
        <v>0.47080417574853733</v>
      </c>
    </row>
    <row r="20" spans="1:6" ht="13.5" customHeight="1" x14ac:dyDescent="0.2">
      <c r="A20" s="112" t="s">
        <v>174</v>
      </c>
      <c r="B20" s="115">
        <v>0.57050020338172724</v>
      </c>
      <c r="C20" s="115">
        <v>0.8209235528060097</v>
      </c>
      <c r="D20" s="115">
        <v>0.78825636433414359</v>
      </c>
      <c r="E20" s="115">
        <v>0.70764396877608127</v>
      </c>
      <c r="F20" s="115">
        <v>0.54035666769578627</v>
      </c>
    </row>
    <row r="21" spans="1:6" ht="13.5" customHeight="1" x14ac:dyDescent="0.2">
      <c r="A21" s="112" t="s">
        <v>175</v>
      </c>
      <c r="B21" s="115">
        <v>0.53813914642970662</v>
      </c>
      <c r="C21" s="115">
        <v>0.83197083517454706</v>
      </c>
      <c r="D21" s="115">
        <v>0.77937362856572912</v>
      </c>
      <c r="E21" s="115">
        <v>0.67484691037298195</v>
      </c>
      <c r="F21" s="115">
        <v>0.50879642075348519</v>
      </c>
    </row>
    <row r="22" spans="1:6" ht="13.5" customHeight="1" x14ac:dyDescent="0.2">
      <c r="A22" s="112" t="s">
        <v>176</v>
      </c>
      <c r="B22" s="115">
        <v>0.52160500841655189</v>
      </c>
      <c r="C22" s="115">
        <v>0.76119266055045876</v>
      </c>
      <c r="D22" s="115">
        <v>0.76507195643718395</v>
      </c>
      <c r="E22" s="115">
        <v>0.66915141430948422</v>
      </c>
      <c r="F22" s="115">
        <v>0.4858742664599659</v>
      </c>
    </row>
    <row r="23" spans="1:6" ht="13.5" customHeight="1" x14ac:dyDescent="0.2">
      <c r="A23" s="112" t="s">
        <v>177</v>
      </c>
      <c r="B23" s="115">
        <v>0.50532437410464559</v>
      </c>
      <c r="C23" s="115">
        <v>0.82155282138311414</v>
      </c>
      <c r="D23" s="115">
        <v>0.77489476226623422</v>
      </c>
      <c r="E23" s="115">
        <v>0.66307471264367812</v>
      </c>
      <c r="F23" s="115">
        <v>0.46806398993770021</v>
      </c>
    </row>
    <row r="24" spans="1:6" ht="13.5" customHeight="1" x14ac:dyDescent="0.2">
      <c r="A24" s="112" t="s">
        <v>178</v>
      </c>
      <c r="B24" s="115">
        <v>0.59064228330356539</v>
      </c>
      <c r="C24" s="115">
        <v>0.85484284797947407</v>
      </c>
      <c r="D24" s="115">
        <v>0.82132217883217307</v>
      </c>
      <c r="E24" s="115">
        <v>0.73309629115717057</v>
      </c>
      <c r="F24" s="115">
        <v>0.54934600641342313</v>
      </c>
    </row>
    <row r="25" spans="1:6" ht="13.5" customHeight="1" x14ac:dyDescent="0.2">
      <c r="A25" s="113" t="s">
        <v>179</v>
      </c>
      <c r="B25" s="116">
        <v>0.51415547526783356</v>
      </c>
      <c r="C25" s="116">
        <v>0.83164464023494855</v>
      </c>
      <c r="D25" s="116">
        <v>0.72593858966112601</v>
      </c>
      <c r="E25" s="116">
        <v>0.61416632758458789</v>
      </c>
      <c r="F25" s="116">
        <v>0.48145130743710979</v>
      </c>
    </row>
    <row r="26" spans="1:6" ht="13.5" customHeight="1" x14ac:dyDescent="0.2">
      <c r="A26" s="256" t="s">
        <v>418</v>
      </c>
      <c r="B26" s="256"/>
      <c r="C26" s="256"/>
      <c r="D26" s="256"/>
      <c r="E26" s="256"/>
      <c r="F26" s="256"/>
    </row>
    <row r="27" spans="1:6" ht="13.5" customHeight="1" x14ac:dyDescent="0.2">
      <c r="A27" s="111" t="s">
        <v>171</v>
      </c>
      <c r="B27" s="352">
        <v>0.47941437998794811</v>
      </c>
      <c r="C27" s="352">
        <v>0.22181463878602642</v>
      </c>
      <c r="D27" s="352">
        <v>0.57991680697236803</v>
      </c>
      <c r="E27" s="352">
        <v>0.62767100281935928</v>
      </c>
      <c r="F27" s="352">
        <v>0.48089629587352323</v>
      </c>
    </row>
    <row r="28" spans="1:6" ht="13.5" customHeight="1" x14ac:dyDescent="0.2">
      <c r="A28" s="112" t="s">
        <v>172</v>
      </c>
      <c r="B28" s="219">
        <v>0.50424836902577908</v>
      </c>
      <c r="C28" s="219">
        <v>0.24263752916076806</v>
      </c>
      <c r="D28" s="219">
        <v>0.56818957281288385</v>
      </c>
      <c r="E28" s="219">
        <v>0.68002638957611738</v>
      </c>
      <c r="F28" s="219">
        <v>0.516036115140872</v>
      </c>
    </row>
    <row r="29" spans="1:6" ht="13.5" customHeight="1" x14ac:dyDescent="0.2">
      <c r="A29" s="112" t="s">
        <v>173</v>
      </c>
      <c r="B29" s="219">
        <v>0.43875939769405303</v>
      </c>
      <c r="C29" s="219">
        <v>0.20253431254514809</v>
      </c>
      <c r="D29" s="219">
        <v>0.55689852250116423</v>
      </c>
      <c r="E29" s="219">
        <v>0.63376884422110558</v>
      </c>
      <c r="F29" s="219">
        <v>0.43526707445357854</v>
      </c>
    </row>
    <row r="30" spans="1:6" ht="13.5" customHeight="1" x14ac:dyDescent="0.2">
      <c r="A30" s="112" t="s">
        <v>174</v>
      </c>
      <c r="B30" s="219">
        <v>0.50383578155964615</v>
      </c>
      <c r="C30" s="219">
        <v>0.22979157647349868</v>
      </c>
      <c r="D30" s="219">
        <v>0.64693530436973734</v>
      </c>
      <c r="E30" s="219">
        <v>0.69676608498090586</v>
      </c>
      <c r="F30" s="219">
        <v>0.49984179685894853</v>
      </c>
    </row>
    <row r="31" spans="1:6" ht="13.5" customHeight="1" x14ac:dyDescent="0.2">
      <c r="A31" s="112" t="s">
        <v>175</v>
      </c>
      <c r="B31" s="219">
        <v>0.46899771914211452</v>
      </c>
      <c r="C31" s="219">
        <v>0.2048081368469718</v>
      </c>
      <c r="D31" s="219">
        <v>0.56387220147570849</v>
      </c>
      <c r="E31" s="219">
        <v>0.59726556084742977</v>
      </c>
      <c r="F31" s="219">
        <v>0.47136625786734127</v>
      </c>
    </row>
    <row r="32" spans="1:6" ht="13.5" customHeight="1" x14ac:dyDescent="0.2">
      <c r="A32" s="112" t="s">
        <v>176</v>
      </c>
      <c r="B32" s="219">
        <v>0.49819470553078554</v>
      </c>
      <c r="C32" s="219">
        <v>0.1912147680394552</v>
      </c>
      <c r="D32" s="219">
        <v>0.64038881912469192</v>
      </c>
      <c r="E32" s="219">
        <v>0.6885593945827484</v>
      </c>
      <c r="F32" s="219">
        <v>0.49564743305062409</v>
      </c>
    </row>
    <row r="33" spans="1:6" ht="13.5" customHeight="1" x14ac:dyDescent="0.2">
      <c r="A33" s="112" t="s">
        <v>177</v>
      </c>
      <c r="B33" s="219">
        <v>0.45599795625650213</v>
      </c>
      <c r="C33" s="219">
        <v>0.26218587521663778</v>
      </c>
      <c r="D33" s="219">
        <v>0.57697050662830129</v>
      </c>
      <c r="E33" s="219">
        <v>0.58251814452508677</v>
      </c>
      <c r="F33" s="219">
        <v>0.45011358439074545</v>
      </c>
    </row>
    <row r="34" spans="1:6" ht="13.5" customHeight="1" x14ac:dyDescent="0.2">
      <c r="A34" s="112" t="s">
        <v>178</v>
      </c>
      <c r="B34" s="219">
        <v>0.4989536625452462</v>
      </c>
      <c r="C34" s="219">
        <v>0.22767186005193385</v>
      </c>
      <c r="D34" s="219">
        <v>0.59691061653055733</v>
      </c>
      <c r="E34" s="219">
        <v>0.64127851110099632</v>
      </c>
      <c r="F34" s="219">
        <v>0.50133993088281492</v>
      </c>
    </row>
    <row r="35" spans="1:6" ht="13.5" customHeight="1" x14ac:dyDescent="0.2">
      <c r="A35" s="113" t="s">
        <v>179</v>
      </c>
      <c r="B35" s="220">
        <v>0.46135530150134446</v>
      </c>
      <c r="C35" s="220">
        <v>0.21168005980190618</v>
      </c>
      <c r="D35" s="220">
        <v>0.51113759609081699</v>
      </c>
      <c r="E35" s="220">
        <v>0.54602626892252892</v>
      </c>
      <c r="F35" s="220">
        <v>0.47116635190280348</v>
      </c>
    </row>
  </sheetData>
  <mergeCells count="7">
    <mergeCell ref="H5:H6"/>
    <mergeCell ref="I5:I6"/>
    <mergeCell ref="J5:M5"/>
    <mergeCell ref="A4:A6"/>
    <mergeCell ref="B4:F4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/>
  </sheetViews>
  <sheetFormatPr defaultColWidth="12.85546875" defaultRowHeight="13.5" customHeight="1" x14ac:dyDescent="0.2"/>
  <cols>
    <col min="1" max="1" width="18.85546875" style="217" customWidth="1"/>
    <col min="2" max="2" width="14.42578125" style="217" customWidth="1"/>
    <col min="3" max="3" width="12.7109375" style="217" customWidth="1"/>
    <col min="4" max="7" width="12.85546875" style="217"/>
    <col min="8" max="8" width="22.42578125" style="217" customWidth="1"/>
    <col min="9" max="16384" width="12.85546875" style="217"/>
  </cols>
  <sheetData>
    <row r="1" spans="1:9" ht="13.5" customHeight="1" x14ac:dyDescent="0.2">
      <c r="A1" s="231" t="s">
        <v>682</v>
      </c>
    </row>
    <row r="2" spans="1:9" ht="13.5" customHeight="1" x14ac:dyDescent="0.2">
      <c r="A2" s="217" t="s">
        <v>542</v>
      </c>
    </row>
    <row r="3" spans="1:9" ht="13.5" customHeight="1" x14ac:dyDescent="0.2">
      <c r="A3" s="221"/>
    </row>
    <row r="4" spans="1:9" ht="13.5" customHeight="1" x14ac:dyDescent="0.2">
      <c r="A4" s="536" t="s">
        <v>543</v>
      </c>
      <c r="B4" s="537" t="s">
        <v>545</v>
      </c>
      <c r="C4" s="538"/>
      <c r="D4" s="538"/>
      <c r="E4" s="538"/>
      <c r="F4" s="539"/>
      <c r="H4" s="217" t="s">
        <v>800</v>
      </c>
    </row>
    <row r="5" spans="1:9" ht="13.5" customHeight="1" x14ac:dyDescent="0.2">
      <c r="A5" s="536"/>
      <c r="B5" s="540" t="s">
        <v>544</v>
      </c>
      <c r="C5" s="541" t="s">
        <v>546</v>
      </c>
      <c r="D5" s="541" t="s">
        <v>549</v>
      </c>
      <c r="E5" s="542"/>
      <c r="F5" s="542"/>
    </row>
    <row r="6" spans="1:9" ht="13.5" customHeight="1" x14ac:dyDescent="0.2">
      <c r="A6" s="536"/>
      <c r="B6" s="540"/>
      <c r="C6" s="542"/>
      <c r="D6" s="257" t="s">
        <v>318</v>
      </c>
      <c r="E6" s="257" t="s">
        <v>547</v>
      </c>
      <c r="F6" s="355" t="s">
        <v>548</v>
      </c>
      <c r="H6" s="410" t="s">
        <v>543</v>
      </c>
      <c r="I6" s="408" t="s">
        <v>799</v>
      </c>
    </row>
    <row r="7" spans="1:9" ht="13.5" customHeight="1" x14ac:dyDescent="0.2">
      <c r="A7" s="224" t="s">
        <v>171</v>
      </c>
      <c r="B7" s="180">
        <v>604670</v>
      </c>
      <c r="C7" s="180">
        <v>908283</v>
      </c>
      <c r="D7" s="180">
        <v>1746108</v>
      </c>
      <c r="E7" s="180">
        <v>924596</v>
      </c>
      <c r="F7" s="180">
        <v>821512</v>
      </c>
      <c r="H7" s="224" t="s">
        <v>171</v>
      </c>
      <c r="I7" s="447">
        <v>1878605</v>
      </c>
    </row>
    <row r="8" spans="1:9" ht="13.5" customHeight="1" x14ac:dyDescent="0.2">
      <c r="A8" s="225" t="s">
        <v>172</v>
      </c>
      <c r="B8" s="337">
        <v>100795</v>
      </c>
      <c r="C8" s="337">
        <v>123873</v>
      </c>
      <c r="D8" s="337">
        <v>230027</v>
      </c>
      <c r="E8" s="337">
        <v>115592</v>
      </c>
      <c r="F8" s="337">
        <v>114435</v>
      </c>
      <c r="H8" s="411" t="s">
        <v>172</v>
      </c>
      <c r="I8" s="448">
        <v>243978</v>
      </c>
    </row>
    <row r="9" spans="1:9" ht="13.5" customHeight="1" x14ac:dyDescent="0.2">
      <c r="A9" s="225" t="s">
        <v>173</v>
      </c>
      <c r="B9" s="337">
        <v>47108</v>
      </c>
      <c r="C9" s="337">
        <v>100537</v>
      </c>
      <c r="D9" s="337">
        <v>145380</v>
      </c>
      <c r="E9" s="337">
        <v>76623</v>
      </c>
      <c r="F9" s="337">
        <v>68757</v>
      </c>
      <c r="H9" s="411" t="s">
        <v>173</v>
      </c>
      <c r="I9" s="448">
        <v>187390</v>
      </c>
    </row>
    <row r="10" spans="1:9" ht="13.5" customHeight="1" x14ac:dyDescent="0.2">
      <c r="A10" s="225" t="s">
        <v>174</v>
      </c>
      <c r="B10" s="337">
        <v>66375</v>
      </c>
      <c r="C10" s="337">
        <v>117792</v>
      </c>
      <c r="D10" s="337">
        <v>185272</v>
      </c>
      <c r="E10" s="337">
        <v>116126</v>
      </c>
      <c r="F10" s="337">
        <v>69146</v>
      </c>
      <c r="H10" s="411" t="s">
        <v>174</v>
      </c>
      <c r="I10" s="448">
        <v>217822</v>
      </c>
    </row>
    <row r="11" spans="1:9" ht="13.5" customHeight="1" x14ac:dyDescent="0.2">
      <c r="A11" s="225" t="s">
        <v>175</v>
      </c>
      <c r="B11" s="337">
        <v>82958</v>
      </c>
      <c r="C11" s="337">
        <v>152416</v>
      </c>
      <c r="D11" s="337">
        <v>258840</v>
      </c>
      <c r="E11" s="337">
        <v>150041</v>
      </c>
      <c r="F11" s="337">
        <v>108799</v>
      </c>
      <c r="H11" s="411" t="s">
        <v>175</v>
      </c>
      <c r="I11" s="448">
        <v>267106</v>
      </c>
    </row>
    <row r="12" spans="1:9" ht="13.5" customHeight="1" x14ac:dyDescent="0.2">
      <c r="A12" s="225" t="s">
        <v>176</v>
      </c>
      <c r="B12" s="337">
        <v>85357</v>
      </c>
      <c r="C12" s="337">
        <v>110187</v>
      </c>
      <c r="D12" s="337">
        <v>260482</v>
      </c>
      <c r="E12" s="337">
        <v>154488</v>
      </c>
      <c r="F12" s="337">
        <v>105994</v>
      </c>
      <c r="H12" s="411" t="s">
        <v>176</v>
      </c>
      <c r="I12" s="448">
        <v>216526</v>
      </c>
    </row>
    <row r="13" spans="1:9" ht="13.5" customHeight="1" x14ac:dyDescent="0.2">
      <c r="A13" s="225" t="s">
        <v>177</v>
      </c>
      <c r="B13" s="337">
        <v>71666</v>
      </c>
      <c r="C13" s="337">
        <v>105175</v>
      </c>
      <c r="D13" s="337">
        <v>216237</v>
      </c>
      <c r="E13" s="337">
        <v>109152</v>
      </c>
      <c r="F13" s="337">
        <v>107085</v>
      </c>
      <c r="H13" s="411" t="s">
        <v>177</v>
      </c>
      <c r="I13" s="448">
        <v>238462</v>
      </c>
    </row>
    <row r="14" spans="1:9" ht="13.5" customHeight="1" x14ac:dyDescent="0.2">
      <c r="A14" s="225" t="s">
        <v>178</v>
      </c>
      <c r="B14" s="337">
        <v>82522</v>
      </c>
      <c r="C14" s="337">
        <v>101735</v>
      </c>
      <c r="D14" s="337">
        <v>210370</v>
      </c>
      <c r="E14" s="337">
        <v>111948</v>
      </c>
      <c r="F14" s="337">
        <v>98422</v>
      </c>
      <c r="H14" s="411" t="s">
        <v>178</v>
      </c>
      <c r="I14" s="448">
        <v>245229</v>
      </c>
    </row>
    <row r="15" spans="1:9" ht="13.5" customHeight="1" x14ac:dyDescent="0.2">
      <c r="A15" s="227" t="s">
        <v>179</v>
      </c>
      <c r="B15" s="341">
        <v>67889</v>
      </c>
      <c r="C15" s="341">
        <v>96568</v>
      </c>
      <c r="D15" s="341">
        <v>239500</v>
      </c>
      <c r="E15" s="341">
        <v>90626</v>
      </c>
      <c r="F15" s="341">
        <v>148874</v>
      </c>
      <c r="H15" s="412" t="s">
        <v>179</v>
      </c>
      <c r="I15" s="449">
        <v>262092</v>
      </c>
    </row>
    <row r="16" spans="1:9" ht="13.5" customHeight="1" x14ac:dyDescent="0.2">
      <c r="A16" s="244" t="s">
        <v>550</v>
      </c>
      <c r="B16" s="244"/>
      <c r="C16" s="244"/>
      <c r="D16" s="244"/>
      <c r="E16" s="244"/>
      <c r="F16" s="244"/>
    </row>
    <row r="17" spans="1:6" ht="13.5" customHeight="1" x14ac:dyDescent="0.2">
      <c r="A17" s="535" t="s">
        <v>171</v>
      </c>
      <c r="B17" s="535"/>
      <c r="C17" s="218">
        <v>48.348801371230252</v>
      </c>
      <c r="D17" s="218">
        <v>92.947053797897908</v>
      </c>
      <c r="E17" s="218">
        <v>49.217158476635589</v>
      </c>
      <c r="F17" s="218">
        <v>43.729895321262319</v>
      </c>
    </row>
    <row r="18" spans="1:6" ht="13.5" customHeight="1" x14ac:dyDescent="0.2">
      <c r="A18" s="534" t="s">
        <v>172</v>
      </c>
      <c r="B18" s="534"/>
      <c r="C18" s="219">
        <v>50.772200772200769</v>
      </c>
      <c r="D18" s="219">
        <v>94.281861479313704</v>
      </c>
      <c r="E18" s="219">
        <v>47.378042282500878</v>
      </c>
      <c r="F18" s="219">
        <v>46.903819196812826</v>
      </c>
    </row>
    <row r="19" spans="1:6" ht="13.5" customHeight="1" x14ac:dyDescent="0.2">
      <c r="A19" s="534" t="s">
        <v>173</v>
      </c>
      <c r="B19" s="534"/>
      <c r="C19" s="219">
        <v>53.651208709109341</v>
      </c>
      <c r="D19" s="219">
        <v>77.58151448849992</v>
      </c>
      <c r="E19" s="219">
        <v>40.889588558621057</v>
      </c>
      <c r="F19" s="219">
        <v>36.691925929878863</v>
      </c>
    </row>
    <row r="20" spans="1:6" ht="13.5" customHeight="1" x14ac:dyDescent="0.2">
      <c r="A20" s="534" t="s">
        <v>174</v>
      </c>
      <c r="B20" s="534"/>
      <c r="C20" s="219">
        <v>54.077182286454075</v>
      </c>
      <c r="D20" s="219">
        <v>85.056605852485063</v>
      </c>
      <c r="E20" s="219">
        <v>53.312337596753309</v>
      </c>
      <c r="F20" s="219">
        <v>31.744268255731743</v>
      </c>
    </row>
    <row r="21" spans="1:6" ht="13.5" customHeight="1" x14ac:dyDescent="0.2">
      <c r="A21" s="534" t="s">
        <v>175</v>
      </c>
      <c r="B21" s="534"/>
      <c r="C21" s="219">
        <v>57.061990370864002</v>
      </c>
      <c r="D21" s="219">
        <v>96.90534843844766</v>
      </c>
      <c r="E21" s="219">
        <v>56.172830262143115</v>
      </c>
      <c r="F21" s="219">
        <v>40.732518176304538</v>
      </c>
    </row>
    <row r="22" spans="1:6" ht="13.5" customHeight="1" x14ac:dyDescent="0.2">
      <c r="A22" s="534" t="s">
        <v>176</v>
      </c>
      <c r="B22" s="534"/>
      <c r="C22" s="219">
        <v>50.888576891458762</v>
      </c>
      <c r="D22" s="219">
        <v>120.30056436640405</v>
      </c>
      <c r="E22" s="219">
        <v>71.348475471767827</v>
      </c>
      <c r="F22" s="219">
        <v>48.952088894636212</v>
      </c>
    </row>
    <row r="23" spans="1:6" ht="13.5" customHeight="1" x14ac:dyDescent="0.2">
      <c r="A23" s="534" t="s">
        <v>177</v>
      </c>
      <c r="B23" s="534"/>
      <c r="C23" s="219">
        <v>44.105559795690716</v>
      </c>
      <c r="D23" s="219">
        <v>90.679856748664349</v>
      </c>
      <c r="E23" s="219">
        <v>45.773330761295298</v>
      </c>
      <c r="F23" s="219">
        <v>44.906525987369058</v>
      </c>
    </row>
    <row r="24" spans="1:6" ht="13.5" customHeight="1" x14ac:dyDescent="0.2">
      <c r="A24" s="534" t="s">
        <v>178</v>
      </c>
      <c r="B24" s="534"/>
      <c r="C24" s="219">
        <v>41.485713353640882</v>
      </c>
      <c r="D24" s="219">
        <v>85.785123292922123</v>
      </c>
      <c r="E24" s="219">
        <v>45.650392082502478</v>
      </c>
      <c r="F24" s="219">
        <v>40.134731210419652</v>
      </c>
    </row>
    <row r="25" spans="1:6" ht="13.5" customHeight="1" x14ac:dyDescent="0.2">
      <c r="A25" s="533" t="s">
        <v>179</v>
      </c>
      <c r="B25" s="533"/>
      <c r="C25" s="220">
        <v>36.845077301100375</v>
      </c>
      <c r="D25" s="220">
        <v>91.380126062603978</v>
      </c>
      <c r="E25" s="220">
        <v>34.577934465760116</v>
      </c>
      <c r="F25" s="220">
        <v>56.802191596843855</v>
      </c>
    </row>
    <row r="26" spans="1:6" ht="13.5" customHeight="1" x14ac:dyDescent="0.2">
      <c r="A26" s="356" t="s">
        <v>683</v>
      </c>
      <c r="B26" s="356"/>
      <c r="C26" s="357"/>
      <c r="D26" s="357"/>
      <c r="E26" s="357"/>
      <c r="F26" s="357"/>
    </row>
    <row r="27" spans="1:6" ht="13.5" customHeight="1" x14ac:dyDescent="0.2">
      <c r="A27" s="543" t="s">
        <v>171</v>
      </c>
      <c r="B27" s="543"/>
      <c r="C27" s="181">
        <v>39.555591169657603</v>
      </c>
      <c r="D27" s="181">
        <v>76.04274679375095</v>
      </c>
      <c r="E27" s="181">
        <v>40.26601992231577</v>
      </c>
      <c r="F27" s="181">
        <v>35.776726871435173</v>
      </c>
    </row>
    <row r="28" spans="1:6" ht="13.5" customHeight="1" x14ac:dyDescent="0.2">
      <c r="A28" s="545" t="s">
        <v>172</v>
      </c>
      <c r="B28" s="545"/>
      <c r="C28" s="338">
        <v>43.991490993806465</v>
      </c>
      <c r="D28" s="338">
        <v>81.690365929882375</v>
      </c>
      <c r="E28" s="338">
        <v>41.050627876583896</v>
      </c>
      <c r="F28" s="338">
        <v>40.639738053298487</v>
      </c>
    </row>
    <row r="29" spans="1:6" ht="13.5" customHeight="1" x14ac:dyDescent="0.2">
      <c r="A29" s="545" t="s">
        <v>173</v>
      </c>
      <c r="B29" s="545"/>
      <c r="C29" s="338">
        <v>41.747258359874259</v>
      </c>
      <c r="D29" s="338">
        <v>60.367988107448213</v>
      </c>
      <c r="E29" s="338">
        <v>31.817143711356472</v>
      </c>
      <c r="F29" s="338">
        <v>28.550844396091733</v>
      </c>
    </row>
    <row r="30" spans="1:6" ht="13.5" customHeight="1" x14ac:dyDescent="0.2">
      <c r="A30" s="545" t="s">
        <v>174</v>
      </c>
      <c r="B30" s="545"/>
      <c r="C30" s="338">
        <v>46.676546810483522</v>
      </c>
      <c r="D30" s="338">
        <v>73.416337108393634</v>
      </c>
      <c r="E30" s="338">
        <v>46.016373564539265</v>
      </c>
      <c r="F30" s="338">
        <v>27.399963543854366</v>
      </c>
    </row>
    <row r="31" spans="1:6" ht="13.5" customHeight="1" x14ac:dyDescent="0.2">
      <c r="A31" s="545" t="s">
        <v>175</v>
      </c>
      <c r="B31" s="545"/>
      <c r="C31" s="338">
        <v>51.6160494161632</v>
      </c>
      <c r="D31" s="338">
        <v>87.656796077050203</v>
      </c>
      <c r="E31" s="338">
        <v>50.811749884858173</v>
      </c>
      <c r="F31" s="338">
        <v>36.845046192192029</v>
      </c>
    </row>
    <row r="32" spans="1:6" ht="13.5" customHeight="1" x14ac:dyDescent="0.2">
      <c r="A32" s="545" t="s">
        <v>176</v>
      </c>
      <c r="B32" s="545"/>
      <c r="C32" s="338">
        <v>38.205913253329541</v>
      </c>
      <c r="D32" s="338">
        <v>90.318755352752916</v>
      </c>
      <c r="E32" s="338">
        <v>53.566710471111598</v>
      </c>
      <c r="F32" s="338">
        <v>36.752044881641318</v>
      </c>
    </row>
    <row r="33" spans="1:6" ht="13.5" customHeight="1" x14ac:dyDescent="0.2">
      <c r="A33" s="545" t="s">
        <v>177</v>
      </c>
      <c r="B33" s="545"/>
      <c r="C33" s="338">
        <v>37.745295071847949</v>
      </c>
      <c r="D33" s="338">
        <v>77.60332180129484</v>
      </c>
      <c r="E33" s="338">
        <v>39.172564275563083</v>
      </c>
      <c r="F33" s="338">
        <v>38.430757525731757</v>
      </c>
    </row>
    <row r="34" spans="1:6" ht="13.5" customHeight="1" x14ac:dyDescent="0.2">
      <c r="A34" s="545" t="s">
        <v>178</v>
      </c>
      <c r="B34" s="545"/>
      <c r="C34" s="338">
        <v>30.806849667660906</v>
      </c>
      <c r="D34" s="338">
        <v>63.703120505094859</v>
      </c>
      <c r="E34" s="338">
        <v>33.899495813587293</v>
      </c>
      <c r="F34" s="338">
        <v>29.803624691507562</v>
      </c>
    </row>
    <row r="35" spans="1:6" ht="13.5" customHeight="1" x14ac:dyDescent="0.2">
      <c r="A35" s="544" t="s">
        <v>179</v>
      </c>
      <c r="B35" s="544"/>
      <c r="C35" s="342">
        <v>29.362328358935063</v>
      </c>
      <c r="D35" s="342">
        <v>72.822028435557826</v>
      </c>
      <c r="E35" s="342">
        <v>27.555612313156008</v>
      </c>
      <c r="F35" s="342">
        <v>45.266416122401822</v>
      </c>
    </row>
    <row r="36" spans="1:6" ht="13.5" customHeight="1" x14ac:dyDescent="0.2">
      <c r="B36" s="226"/>
      <c r="C36" s="222"/>
      <c r="D36" s="226"/>
    </row>
    <row r="37" spans="1:6" ht="13.5" customHeight="1" x14ac:dyDescent="0.2">
      <c r="A37" s="232" t="s">
        <v>551</v>
      </c>
      <c r="B37" s="228"/>
      <c r="C37" s="228"/>
      <c r="D37" s="222"/>
    </row>
    <row r="38" spans="1:6" ht="13.5" customHeight="1" x14ac:dyDescent="0.2">
      <c r="A38" s="233" t="s">
        <v>552</v>
      </c>
      <c r="B38" s="228"/>
      <c r="C38" s="228"/>
    </row>
    <row r="39" spans="1:6" ht="13.5" customHeight="1" x14ac:dyDescent="0.2">
      <c r="A39" s="234"/>
      <c r="B39" s="230"/>
      <c r="C39" s="230"/>
    </row>
    <row r="40" spans="1:6" ht="13.5" customHeight="1" x14ac:dyDescent="0.2">
      <c r="A40" s="229"/>
      <c r="B40" s="230"/>
      <c r="C40" s="230"/>
    </row>
    <row r="41" spans="1:6" ht="13.5" customHeight="1" x14ac:dyDescent="0.2">
      <c r="A41" s="230"/>
      <c r="B41" s="230"/>
      <c r="C41" s="230"/>
    </row>
  </sheetData>
  <mergeCells count="23">
    <mergeCell ref="A27:B27"/>
    <mergeCell ref="A35:B35"/>
    <mergeCell ref="A30:B30"/>
    <mergeCell ref="A31:B31"/>
    <mergeCell ref="A32:B32"/>
    <mergeCell ref="A33:B33"/>
    <mergeCell ref="A34:B34"/>
    <mergeCell ref="A28:B28"/>
    <mergeCell ref="A29:B29"/>
    <mergeCell ref="A17:B17"/>
    <mergeCell ref="A4:A6"/>
    <mergeCell ref="B4:F4"/>
    <mergeCell ref="B5:B6"/>
    <mergeCell ref="A24:B24"/>
    <mergeCell ref="C5:C6"/>
    <mergeCell ref="D5:F5"/>
    <mergeCell ref="A25:B25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8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RowHeight="13.5" customHeight="1" x14ac:dyDescent="0.2"/>
  <cols>
    <col min="1" max="1" width="26.85546875" style="235" customWidth="1"/>
    <col min="2" max="4" width="18.140625" style="235" customWidth="1"/>
    <col min="5" max="5" width="14.5703125" style="235" customWidth="1"/>
    <col min="6" max="6" width="9.28515625" style="235" bestFit="1" customWidth="1"/>
    <col min="7" max="7" width="9.140625" style="235"/>
    <col min="8" max="8" width="9.28515625" style="235" bestFit="1" customWidth="1"/>
    <col min="9" max="10" width="9.140625" style="235"/>
    <col min="11" max="11" width="10.42578125" style="235" customWidth="1"/>
    <col min="12" max="12" width="9.85546875" style="235" customWidth="1"/>
    <col min="13" max="13" width="10.140625" style="235" bestFit="1" customWidth="1"/>
    <col min="14" max="16384" width="9.140625" style="235"/>
  </cols>
  <sheetData>
    <row r="1" spans="1:8" ht="13.5" customHeight="1" x14ac:dyDescent="0.2">
      <c r="A1" s="216" t="s">
        <v>684</v>
      </c>
      <c r="F1" s="236"/>
      <c r="G1" s="236"/>
      <c r="H1" s="236"/>
    </row>
    <row r="2" spans="1:8" ht="13.5" customHeight="1" x14ac:dyDescent="0.2">
      <c r="A2" s="217" t="s">
        <v>553</v>
      </c>
      <c r="F2" s="236"/>
      <c r="G2" s="236"/>
      <c r="H2" s="236"/>
    </row>
    <row r="3" spans="1:8" ht="13.5" customHeight="1" x14ac:dyDescent="0.2">
      <c r="A3" s="204"/>
      <c r="F3" s="236"/>
      <c r="G3" s="236"/>
      <c r="H3" s="236"/>
    </row>
    <row r="4" spans="1:8" ht="13.5" customHeight="1" x14ac:dyDescent="0.2">
      <c r="A4" s="546" t="s">
        <v>543</v>
      </c>
      <c r="B4" s="548" t="s">
        <v>554</v>
      </c>
      <c r="C4" s="549"/>
      <c r="D4" s="550"/>
      <c r="E4" s="237"/>
      <c r="F4" s="238"/>
      <c r="G4" s="238"/>
      <c r="H4" s="238"/>
    </row>
    <row r="5" spans="1:8" ht="13.5" customHeight="1" x14ac:dyDescent="0.2">
      <c r="A5" s="547"/>
      <c r="B5" s="239" t="s">
        <v>63</v>
      </c>
      <c r="C5" s="239" t="s">
        <v>70</v>
      </c>
      <c r="D5" s="239" t="s">
        <v>57</v>
      </c>
      <c r="E5" s="237"/>
      <c r="F5" s="238"/>
      <c r="G5" s="238"/>
      <c r="H5" s="238"/>
    </row>
    <row r="6" spans="1:8" ht="13.5" customHeight="1" x14ac:dyDescent="0.2">
      <c r="A6" s="224" t="s">
        <v>171</v>
      </c>
      <c r="B6" s="358">
        <v>717576</v>
      </c>
      <c r="C6" s="180">
        <v>15960</v>
      </c>
      <c r="D6" s="358">
        <v>54170</v>
      </c>
      <c r="E6" s="223"/>
      <c r="F6" s="240"/>
      <c r="G6" s="240"/>
      <c r="H6" s="241"/>
    </row>
    <row r="7" spans="1:8" ht="13.5" customHeight="1" x14ac:dyDescent="0.2">
      <c r="A7" s="225" t="s">
        <v>172</v>
      </c>
      <c r="B7" s="267">
        <v>110519</v>
      </c>
      <c r="C7" s="337">
        <v>3082</v>
      </c>
      <c r="D7" s="267">
        <v>9916</v>
      </c>
      <c r="E7" s="226"/>
      <c r="F7" s="242"/>
      <c r="G7" s="242"/>
      <c r="H7" s="243"/>
    </row>
    <row r="8" spans="1:8" ht="13.5" customHeight="1" x14ac:dyDescent="0.2">
      <c r="A8" s="225" t="s">
        <v>173</v>
      </c>
      <c r="B8" s="267">
        <v>64186</v>
      </c>
      <c r="C8" s="337">
        <v>1428</v>
      </c>
      <c r="D8" s="267">
        <v>6288</v>
      </c>
      <c r="E8" s="226"/>
      <c r="F8" s="242"/>
      <c r="G8" s="242"/>
      <c r="H8" s="243"/>
    </row>
    <row r="9" spans="1:8" ht="13.5" customHeight="1" x14ac:dyDescent="0.2">
      <c r="A9" s="225" t="s">
        <v>174</v>
      </c>
      <c r="B9" s="267">
        <v>68667</v>
      </c>
      <c r="C9" s="337">
        <v>1081</v>
      </c>
      <c r="D9" s="267">
        <v>5153</v>
      </c>
      <c r="E9" s="226"/>
      <c r="F9" s="242"/>
      <c r="G9" s="242"/>
      <c r="H9" s="243"/>
    </row>
    <row r="10" spans="1:8" ht="13.5" customHeight="1" x14ac:dyDescent="0.2">
      <c r="A10" s="225" t="s">
        <v>175</v>
      </c>
      <c r="B10" s="267">
        <v>88540</v>
      </c>
      <c r="C10" s="337">
        <v>2955</v>
      </c>
      <c r="D10" s="267">
        <v>7046</v>
      </c>
      <c r="E10" s="226"/>
      <c r="F10" s="242"/>
      <c r="G10" s="242"/>
      <c r="H10" s="243"/>
    </row>
    <row r="11" spans="1:8" ht="13.5" customHeight="1" x14ac:dyDescent="0.2">
      <c r="A11" s="225" t="s">
        <v>176</v>
      </c>
      <c r="B11" s="267">
        <v>104001</v>
      </c>
      <c r="C11" s="337">
        <v>2746</v>
      </c>
      <c r="D11" s="267">
        <v>6823</v>
      </c>
      <c r="E11" s="226"/>
      <c r="F11" s="242"/>
      <c r="G11" s="242"/>
      <c r="H11" s="243"/>
    </row>
    <row r="12" spans="1:8" ht="13.5" customHeight="1" x14ac:dyDescent="0.2">
      <c r="A12" s="225" t="s">
        <v>177</v>
      </c>
      <c r="B12" s="267">
        <v>76272</v>
      </c>
      <c r="C12" s="337">
        <v>1754</v>
      </c>
      <c r="D12" s="267">
        <v>4542</v>
      </c>
      <c r="E12" s="226"/>
      <c r="F12" s="242"/>
      <c r="G12" s="242"/>
      <c r="H12" s="243"/>
    </row>
    <row r="13" spans="1:8" ht="13.5" customHeight="1" x14ac:dyDescent="0.2">
      <c r="A13" s="225" t="s">
        <v>178</v>
      </c>
      <c r="B13" s="267">
        <v>111370</v>
      </c>
      <c r="C13" s="337">
        <v>1783</v>
      </c>
      <c r="D13" s="267">
        <v>5981</v>
      </c>
      <c r="E13" s="226"/>
      <c r="F13" s="242"/>
      <c r="G13" s="242"/>
      <c r="H13" s="243"/>
    </row>
    <row r="14" spans="1:8" ht="13.5" customHeight="1" x14ac:dyDescent="0.2">
      <c r="A14" s="227" t="s">
        <v>179</v>
      </c>
      <c r="B14" s="268">
        <v>94021</v>
      </c>
      <c r="C14" s="341">
        <v>1131</v>
      </c>
      <c r="D14" s="268">
        <v>8421</v>
      </c>
      <c r="E14" s="226"/>
      <c r="F14" s="242"/>
      <c r="G14" s="242"/>
      <c r="H14" s="243"/>
    </row>
    <row r="15" spans="1:8" ht="13.5" customHeight="1" x14ac:dyDescent="0.2">
      <c r="A15" s="244" t="s">
        <v>555</v>
      </c>
      <c r="B15" s="244"/>
      <c r="C15" s="244"/>
      <c r="D15" s="244"/>
      <c r="E15" s="245"/>
      <c r="F15" s="246"/>
      <c r="G15" s="246"/>
      <c r="H15" s="246"/>
    </row>
    <row r="16" spans="1:8" ht="13.5" customHeight="1" x14ac:dyDescent="0.2">
      <c r="A16" s="254" t="s">
        <v>543</v>
      </c>
      <c r="B16" s="239" t="s">
        <v>556</v>
      </c>
      <c r="C16" s="247" t="s">
        <v>557</v>
      </c>
      <c r="D16" s="239" t="s">
        <v>558</v>
      </c>
      <c r="E16" s="245"/>
      <c r="F16" s="246"/>
      <c r="G16" s="246"/>
      <c r="H16" s="246"/>
    </row>
    <row r="17" spans="1:8" ht="13.5" customHeight="1" x14ac:dyDescent="0.2">
      <c r="A17" s="224" t="s">
        <v>171</v>
      </c>
      <c r="B17" s="284">
        <v>16.382078648478966</v>
      </c>
      <c r="C17" s="284">
        <v>0.82685089484850138</v>
      </c>
      <c r="D17" s="284">
        <v>6.311688099840489</v>
      </c>
      <c r="E17" s="248"/>
      <c r="F17" s="236"/>
      <c r="G17" s="236"/>
      <c r="H17" s="236"/>
    </row>
    <row r="18" spans="1:8" ht="13.5" customHeight="1" x14ac:dyDescent="0.2">
      <c r="A18" s="225" t="s">
        <v>172</v>
      </c>
      <c r="B18" s="287">
        <v>21.096243414522409</v>
      </c>
      <c r="C18" s="287">
        <v>1.342428043766116</v>
      </c>
      <c r="D18" s="287">
        <v>10.071504022101244</v>
      </c>
      <c r="E18" s="248"/>
    </row>
    <row r="19" spans="1:8" ht="13.5" customHeight="1" x14ac:dyDescent="0.2">
      <c r="A19" s="225" t="s">
        <v>173</v>
      </c>
      <c r="B19" s="287">
        <v>13.892893165889619</v>
      </c>
      <c r="C19" s="287">
        <v>0.69425200180855562</v>
      </c>
      <c r="D19" s="287">
        <v>6.8059313778547459</v>
      </c>
      <c r="E19" s="248"/>
    </row>
    <row r="20" spans="1:8" ht="13.5" customHeight="1" x14ac:dyDescent="0.2">
      <c r="A20" s="225" t="s">
        <v>174</v>
      </c>
      <c r="B20" s="287">
        <v>14.108227385169176</v>
      </c>
      <c r="C20" s="287">
        <v>0.47997300429356049</v>
      </c>
      <c r="D20" s="287">
        <v>5.0506238544698956</v>
      </c>
      <c r="E20" s="248"/>
    </row>
    <row r="21" spans="1:8" ht="13.5" customHeight="1" x14ac:dyDescent="0.2">
      <c r="A21" s="225" t="s">
        <v>175</v>
      </c>
      <c r="B21" s="287">
        <v>15.750692895288312</v>
      </c>
      <c r="C21" s="287">
        <v>1.1384519365240808</v>
      </c>
      <c r="D21" s="287">
        <v>6.1497909629668417</v>
      </c>
      <c r="E21" s="248"/>
    </row>
    <row r="22" spans="1:8" ht="13.5" customHeight="1" x14ac:dyDescent="0.2">
      <c r="A22" s="225" t="s">
        <v>176</v>
      </c>
      <c r="B22" s="287">
        <v>18.775251567898962</v>
      </c>
      <c r="C22" s="287">
        <v>1.1564052893118841</v>
      </c>
      <c r="D22" s="287">
        <v>6.4074752312532279</v>
      </c>
      <c r="E22" s="248"/>
    </row>
    <row r="23" spans="1:8" ht="13.5" customHeight="1" x14ac:dyDescent="0.2">
      <c r="A23" s="225" t="s">
        <v>177</v>
      </c>
      <c r="B23" s="287">
        <v>14.414823046480773</v>
      </c>
      <c r="C23" s="287">
        <v>0.72649254040441702</v>
      </c>
      <c r="D23" s="287">
        <v>4.2671927846674178</v>
      </c>
      <c r="E23" s="248"/>
    </row>
    <row r="24" spans="1:8" ht="13.5" customHeight="1" x14ac:dyDescent="0.2">
      <c r="A24" s="225" t="s">
        <v>178</v>
      </c>
      <c r="B24" s="287">
        <v>17.494502042098649</v>
      </c>
      <c r="C24" s="287">
        <v>0.67613944475413634</v>
      </c>
      <c r="D24" s="287">
        <v>5.0150510225471869</v>
      </c>
      <c r="E24" s="248"/>
    </row>
    <row r="25" spans="1:8" ht="13.5" customHeight="1" x14ac:dyDescent="0.2">
      <c r="A25" s="227" t="s">
        <v>179</v>
      </c>
      <c r="B25" s="291">
        <v>15.022544761977805</v>
      </c>
      <c r="C25" s="291">
        <v>0.42270734524089831</v>
      </c>
      <c r="D25" s="291">
        <v>7.0993196590707903</v>
      </c>
      <c r="E25" s="249"/>
    </row>
    <row r="26" spans="1:8" ht="13.5" customHeight="1" x14ac:dyDescent="0.2">
      <c r="B26" s="255"/>
      <c r="C26" s="255"/>
      <c r="D26" s="255"/>
    </row>
    <row r="27" spans="1:8" ht="13.5" customHeight="1" x14ac:dyDescent="0.2">
      <c r="A27" s="250"/>
      <c r="B27" s="255"/>
      <c r="C27" s="255"/>
      <c r="D27" s="255"/>
    </row>
    <row r="28" spans="1:8" ht="13.5" customHeight="1" x14ac:dyDescent="0.2">
      <c r="A28" s="250"/>
      <c r="B28" s="255"/>
      <c r="C28" s="255"/>
      <c r="D28" s="255"/>
    </row>
    <row r="29" spans="1:8" ht="13.5" customHeight="1" x14ac:dyDescent="0.2">
      <c r="A29" s="250"/>
    </row>
    <row r="33" spans="1:3" ht="13.5" customHeight="1" x14ac:dyDescent="0.2">
      <c r="A33" s="251"/>
    </row>
    <row r="34" spans="1:3" ht="13.5" customHeight="1" x14ac:dyDescent="0.2">
      <c r="A34" s="251"/>
      <c r="B34" s="252"/>
      <c r="C34" s="253"/>
    </row>
    <row r="36" spans="1:3" ht="13.5" customHeight="1" x14ac:dyDescent="0.2">
      <c r="A36" s="251"/>
      <c r="B36" s="252"/>
      <c r="C36" s="251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/>
  </sheetViews>
  <sheetFormatPr defaultRowHeight="13.5" customHeight="1" x14ac:dyDescent="0.2"/>
  <cols>
    <col min="1" max="1" width="5.85546875" style="59" customWidth="1"/>
    <col min="2" max="2" width="52" style="59" bestFit="1" customWidth="1"/>
    <col min="3" max="3" width="9.5703125" style="59" customWidth="1"/>
    <col min="4" max="7" width="9.7109375" style="59" customWidth="1"/>
    <col min="8" max="10" width="9.140625" style="59"/>
    <col min="11" max="11" width="22.5703125" style="59" bestFit="1" customWidth="1"/>
    <col min="12" max="12" width="9.140625" style="59"/>
    <col min="13" max="13" width="36.28515625" style="59" customWidth="1"/>
    <col min="14" max="16384" width="9.140625" style="59"/>
  </cols>
  <sheetData>
    <row r="1" spans="1:10" ht="13.5" customHeight="1" x14ac:dyDescent="0.2">
      <c r="A1" s="58" t="s">
        <v>685</v>
      </c>
    </row>
    <row r="2" spans="1:10" ht="13.5" customHeight="1" x14ac:dyDescent="0.2">
      <c r="A2" s="135" t="s">
        <v>686</v>
      </c>
    </row>
    <row r="4" spans="1:10" ht="13.5" customHeight="1" x14ac:dyDescent="0.2">
      <c r="A4" s="552" t="s">
        <v>316</v>
      </c>
      <c r="B4" s="552"/>
      <c r="C4" s="553" t="s">
        <v>317</v>
      </c>
      <c r="D4" s="553"/>
      <c r="E4" s="553"/>
      <c r="F4" s="553"/>
      <c r="G4" s="553"/>
    </row>
    <row r="5" spans="1:10" ht="27" customHeight="1" x14ac:dyDescent="0.2">
      <c r="A5" s="552"/>
      <c r="B5" s="552"/>
      <c r="C5" s="552" t="s">
        <v>318</v>
      </c>
      <c r="D5" s="552" t="s">
        <v>319</v>
      </c>
      <c r="E5" s="552"/>
      <c r="F5" s="552" t="s">
        <v>320</v>
      </c>
      <c r="G5" s="552"/>
    </row>
    <row r="6" spans="1:10" ht="13.5" customHeight="1" x14ac:dyDescent="0.2">
      <c r="A6" s="552"/>
      <c r="B6" s="552"/>
      <c r="C6" s="552"/>
      <c r="D6" s="60" t="s">
        <v>321</v>
      </c>
      <c r="E6" s="60" t="s">
        <v>322</v>
      </c>
      <c r="F6" s="60" t="s">
        <v>321</v>
      </c>
      <c r="G6" s="60" t="s">
        <v>322</v>
      </c>
      <c r="H6" s="61"/>
      <c r="I6" s="61"/>
      <c r="J6" s="61"/>
    </row>
    <row r="7" spans="1:10" ht="13.5" customHeight="1" x14ac:dyDescent="0.2">
      <c r="A7" s="62" t="s">
        <v>425</v>
      </c>
      <c r="B7" s="63"/>
      <c r="C7" s="358">
        <v>168013</v>
      </c>
      <c r="D7" s="358">
        <v>64100</v>
      </c>
      <c r="E7" s="358">
        <v>185</v>
      </c>
      <c r="F7" s="358">
        <v>67434</v>
      </c>
      <c r="G7" s="358">
        <v>36294</v>
      </c>
      <c r="H7" s="64"/>
      <c r="I7" s="64"/>
      <c r="J7" s="65"/>
    </row>
    <row r="8" spans="1:10" ht="13.5" customHeight="1" x14ac:dyDescent="0.2">
      <c r="A8" s="66" t="s">
        <v>323</v>
      </c>
      <c r="B8" s="67"/>
      <c r="C8" s="360">
        <v>158924</v>
      </c>
      <c r="D8" s="360">
        <v>56749</v>
      </c>
      <c r="E8" s="360">
        <v>175</v>
      </c>
      <c r="F8" s="360">
        <v>66204</v>
      </c>
      <c r="G8" s="360">
        <v>35796</v>
      </c>
      <c r="H8" s="68"/>
      <c r="I8" s="68"/>
      <c r="J8" s="65"/>
    </row>
    <row r="9" spans="1:10" ht="13.5" customHeight="1" x14ac:dyDescent="0.2">
      <c r="A9" s="69" t="s">
        <v>324</v>
      </c>
      <c r="B9" s="67" t="s">
        <v>325</v>
      </c>
      <c r="C9" s="267">
        <v>1730</v>
      </c>
      <c r="D9" s="267">
        <v>1730</v>
      </c>
      <c r="E9" s="267" t="s">
        <v>50</v>
      </c>
      <c r="F9" s="267" t="s">
        <v>50</v>
      </c>
      <c r="G9" s="267" t="s">
        <v>50</v>
      </c>
      <c r="H9" s="64"/>
      <c r="I9" s="64"/>
      <c r="J9" s="65"/>
    </row>
    <row r="10" spans="1:10" ht="13.5" customHeight="1" x14ac:dyDescent="0.2">
      <c r="A10" s="69" t="s">
        <v>326</v>
      </c>
      <c r="B10" s="67" t="s">
        <v>327</v>
      </c>
      <c r="C10" s="267">
        <v>7361</v>
      </c>
      <c r="D10" s="267">
        <v>7297</v>
      </c>
      <c r="E10" s="267" t="s">
        <v>50</v>
      </c>
      <c r="F10" s="267">
        <v>62</v>
      </c>
      <c r="G10" s="267">
        <v>2</v>
      </c>
      <c r="H10" s="64"/>
      <c r="I10" s="64"/>
      <c r="J10" s="70"/>
    </row>
    <row r="11" spans="1:10" ht="13.5" customHeight="1" x14ac:dyDescent="0.2">
      <c r="A11" s="69" t="s">
        <v>328</v>
      </c>
      <c r="B11" s="67" t="s">
        <v>329</v>
      </c>
      <c r="C11" s="267">
        <v>1298</v>
      </c>
      <c r="D11" s="267">
        <v>1295</v>
      </c>
      <c r="E11" s="267" t="s">
        <v>50</v>
      </c>
      <c r="F11" s="267">
        <v>3</v>
      </c>
      <c r="G11" s="267" t="s">
        <v>50</v>
      </c>
      <c r="H11" s="64"/>
      <c r="I11" s="64"/>
      <c r="J11" s="70"/>
    </row>
    <row r="12" spans="1:10" ht="13.5" customHeight="1" x14ac:dyDescent="0.2">
      <c r="A12" s="69" t="s">
        <v>330</v>
      </c>
      <c r="B12" s="67" t="s">
        <v>331</v>
      </c>
      <c r="C12" s="267">
        <v>581</v>
      </c>
      <c r="D12" s="267">
        <v>573</v>
      </c>
      <c r="E12" s="267" t="s">
        <v>50</v>
      </c>
      <c r="F12" s="267">
        <v>8</v>
      </c>
      <c r="G12" s="267" t="s">
        <v>50</v>
      </c>
      <c r="H12" s="64"/>
      <c r="I12" s="64"/>
    </row>
    <row r="13" spans="1:10" ht="13.5" customHeight="1" x14ac:dyDescent="0.2">
      <c r="A13" s="69" t="s">
        <v>332</v>
      </c>
      <c r="B13" s="67" t="s">
        <v>333</v>
      </c>
      <c r="C13" s="267">
        <v>19860</v>
      </c>
      <c r="D13" s="267">
        <v>6813</v>
      </c>
      <c r="E13" s="267">
        <v>16</v>
      </c>
      <c r="F13" s="267">
        <v>11807</v>
      </c>
      <c r="G13" s="267">
        <v>1224</v>
      </c>
      <c r="H13" s="64"/>
      <c r="I13" s="64"/>
    </row>
    <row r="14" spans="1:10" ht="13.5" customHeight="1" x14ac:dyDescent="0.2">
      <c r="A14" s="69" t="s">
        <v>334</v>
      </c>
      <c r="B14" s="67" t="s">
        <v>335</v>
      </c>
      <c r="C14" s="267">
        <v>2375</v>
      </c>
      <c r="D14" s="267">
        <v>2275</v>
      </c>
      <c r="E14" s="267">
        <v>26</v>
      </c>
      <c r="F14" s="267">
        <v>22</v>
      </c>
      <c r="G14" s="267">
        <v>52</v>
      </c>
      <c r="H14" s="64"/>
      <c r="I14" s="64"/>
    </row>
    <row r="15" spans="1:10" ht="13.5" customHeight="1" x14ac:dyDescent="0.2">
      <c r="A15" s="69" t="s">
        <v>336</v>
      </c>
      <c r="B15" s="67" t="s">
        <v>337</v>
      </c>
      <c r="C15" s="267">
        <v>118684</v>
      </c>
      <c r="D15" s="267">
        <v>30416</v>
      </c>
      <c r="E15" s="267">
        <v>74</v>
      </c>
      <c r="F15" s="267">
        <v>53873</v>
      </c>
      <c r="G15" s="267">
        <v>34321</v>
      </c>
      <c r="H15" s="64"/>
      <c r="I15" s="64"/>
      <c r="J15" s="64"/>
    </row>
    <row r="16" spans="1:10" ht="13.5" customHeight="1" x14ac:dyDescent="0.2">
      <c r="A16" s="69" t="s">
        <v>338</v>
      </c>
      <c r="B16" s="67" t="s">
        <v>339</v>
      </c>
      <c r="C16" s="267">
        <v>302</v>
      </c>
      <c r="D16" s="267">
        <v>301</v>
      </c>
      <c r="E16" s="267" t="s">
        <v>50</v>
      </c>
      <c r="F16" s="267">
        <v>1</v>
      </c>
      <c r="G16" s="267" t="s">
        <v>50</v>
      </c>
      <c r="H16" s="64"/>
      <c r="I16" s="64"/>
    </row>
    <row r="17" spans="1:12" ht="13.5" customHeight="1" x14ac:dyDescent="0.2">
      <c r="A17" s="69" t="s">
        <v>340</v>
      </c>
      <c r="B17" s="67" t="s">
        <v>341</v>
      </c>
      <c r="C17" s="267">
        <v>233</v>
      </c>
      <c r="D17" s="267">
        <v>233</v>
      </c>
      <c r="E17" s="267" t="s">
        <v>50</v>
      </c>
      <c r="F17" s="267" t="s">
        <v>50</v>
      </c>
      <c r="G17" s="267" t="s">
        <v>50</v>
      </c>
      <c r="H17" s="64"/>
      <c r="I17" s="64"/>
    </row>
    <row r="18" spans="1:12" ht="13.5" customHeight="1" x14ac:dyDescent="0.2">
      <c r="A18" s="69" t="s">
        <v>342</v>
      </c>
      <c r="B18" s="67" t="s">
        <v>343</v>
      </c>
      <c r="C18" s="267">
        <v>3983</v>
      </c>
      <c r="D18" s="267">
        <v>3301</v>
      </c>
      <c r="E18" s="267">
        <v>59</v>
      </c>
      <c r="F18" s="267">
        <v>426</v>
      </c>
      <c r="G18" s="267">
        <v>197</v>
      </c>
      <c r="H18" s="64"/>
      <c r="I18" s="64"/>
    </row>
    <row r="19" spans="1:12" ht="13.5" customHeight="1" x14ac:dyDescent="0.2">
      <c r="A19" s="69" t="s">
        <v>344</v>
      </c>
      <c r="B19" s="67" t="s">
        <v>345</v>
      </c>
      <c r="C19" s="267">
        <v>2338</v>
      </c>
      <c r="D19" s="267">
        <v>2337</v>
      </c>
      <c r="E19" s="267" t="s">
        <v>50</v>
      </c>
      <c r="F19" s="267">
        <v>1</v>
      </c>
      <c r="G19" s="267" t="s">
        <v>50</v>
      </c>
      <c r="H19" s="64"/>
      <c r="I19" s="64"/>
    </row>
    <row r="20" spans="1:12" ht="13.5" customHeight="1" x14ac:dyDescent="0.2">
      <c r="A20" s="69" t="s">
        <v>346</v>
      </c>
      <c r="B20" s="67" t="s">
        <v>347</v>
      </c>
      <c r="C20" s="267">
        <v>179</v>
      </c>
      <c r="D20" s="267">
        <v>178</v>
      </c>
      <c r="E20" s="267" t="s">
        <v>50</v>
      </c>
      <c r="F20" s="267">
        <v>1</v>
      </c>
      <c r="G20" s="267" t="s">
        <v>50</v>
      </c>
      <c r="H20" s="64"/>
      <c r="I20" s="64"/>
    </row>
    <row r="21" spans="1:12" ht="13.5" customHeight="1" x14ac:dyDescent="0.2">
      <c r="A21" s="71" t="s">
        <v>426</v>
      </c>
      <c r="B21" s="72"/>
      <c r="C21" s="360">
        <v>9089</v>
      </c>
      <c r="D21" s="360">
        <v>7351</v>
      </c>
      <c r="E21" s="360">
        <v>10</v>
      </c>
      <c r="F21" s="360">
        <v>1230</v>
      </c>
      <c r="G21" s="360">
        <v>498</v>
      </c>
      <c r="H21" s="68"/>
      <c r="I21" s="68"/>
    </row>
    <row r="22" spans="1:12" ht="13.5" customHeight="1" x14ac:dyDescent="0.2">
      <c r="A22" s="69" t="s">
        <v>348</v>
      </c>
      <c r="B22" s="67" t="s">
        <v>325</v>
      </c>
      <c r="C22" s="267">
        <v>8</v>
      </c>
      <c r="D22" s="267">
        <v>8</v>
      </c>
      <c r="E22" s="267" t="s">
        <v>50</v>
      </c>
      <c r="F22" s="267" t="s">
        <v>50</v>
      </c>
      <c r="G22" s="267" t="s">
        <v>50</v>
      </c>
      <c r="H22" s="64"/>
      <c r="I22" s="64"/>
      <c r="J22" s="64"/>
    </row>
    <row r="23" spans="1:12" ht="13.5" customHeight="1" x14ac:dyDescent="0.2">
      <c r="A23" s="69" t="s">
        <v>349</v>
      </c>
      <c r="B23" s="67" t="s">
        <v>327</v>
      </c>
      <c r="C23" s="267">
        <v>10</v>
      </c>
      <c r="D23" s="267">
        <v>10</v>
      </c>
      <c r="E23" s="267" t="s">
        <v>50</v>
      </c>
      <c r="F23" s="267" t="s">
        <v>50</v>
      </c>
      <c r="G23" s="267" t="s">
        <v>50</v>
      </c>
      <c r="H23" s="64"/>
      <c r="I23" s="64"/>
      <c r="J23" s="64"/>
    </row>
    <row r="24" spans="1:12" ht="13.5" customHeight="1" x14ac:dyDescent="0.2">
      <c r="A24" s="69" t="s">
        <v>350</v>
      </c>
      <c r="B24" s="67" t="s">
        <v>329</v>
      </c>
      <c r="C24" s="267">
        <v>287</v>
      </c>
      <c r="D24" s="267">
        <v>287</v>
      </c>
      <c r="E24" s="267" t="s">
        <v>50</v>
      </c>
      <c r="F24" s="267" t="s">
        <v>50</v>
      </c>
      <c r="G24" s="267" t="s">
        <v>50</v>
      </c>
      <c r="H24" s="64"/>
      <c r="I24" s="64"/>
      <c r="J24" s="64"/>
    </row>
    <row r="25" spans="1:12" ht="13.5" customHeight="1" x14ac:dyDescent="0.2">
      <c r="A25" s="69" t="s">
        <v>351</v>
      </c>
      <c r="B25" s="67" t="s">
        <v>331</v>
      </c>
      <c r="C25" s="267">
        <v>262</v>
      </c>
      <c r="D25" s="267">
        <v>262</v>
      </c>
      <c r="E25" s="267" t="s">
        <v>50</v>
      </c>
      <c r="F25" s="267" t="s">
        <v>50</v>
      </c>
      <c r="G25" s="267" t="s">
        <v>50</v>
      </c>
      <c r="H25" s="64"/>
      <c r="I25" s="64"/>
      <c r="J25" s="64"/>
    </row>
    <row r="26" spans="1:12" ht="13.5" customHeight="1" x14ac:dyDescent="0.2">
      <c r="A26" s="69" t="s">
        <v>352</v>
      </c>
      <c r="B26" s="67" t="s">
        <v>333</v>
      </c>
      <c r="C26" s="267">
        <v>4469</v>
      </c>
      <c r="D26" s="267">
        <v>4299</v>
      </c>
      <c r="E26" s="267" t="s">
        <v>50</v>
      </c>
      <c r="F26" s="267">
        <v>149</v>
      </c>
      <c r="G26" s="267">
        <v>21</v>
      </c>
      <c r="H26" s="64"/>
      <c r="I26" s="64"/>
      <c r="J26" s="64"/>
      <c r="K26" s="68"/>
      <c r="L26" s="68"/>
    </row>
    <row r="27" spans="1:12" ht="13.5" customHeight="1" x14ac:dyDescent="0.2">
      <c r="A27" s="69" t="s">
        <v>353</v>
      </c>
      <c r="B27" s="67" t="s">
        <v>335</v>
      </c>
      <c r="C27" s="267">
        <v>789</v>
      </c>
      <c r="D27" s="267">
        <v>774</v>
      </c>
      <c r="E27" s="267" t="s">
        <v>50</v>
      </c>
      <c r="F27" s="267">
        <v>15</v>
      </c>
      <c r="G27" s="267" t="s">
        <v>50</v>
      </c>
      <c r="H27" s="64"/>
      <c r="I27" s="64"/>
      <c r="J27" s="64"/>
    </row>
    <row r="28" spans="1:12" ht="13.5" customHeight="1" x14ac:dyDescent="0.2">
      <c r="A28" s="69" t="s">
        <v>354</v>
      </c>
      <c r="B28" s="67" t="s">
        <v>337</v>
      </c>
      <c r="C28" s="267">
        <v>2795</v>
      </c>
      <c r="D28" s="267">
        <v>1331</v>
      </c>
      <c r="E28" s="267" t="s">
        <v>50</v>
      </c>
      <c r="F28" s="267">
        <v>1006</v>
      </c>
      <c r="G28" s="267">
        <v>458</v>
      </c>
      <c r="H28" s="64"/>
      <c r="I28" s="64"/>
      <c r="J28" s="64"/>
    </row>
    <row r="29" spans="1:12" ht="13.5" customHeight="1" x14ac:dyDescent="0.2">
      <c r="A29" s="69" t="s">
        <v>355</v>
      </c>
      <c r="B29" s="67" t="s">
        <v>339</v>
      </c>
      <c r="C29" s="267">
        <v>14</v>
      </c>
      <c r="D29" s="267">
        <v>14</v>
      </c>
      <c r="E29" s="267" t="s">
        <v>50</v>
      </c>
      <c r="F29" s="267" t="s">
        <v>50</v>
      </c>
      <c r="G29" s="267" t="s">
        <v>50</v>
      </c>
      <c r="H29" s="64"/>
      <c r="I29" s="64"/>
      <c r="J29" s="64"/>
    </row>
    <row r="30" spans="1:12" ht="13.5" customHeight="1" x14ac:dyDescent="0.2">
      <c r="A30" s="69" t="s">
        <v>356</v>
      </c>
      <c r="B30" s="73" t="s">
        <v>357</v>
      </c>
      <c r="C30" s="267">
        <v>10</v>
      </c>
      <c r="D30" s="267">
        <v>10</v>
      </c>
      <c r="E30" s="267" t="s">
        <v>50</v>
      </c>
      <c r="F30" s="267" t="s">
        <v>50</v>
      </c>
      <c r="G30" s="267" t="s">
        <v>50</v>
      </c>
      <c r="H30" s="64"/>
      <c r="I30" s="64"/>
      <c r="J30" s="64"/>
      <c r="K30" s="74"/>
    </row>
    <row r="31" spans="1:12" ht="13.5" customHeight="1" x14ac:dyDescent="0.2">
      <c r="A31" s="75" t="s">
        <v>358</v>
      </c>
      <c r="B31" s="76" t="s">
        <v>343</v>
      </c>
      <c r="C31" s="268">
        <v>445</v>
      </c>
      <c r="D31" s="268">
        <v>356</v>
      </c>
      <c r="E31" s="268">
        <v>10</v>
      </c>
      <c r="F31" s="268">
        <v>60</v>
      </c>
      <c r="G31" s="268">
        <v>19</v>
      </c>
      <c r="H31" s="64"/>
      <c r="I31" s="64"/>
      <c r="J31" s="64"/>
      <c r="K31" s="74"/>
    </row>
    <row r="32" spans="1:12" ht="13.5" customHeight="1" x14ac:dyDescent="0.2">
      <c r="A32" s="361"/>
      <c r="B32" s="362"/>
      <c r="C32" s="363"/>
      <c r="D32" s="363"/>
      <c r="E32" s="363"/>
      <c r="F32" s="363"/>
      <c r="G32" s="363"/>
      <c r="H32" s="64"/>
      <c r="I32" s="64"/>
      <c r="J32" s="64"/>
      <c r="K32" s="74"/>
    </row>
    <row r="33" spans="1:11" ht="13.5" customHeight="1" x14ac:dyDescent="0.25">
      <c r="A33" s="166" t="s">
        <v>533</v>
      </c>
      <c r="B33" s="364"/>
      <c r="C33" s="358">
        <f>SUM(D33:G33)</f>
        <v>153711</v>
      </c>
      <c r="D33" s="358">
        <v>60584</v>
      </c>
      <c r="E33" s="358">
        <v>245</v>
      </c>
      <c r="F33" s="358">
        <v>53417</v>
      </c>
      <c r="G33" s="358">
        <v>39465</v>
      </c>
      <c r="H33" s="64"/>
      <c r="I33" s="64"/>
      <c r="J33" s="64"/>
      <c r="K33" s="74"/>
    </row>
    <row r="34" spans="1:11" ht="13.5" customHeight="1" x14ac:dyDescent="0.25">
      <c r="A34" s="171" t="s">
        <v>529</v>
      </c>
      <c r="B34" s="365"/>
      <c r="C34" s="360">
        <f t="shared" ref="C34:C36" si="0">SUM(D34:G34)</f>
        <v>148804</v>
      </c>
      <c r="D34" s="360">
        <v>61609</v>
      </c>
      <c r="E34" s="360">
        <v>249</v>
      </c>
      <c r="F34" s="360">
        <v>50722</v>
      </c>
      <c r="G34" s="360">
        <v>36224</v>
      </c>
      <c r="H34" s="64"/>
      <c r="I34" s="64"/>
      <c r="J34" s="64"/>
      <c r="K34" s="74"/>
    </row>
    <row r="35" spans="1:11" ht="13.5" customHeight="1" x14ac:dyDescent="0.25">
      <c r="A35" s="171" t="s">
        <v>530</v>
      </c>
      <c r="B35" s="366"/>
      <c r="C35" s="360">
        <f t="shared" si="0"/>
        <v>149878</v>
      </c>
      <c r="D35" s="360">
        <v>60783</v>
      </c>
      <c r="E35" s="360">
        <v>166</v>
      </c>
      <c r="F35" s="360">
        <v>54421</v>
      </c>
      <c r="G35" s="360">
        <v>34508</v>
      </c>
      <c r="H35" s="64"/>
      <c r="I35" s="64"/>
      <c r="J35" s="64"/>
      <c r="K35" s="74"/>
    </row>
    <row r="36" spans="1:11" ht="13.5" customHeight="1" x14ac:dyDescent="0.2">
      <c r="A36" s="172" t="s">
        <v>562</v>
      </c>
      <c r="B36" s="367"/>
      <c r="C36" s="368">
        <f t="shared" si="0"/>
        <v>167048</v>
      </c>
      <c r="D36" s="368">
        <v>64364</v>
      </c>
      <c r="E36" s="368">
        <v>241</v>
      </c>
      <c r="F36" s="368">
        <v>66773</v>
      </c>
      <c r="G36" s="368">
        <v>35670</v>
      </c>
      <c r="K36" s="74"/>
    </row>
    <row r="37" spans="1:11" ht="13.5" customHeight="1" x14ac:dyDescent="0.2">
      <c r="A37" s="369"/>
      <c r="B37" s="370"/>
      <c r="C37" s="371"/>
      <c r="D37" s="371"/>
      <c r="E37" s="371"/>
      <c r="F37" s="371"/>
      <c r="G37" s="371"/>
      <c r="K37" s="74"/>
    </row>
    <row r="38" spans="1:11" ht="34.5" customHeight="1" x14ac:dyDescent="0.2">
      <c r="A38" s="551" t="s">
        <v>559</v>
      </c>
      <c r="B38" s="551"/>
      <c r="C38" s="551"/>
      <c r="D38" s="551"/>
      <c r="E38" s="551"/>
      <c r="F38" s="551"/>
      <c r="G38" s="551"/>
    </row>
    <row r="39" spans="1:11" ht="13.5" customHeight="1" x14ac:dyDescent="0.2">
      <c r="A39" s="77"/>
      <c r="B39" s="77"/>
      <c r="C39" s="77"/>
      <c r="D39" s="77"/>
      <c r="E39" s="77"/>
      <c r="F39" s="77"/>
      <c r="G39" s="77"/>
    </row>
    <row r="40" spans="1:11" ht="13.5" customHeight="1" x14ac:dyDescent="0.2">
      <c r="A40" s="78"/>
      <c r="B40" s="78"/>
      <c r="C40" s="78"/>
      <c r="D40" s="78"/>
      <c r="E40" s="78"/>
      <c r="F40" s="78"/>
      <c r="G40" s="78"/>
    </row>
    <row r="41" spans="1:11" ht="13.5" customHeight="1" x14ac:dyDescent="0.2">
      <c r="A41" s="78"/>
      <c r="B41" s="78"/>
      <c r="C41" s="78"/>
      <c r="D41" s="78"/>
      <c r="E41" s="78"/>
      <c r="F41" s="78"/>
      <c r="G41" s="78"/>
    </row>
    <row r="42" spans="1:11" ht="13.5" customHeight="1" x14ac:dyDescent="0.2">
      <c r="A42" s="79"/>
      <c r="B42" s="79"/>
      <c r="C42" s="79"/>
      <c r="D42" s="79"/>
      <c r="E42" s="79"/>
      <c r="F42" s="79"/>
      <c r="G42" s="79"/>
    </row>
    <row r="43" spans="1:11" ht="13.5" customHeight="1" x14ac:dyDescent="0.2">
      <c r="A43" s="79"/>
      <c r="B43" s="79"/>
      <c r="C43" s="79"/>
      <c r="D43" s="79"/>
      <c r="E43" s="79"/>
      <c r="F43" s="79"/>
      <c r="G43" s="79"/>
    </row>
    <row r="44" spans="1:11" ht="13.5" customHeight="1" x14ac:dyDescent="0.2">
      <c r="A44" s="79"/>
      <c r="B44" s="79"/>
      <c r="C44" s="79"/>
      <c r="D44" s="79"/>
      <c r="E44" s="79"/>
      <c r="F44" s="79"/>
      <c r="G44" s="79"/>
    </row>
    <row r="45" spans="1:11" ht="13.5" customHeight="1" x14ac:dyDescent="0.2">
      <c r="A45" s="79"/>
      <c r="B45" s="79"/>
      <c r="C45" s="79"/>
      <c r="D45" s="79"/>
      <c r="E45" s="79"/>
      <c r="F45" s="79"/>
      <c r="G45" s="79"/>
    </row>
  </sheetData>
  <mergeCells count="6">
    <mergeCell ref="A38:G38"/>
    <mergeCell ref="A4:B6"/>
    <mergeCell ref="C4:G4"/>
    <mergeCell ref="C5:C6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workbookViewId="0"/>
  </sheetViews>
  <sheetFormatPr defaultRowHeight="13.5" customHeight="1" x14ac:dyDescent="0.2"/>
  <cols>
    <col min="1" max="1" width="10" style="59" customWidth="1"/>
    <col min="2" max="2" width="7.5703125" style="59" customWidth="1"/>
    <col min="3" max="3" width="44.42578125" style="59" customWidth="1"/>
    <col min="4" max="16384" width="9.140625" style="59"/>
  </cols>
  <sheetData>
    <row r="1" spans="1:13" ht="13.5" customHeight="1" x14ac:dyDescent="0.2">
      <c r="A1" s="58" t="s">
        <v>782</v>
      </c>
    </row>
    <row r="2" spans="1:13" ht="13.5" customHeight="1" x14ac:dyDescent="0.2">
      <c r="A2" s="135" t="s">
        <v>687</v>
      </c>
    </row>
    <row r="3" spans="1:13" ht="13.5" customHeight="1" x14ac:dyDescent="0.2">
      <c r="A3" s="359"/>
    </row>
    <row r="4" spans="1:13" ht="13.5" customHeight="1" x14ac:dyDescent="0.2">
      <c r="A4" s="552" t="s">
        <v>783</v>
      </c>
      <c r="B4" s="552" t="s">
        <v>784</v>
      </c>
      <c r="C4" s="552"/>
      <c r="D4" s="555" t="s">
        <v>785</v>
      </c>
      <c r="E4" s="556"/>
      <c r="F4" s="556"/>
      <c r="G4" s="556"/>
      <c r="H4" s="557"/>
    </row>
    <row r="5" spans="1:13" ht="13.5" customHeight="1" x14ac:dyDescent="0.2">
      <c r="A5" s="552"/>
      <c r="B5" s="552"/>
      <c r="C5" s="552"/>
      <c r="D5" s="558" t="s">
        <v>46</v>
      </c>
      <c r="E5" s="560" t="s">
        <v>413</v>
      </c>
      <c r="F5" s="552"/>
      <c r="G5" s="552"/>
      <c r="H5" s="552"/>
    </row>
    <row r="6" spans="1:13" ht="13.5" customHeight="1" x14ac:dyDescent="0.2">
      <c r="A6" s="552"/>
      <c r="B6" s="552"/>
      <c r="C6" s="552"/>
      <c r="D6" s="559"/>
      <c r="E6" s="258" t="s">
        <v>688</v>
      </c>
      <c r="F6" s="258" t="s">
        <v>689</v>
      </c>
      <c r="G6" s="258" t="s">
        <v>690</v>
      </c>
      <c r="H6" s="258" t="s">
        <v>691</v>
      </c>
    </row>
    <row r="7" spans="1:13" ht="13.5" customHeight="1" x14ac:dyDescent="0.2">
      <c r="A7" s="561" t="s">
        <v>46</v>
      </c>
      <c r="B7" s="561"/>
      <c r="C7" s="561"/>
      <c r="D7" s="377">
        <v>131534</v>
      </c>
      <c r="E7" s="377">
        <v>8880</v>
      </c>
      <c r="F7" s="377">
        <v>15623</v>
      </c>
      <c r="G7" s="377">
        <v>60557</v>
      </c>
      <c r="H7" s="377">
        <v>46474</v>
      </c>
    </row>
    <row r="8" spans="1:13" ht="13.5" customHeight="1" x14ac:dyDescent="0.2">
      <c r="A8" s="554" t="s">
        <v>86</v>
      </c>
      <c r="B8" s="554"/>
      <c r="C8" s="554"/>
      <c r="D8" s="554"/>
      <c r="E8" s="554"/>
      <c r="F8" s="554"/>
      <c r="G8" s="554"/>
      <c r="H8" s="554"/>
    </row>
    <row r="9" spans="1:13" ht="13.5" customHeight="1" x14ac:dyDescent="0.2">
      <c r="A9" s="372" t="s">
        <v>692</v>
      </c>
      <c r="B9" s="378" t="s">
        <v>693</v>
      </c>
      <c r="C9" s="63" t="s">
        <v>694</v>
      </c>
      <c r="D9" s="379">
        <v>22130</v>
      </c>
      <c r="E9" s="379">
        <v>93</v>
      </c>
      <c r="F9" s="379">
        <v>2446</v>
      </c>
      <c r="G9" s="379">
        <v>11032</v>
      </c>
      <c r="H9" s="379">
        <v>8559</v>
      </c>
      <c r="J9" s="380"/>
      <c r="K9" s="380"/>
      <c r="L9" s="380"/>
      <c r="M9" s="380"/>
    </row>
    <row r="10" spans="1:13" ht="13.5" customHeight="1" x14ac:dyDescent="0.2">
      <c r="A10" s="373" t="s">
        <v>695</v>
      </c>
      <c r="B10" s="381" t="s">
        <v>696</v>
      </c>
      <c r="C10" s="382" t="s">
        <v>697</v>
      </c>
      <c r="D10" s="383">
        <v>19617</v>
      </c>
      <c r="E10" s="383">
        <v>91</v>
      </c>
      <c r="F10" s="383">
        <v>3178</v>
      </c>
      <c r="G10" s="383">
        <v>10160</v>
      </c>
      <c r="H10" s="383">
        <v>6188</v>
      </c>
      <c r="J10" s="380"/>
      <c r="K10" s="380"/>
      <c r="L10" s="380"/>
      <c r="M10" s="380"/>
    </row>
    <row r="11" spans="1:13" ht="13.5" customHeight="1" x14ac:dyDescent="0.2">
      <c r="A11" s="373" t="s">
        <v>698</v>
      </c>
      <c r="B11" s="381" t="s">
        <v>699</v>
      </c>
      <c r="C11" s="382" t="s">
        <v>700</v>
      </c>
      <c r="D11" s="383">
        <v>15244</v>
      </c>
      <c r="E11" s="383">
        <v>80</v>
      </c>
      <c r="F11" s="383">
        <v>2373</v>
      </c>
      <c r="G11" s="383">
        <v>8183</v>
      </c>
      <c r="H11" s="383">
        <v>4608</v>
      </c>
      <c r="J11" s="380"/>
      <c r="K11" s="380"/>
      <c r="L11" s="380"/>
      <c r="M11" s="380"/>
    </row>
    <row r="12" spans="1:13" ht="13.5" customHeight="1" x14ac:dyDescent="0.2">
      <c r="A12" s="373" t="s">
        <v>701</v>
      </c>
      <c r="B12" s="381" t="s">
        <v>702</v>
      </c>
      <c r="C12" s="382" t="s">
        <v>703</v>
      </c>
      <c r="D12" s="383">
        <v>12023</v>
      </c>
      <c r="E12" s="383">
        <v>289</v>
      </c>
      <c r="F12" s="383">
        <v>1753</v>
      </c>
      <c r="G12" s="383">
        <v>4462</v>
      </c>
      <c r="H12" s="383">
        <v>5519</v>
      </c>
      <c r="J12" s="380"/>
      <c r="K12" s="380"/>
      <c r="L12" s="380"/>
      <c r="M12" s="380"/>
    </row>
    <row r="13" spans="1:13" ht="13.5" customHeight="1" x14ac:dyDescent="0.2">
      <c r="A13" s="373" t="s">
        <v>704</v>
      </c>
      <c r="B13" s="381" t="s">
        <v>705</v>
      </c>
      <c r="C13" s="382" t="s">
        <v>706</v>
      </c>
      <c r="D13" s="383">
        <v>10740</v>
      </c>
      <c r="E13" s="383">
        <v>41</v>
      </c>
      <c r="F13" s="383">
        <v>1325</v>
      </c>
      <c r="G13" s="383">
        <v>6008</v>
      </c>
      <c r="H13" s="383">
        <v>3366</v>
      </c>
      <c r="J13" s="380"/>
      <c r="K13" s="380"/>
      <c r="L13" s="380"/>
      <c r="M13" s="380"/>
    </row>
    <row r="14" spans="1:13" ht="13.5" customHeight="1" x14ac:dyDescent="0.2">
      <c r="A14" s="373" t="s">
        <v>707</v>
      </c>
      <c r="B14" s="381" t="s">
        <v>708</v>
      </c>
      <c r="C14" s="382" t="s">
        <v>709</v>
      </c>
      <c r="D14" s="383">
        <v>7524</v>
      </c>
      <c r="E14" s="383">
        <v>1622</v>
      </c>
      <c r="F14" s="383">
        <v>671</v>
      </c>
      <c r="G14" s="383">
        <v>3053</v>
      </c>
      <c r="H14" s="383">
        <v>2178</v>
      </c>
      <c r="J14" s="380"/>
      <c r="K14" s="380"/>
      <c r="L14" s="380"/>
      <c r="M14" s="380"/>
    </row>
    <row r="15" spans="1:13" ht="13.5" customHeight="1" x14ac:dyDescent="0.2">
      <c r="A15" s="373" t="s">
        <v>710</v>
      </c>
      <c r="B15" s="381" t="s">
        <v>711</v>
      </c>
      <c r="C15" s="382" t="s">
        <v>712</v>
      </c>
      <c r="D15" s="383">
        <v>4840</v>
      </c>
      <c r="E15" s="384" t="s">
        <v>50</v>
      </c>
      <c r="F15" s="383">
        <v>102</v>
      </c>
      <c r="G15" s="383">
        <v>1848</v>
      </c>
      <c r="H15" s="383">
        <v>2890</v>
      </c>
      <c r="J15" s="380"/>
      <c r="K15" s="380"/>
      <c r="L15" s="380"/>
      <c r="M15" s="380"/>
    </row>
    <row r="16" spans="1:13" ht="13.5" customHeight="1" x14ac:dyDescent="0.2">
      <c r="A16" s="373" t="s">
        <v>713</v>
      </c>
      <c r="B16" s="381" t="s">
        <v>714</v>
      </c>
      <c r="C16" s="382" t="s">
        <v>715</v>
      </c>
      <c r="D16" s="383">
        <v>4012</v>
      </c>
      <c r="E16" s="383">
        <v>7</v>
      </c>
      <c r="F16" s="383">
        <v>207</v>
      </c>
      <c r="G16" s="383">
        <v>1805</v>
      </c>
      <c r="H16" s="383">
        <v>1993</v>
      </c>
      <c r="J16" s="380"/>
      <c r="K16" s="380"/>
      <c r="L16" s="380"/>
      <c r="M16" s="380"/>
    </row>
    <row r="17" spans="1:13" ht="13.5" customHeight="1" x14ac:dyDescent="0.2">
      <c r="A17" s="373" t="s">
        <v>716</v>
      </c>
      <c r="B17" s="381" t="s">
        <v>717</v>
      </c>
      <c r="C17" s="382" t="s">
        <v>718</v>
      </c>
      <c r="D17" s="383">
        <v>3104</v>
      </c>
      <c r="E17" s="383">
        <v>92</v>
      </c>
      <c r="F17" s="383">
        <v>485</v>
      </c>
      <c r="G17" s="383">
        <v>1726</v>
      </c>
      <c r="H17" s="383">
        <v>801</v>
      </c>
      <c r="J17" s="380"/>
      <c r="K17" s="380"/>
      <c r="L17" s="380"/>
      <c r="M17" s="380"/>
    </row>
    <row r="18" spans="1:13" ht="13.5" customHeight="1" x14ac:dyDescent="0.2">
      <c r="A18" s="373" t="s">
        <v>719</v>
      </c>
      <c r="B18" s="381" t="s">
        <v>720</v>
      </c>
      <c r="C18" s="382" t="s">
        <v>721</v>
      </c>
      <c r="D18" s="383">
        <v>2092</v>
      </c>
      <c r="E18" s="384" t="s">
        <v>50</v>
      </c>
      <c r="F18" s="383">
        <v>7</v>
      </c>
      <c r="G18" s="383">
        <v>673</v>
      </c>
      <c r="H18" s="383">
        <v>1412</v>
      </c>
      <c r="J18" s="380"/>
      <c r="K18" s="380"/>
      <c r="L18" s="380"/>
      <c r="M18" s="380"/>
    </row>
    <row r="19" spans="1:13" ht="13.5" customHeight="1" x14ac:dyDescent="0.2">
      <c r="A19" s="373" t="s">
        <v>722</v>
      </c>
      <c r="B19" s="381" t="s">
        <v>723</v>
      </c>
      <c r="C19" s="382" t="s">
        <v>724</v>
      </c>
      <c r="D19" s="383">
        <v>1941</v>
      </c>
      <c r="E19" s="384" t="s">
        <v>50</v>
      </c>
      <c r="F19" s="383">
        <v>18</v>
      </c>
      <c r="G19" s="383">
        <v>731</v>
      </c>
      <c r="H19" s="383">
        <v>1192</v>
      </c>
      <c r="J19" s="380"/>
      <c r="K19" s="380"/>
      <c r="L19" s="380"/>
      <c r="M19" s="380"/>
    </row>
    <row r="20" spans="1:13" ht="13.5" customHeight="1" x14ac:dyDescent="0.2">
      <c r="A20" s="373" t="s">
        <v>725</v>
      </c>
      <c r="B20" s="381" t="s">
        <v>726</v>
      </c>
      <c r="C20" s="382" t="s">
        <v>727</v>
      </c>
      <c r="D20" s="383">
        <v>1736</v>
      </c>
      <c r="E20" s="383">
        <v>1700</v>
      </c>
      <c r="F20" s="383">
        <v>28</v>
      </c>
      <c r="G20" s="383">
        <v>5</v>
      </c>
      <c r="H20" s="383">
        <v>3</v>
      </c>
      <c r="J20" s="380"/>
      <c r="K20" s="380"/>
      <c r="L20" s="380"/>
      <c r="M20" s="380"/>
    </row>
    <row r="21" spans="1:13" ht="13.5" customHeight="1" x14ac:dyDescent="0.2">
      <c r="A21" s="373" t="s">
        <v>728</v>
      </c>
      <c r="B21" s="381" t="s">
        <v>729</v>
      </c>
      <c r="C21" s="382" t="s">
        <v>730</v>
      </c>
      <c r="D21" s="383">
        <v>1475</v>
      </c>
      <c r="E21" s="383">
        <v>1327</v>
      </c>
      <c r="F21" s="383">
        <v>57</v>
      </c>
      <c r="G21" s="383">
        <v>62</v>
      </c>
      <c r="H21" s="383">
        <v>29</v>
      </c>
      <c r="J21" s="380"/>
      <c r="K21" s="380"/>
      <c r="L21" s="380"/>
      <c r="M21" s="380"/>
    </row>
    <row r="22" spans="1:13" ht="13.5" customHeight="1" x14ac:dyDescent="0.2">
      <c r="A22" s="373" t="s">
        <v>731</v>
      </c>
      <c r="B22" s="381" t="s">
        <v>732</v>
      </c>
      <c r="C22" s="382" t="s">
        <v>733</v>
      </c>
      <c r="D22" s="383">
        <v>1041</v>
      </c>
      <c r="E22" s="384" t="s">
        <v>50</v>
      </c>
      <c r="F22" s="383">
        <v>49</v>
      </c>
      <c r="G22" s="383">
        <v>552</v>
      </c>
      <c r="H22" s="383">
        <v>440</v>
      </c>
      <c r="J22" s="380"/>
      <c r="K22" s="380"/>
      <c r="L22" s="380"/>
      <c r="M22" s="380"/>
    </row>
    <row r="23" spans="1:13" ht="13.5" customHeight="1" x14ac:dyDescent="0.2">
      <c r="A23" s="373" t="s">
        <v>734</v>
      </c>
      <c r="B23" s="381" t="s">
        <v>735</v>
      </c>
      <c r="C23" s="382" t="s">
        <v>736</v>
      </c>
      <c r="D23" s="383">
        <v>968</v>
      </c>
      <c r="E23" s="384" t="s">
        <v>50</v>
      </c>
      <c r="F23" s="383">
        <v>225</v>
      </c>
      <c r="G23" s="383">
        <v>699</v>
      </c>
      <c r="H23" s="383">
        <v>44</v>
      </c>
      <c r="J23" s="380"/>
      <c r="K23" s="380"/>
      <c r="L23" s="380"/>
      <c r="M23" s="380"/>
    </row>
    <row r="24" spans="1:13" ht="13.5" customHeight="1" x14ac:dyDescent="0.2">
      <c r="A24" s="373" t="s">
        <v>737</v>
      </c>
      <c r="B24" s="381" t="s">
        <v>738</v>
      </c>
      <c r="C24" s="382" t="s">
        <v>739</v>
      </c>
      <c r="D24" s="383">
        <v>919</v>
      </c>
      <c r="E24" s="383">
        <v>339</v>
      </c>
      <c r="F24" s="383">
        <v>279</v>
      </c>
      <c r="G24" s="383">
        <v>216</v>
      </c>
      <c r="H24" s="383">
        <v>85</v>
      </c>
      <c r="J24" s="380"/>
      <c r="K24" s="380"/>
      <c r="L24" s="380"/>
      <c r="M24" s="380"/>
    </row>
    <row r="25" spans="1:13" ht="13.5" customHeight="1" x14ac:dyDescent="0.2">
      <c r="A25" s="373" t="s">
        <v>740</v>
      </c>
      <c r="B25" s="381" t="s">
        <v>741</v>
      </c>
      <c r="C25" s="382" t="s">
        <v>742</v>
      </c>
      <c r="D25" s="383">
        <v>789</v>
      </c>
      <c r="E25" s="384" t="s">
        <v>50</v>
      </c>
      <c r="F25" s="383">
        <v>3</v>
      </c>
      <c r="G25" s="383">
        <v>271</v>
      </c>
      <c r="H25" s="383">
        <v>515</v>
      </c>
      <c r="J25" s="380"/>
      <c r="K25" s="380"/>
      <c r="L25" s="380"/>
      <c r="M25" s="380"/>
    </row>
    <row r="26" spans="1:13" ht="13.5" customHeight="1" x14ac:dyDescent="0.2">
      <c r="A26" s="373" t="s">
        <v>743</v>
      </c>
      <c r="B26" s="381" t="s">
        <v>744</v>
      </c>
      <c r="C26" s="382" t="s">
        <v>745</v>
      </c>
      <c r="D26" s="383">
        <v>753</v>
      </c>
      <c r="E26" s="384" t="s">
        <v>50</v>
      </c>
      <c r="F26" s="383">
        <v>14</v>
      </c>
      <c r="G26" s="383">
        <v>290</v>
      </c>
      <c r="H26" s="383">
        <v>449</v>
      </c>
      <c r="J26" s="380"/>
      <c r="K26" s="380"/>
      <c r="L26" s="380"/>
      <c r="M26" s="380"/>
    </row>
    <row r="27" spans="1:13" ht="13.5" customHeight="1" x14ac:dyDescent="0.2">
      <c r="A27" s="373" t="s">
        <v>746</v>
      </c>
      <c r="B27" s="381" t="s">
        <v>747</v>
      </c>
      <c r="C27" s="382" t="s">
        <v>748</v>
      </c>
      <c r="D27" s="383">
        <v>743</v>
      </c>
      <c r="E27" s="383">
        <v>570</v>
      </c>
      <c r="F27" s="383">
        <v>153</v>
      </c>
      <c r="G27" s="383">
        <v>20</v>
      </c>
      <c r="H27" s="384" t="s">
        <v>50</v>
      </c>
      <c r="J27" s="380"/>
      <c r="K27" s="380"/>
      <c r="L27" s="380"/>
      <c r="M27" s="380"/>
    </row>
    <row r="28" spans="1:13" ht="13.5" customHeight="1" x14ac:dyDescent="0.2">
      <c r="A28" s="373" t="s">
        <v>749</v>
      </c>
      <c r="B28" s="381" t="s">
        <v>750</v>
      </c>
      <c r="C28" s="382" t="s">
        <v>751</v>
      </c>
      <c r="D28" s="383">
        <v>654</v>
      </c>
      <c r="E28" s="383">
        <v>33</v>
      </c>
      <c r="F28" s="383">
        <v>13</v>
      </c>
      <c r="G28" s="383">
        <v>225</v>
      </c>
      <c r="H28" s="383">
        <v>383</v>
      </c>
      <c r="J28" s="380"/>
      <c r="K28" s="380"/>
      <c r="L28" s="380"/>
      <c r="M28" s="380"/>
    </row>
    <row r="29" spans="1:13" ht="13.5" customHeight="1" x14ac:dyDescent="0.2">
      <c r="A29" s="373" t="s">
        <v>752</v>
      </c>
      <c r="B29" s="381" t="s">
        <v>753</v>
      </c>
      <c r="C29" s="382" t="s">
        <v>754</v>
      </c>
      <c r="D29" s="383">
        <v>635</v>
      </c>
      <c r="E29" s="383">
        <v>2</v>
      </c>
      <c r="F29" s="383">
        <v>23</v>
      </c>
      <c r="G29" s="383">
        <v>337</v>
      </c>
      <c r="H29" s="383">
        <v>273</v>
      </c>
      <c r="J29" s="380"/>
      <c r="K29" s="380"/>
      <c r="L29" s="380"/>
      <c r="M29" s="380"/>
    </row>
    <row r="30" spans="1:13" ht="13.5" customHeight="1" x14ac:dyDescent="0.2">
      <c r="A30" s="373" t="s">
        <v>755</v>
      </c>
      <c r="B30" s="381" t="s">
        <v>756</v>
      </c>
      <c r="C30" s="382" t="s">
        <v>757</v>
      </c>
      <c r="D30" s="383">
        <v>625</v>
      </c>
      <c r="E30" s="383">
        <v>10</v>
      </c>
      <c r="F30" s="383">
        <v>126</v>
      </c>
      <c r="G30" s="383">
        <v>348</v>
      </c>
      <c r="H30" s="383">
        <v>141</v>
      </c>
      <c r="J30" s="380"/>
      <c r="K30" s="380"/>
      <c r="L30" s="380"/>
      <c r="M30" s="380"/>
    </row>
    <row r="31" spans="1:13" ht="13.5" customHeight="1" x14ac:dyDescent="0.2">
      <c r="A31" s="373" t="s">
        <v>758</v>
      </c>
      <c r="B31" s="381" t="s">
        <v>759</v>
      </c>
      <c r="C31" s="382" t="s">
        <v>760</v>
      </c>
      <c r="D31" s="383">
        <v>599</v>
      </c>
      <c r="E31" s="384" t="s">
        <v>50</v>
      </c>
      <c r="F31" s="383">
        <v>68</v>
      </c>
      <c r="G31" s="383">
        <v>371</v>
      </c>
      <c r="H31" s="383">
        <v>160</v>
      </c>
      <c r="J31" s="380"/>
      <c r="K31" s="380"/>
      <c r="L31" s="380"/>
      <c r="M31" s="380"/>
    </row>
    <row r="32" spans="1:13" ht="13.5" customHeight="1" x14ac:dyDescent="0.2">
      <c r="A32" s="373" t="s">
        <v>761</v>
      </c>
      <c r="B32" s="381" t="s">
        <v>762</v>
      </c>
      <c r="C32" s="382" t="s">
        <v>763</v>
      </c>
      <c r="D32" s="383">
        <v>584</v>
      </c>
      <c r="E32" s="383">
        <v>1</v>
      </c>
      <c r="F32" s="383">
        <v>214</v>
      </c>
      <c r="G32" s="383">
        <v>317</v>
      </c>
      <c r="H32" s="383">
        <v>52</v>
      </c>
      <c r="J32" s="380"/>
      <c r="K32" s="380"/>
      <c r="L32" s="380"/>
      <c r="M32" s="380"/>
    </row>
    <row r="33" spans="1:13" ht="13.5" customHeight="1" x14ac:dyDescent="0.2">
      <c r="A33" s="373" t="s">
        <v>764</v>
      </c>
      <c r="B33" s="381" t="s">
        <v>765</v>
      </c>
      <c r="C33" s="382" t="s">
        <v>766</v>
      </c>
      <c r="D33" s="383">
        <v>574</v>
      </c>
      <c r="E33" s="383">
        <v>3</v>
      </c>
      <c r="F33" s="383">
        <v>24</v>
      </c>
      <c r="G33" s="383">
        <v>239</v>
      </c>
      <c r="H33" s="383">
        <v>308</v>
      </c>
      <c r="J33" s="380"/>
      <c r="K33" s="380"/>
      <c r="L33" s="380"/>
      <c r="M33" s="380"/>
    </row>
    <row r="34" spans="1:13" ht="13.5" customHeight="1" x14ac:dyDescent="0.2">
      <c r="A34" s="373" t="s">
        <v>767</v>
      </c>
      <c r="B34" s="381" t="s">
        <v>768</v>
      </c>
      <c r="C34" s="382" t="s">
        <v>769</v>
      </c>
      <c r="D34" s="383">
        <v>544</v>
      </c>
      <c r="E34" s="383">
        <v>543</v>
      </c>
      <c r="F34" s="383">
        <v>1</v>
      </c>
      <c r="G34" s="384" t="s">
        <v>50</v>
      </c>
      <c r="H34" s="384" t="s">
        <v>50</v>
      </c>
      <c r="J34" s="380"/>
      <c r="K34" s="380"/>
      <c r="L34" s="380"/>
      <c r="M34" s="380"/>
    </row>
    <row r="35" spans="1:13" ht="13.5" customHeight="1" x14ac:dyDescent="0.2">
      <c r="A35" s="373" t="s">
        <v>770</v>
      </c>
      <c r="B35" s="381" t="s">
        <v>771</v>
      </c>
      <c r="C35" s="382" t="s">
        <v>772</v>
      </c>
      <c r="D35" s="383">
        <v>540</v>
      </c>
      <c r="E35" s="383">
        <v>13</v>
      </c>
      <c r="F35" s="383">
        <v>43</v>
      </c>
      <c r="G35" s="383">
        <v>177</v>
      </c>
      <c r="H35" s="383">
        <v>307</v>
      </c>
      <c r="J35" s="380"/>
      <c r="K35" s="380"/>
      <c r="L35" s="380"/>
      <c r="M35" s="380"/>
    </row>
    <row r="36" spans="1:13" ht="13.5" customHeight="1" x14ac:dyDescent="0.2">
      <c r="A36" s="374" t="s">
        <v>773</v>
      </c>
      <c r="B36" s="381" t="s">
        <v>774</v>
      </c>
      <c r="C36" s="382" t="s">
        <v>775</v>
      </c>
      <c r="D36" s="383">
        <v>511</v>
      </c>
      <c r="E36" s="383">
        <v>1</v>
      </c>
      <c r="F36" s="383">
        <v>16</v>
      </c>
      <c r="G36" s="383">
        <v>293</v>
      </c>
      <c r="H36" s="383">
        <v>201</v>
      </c>
      <c r="J36" s="380"/>
      <c r="K36" s="380"/>
      <c r="L36" s="380"/>
      <c r="M36" s="380"/>
    </row>
    <row r="37" spans="1:13" ht="13.5" customHeight="1" x14ac:dyDescent="0.2">
      <c r="A37" s="374" t="s">
        <v>776</v>
      </c>
      <c r="B37" s="381" t="s">
        <v>777</v>
      </c>
      <c r="C37" s="382" t="s">
        <v>778</v>
      </c>
      <c r="D37" s="383">
        <v>481</v>
      </c>
      <c r="E37" s="384" t="s">
        <v>50</v>
      </c>
      <c r="F37" s="383">
        <v>15</v>
      </c>
      <c r="G37" s="383">
        <v>221</v>
      </c>
      <c r="H37" s="383">
        <v>245</v>
      </c>
      <c r="J37" s="380"/>
      <c r="K37" s="380"/>
      <c r="L37" s="380"/>
      <c r="M37" s="380"/>
    </row>
    <row r="38" spans="1:13" ht="13.5" customHeight="1" x14ac:dyDescent="0.2">
      <c r="A38" s="375" t="s">
        <v>779</v>
      </c>
      <c r="B38" s="385" t="s">
        <v>780</v>
      </c>
      <c r="C38" s="386" t="s">
        <v>781</v>
      </c>
      <c r="D38" s="387">
        <v>431</v>
      </c>
      <c r="E38" s="387">
        <v>5</v>
      </c>
      <c r="F38" s="387">
        <v>51</v>
      </c>
      <c r="G38" s="387">
        <v>247</v>
      </c>
      <c r="H38" s="387">
        <v>128</v>
      </c>
      <c r="J38" s="380"/>
      <c r="K38" s="380"/>
      <c r="L38" s="380"/>
      <c r="M38" s="380"/>
    </row>
    <row r="39" spans="1:13" ht="13.5" customHeight="1" x14ac:dyDescent="0.2">
      <c r="A39" s="376"/>
      <c r="D39" s="64"/>
      <c r="E39" s="64"/>
      <c r="F39" s="64"/>
      <c r="G39" s="64"/>
      <c r="H39" s="64"/>
    </row>
  </sheetData>
  <mergeCells count="7">
    <mergeCell ref="A8:H8"/>
    <mergeCell ref="A4:A6"/>
    <mergeCell ref="B4:C6"/>
    <mergeCell ref="D4:H4"/>
    <mergeCell ref="D5:D6"/>
    <mergeCell ref="E5:H5"/>
    <mergeCell ref="A7:C7"/>
  </mergeCells>
  <pageMargins left="0.7" right="0.7" top="0.75" bottom="0.75" header="0.3" footer="0.3"/>
  <pageSetup paperSize="9" scale="9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zoomScaleNormal="100" workbookViewId="0"/>
  </sheetViews>
  <sheetFormatPr defaultRowHeight="13.5" customHeight="1" x14ac:dyDescent="0.2"/>
  <cols>
    <col min="1" max="1" width="51.140625" style="136" customWidth="1"/>
    <col min="2" max="5" width="9.42578125" style="137" customWidth="1"/>
    <col min="6" max="9" width="9.42578125" style="136" customWidth="1"/>
    <col min="10" max="16384" width="9.140625" style="136"/>
  </cols>
  <sheetData>
    <row r="1" spans="1:10" s="140" customFormat="1" ht="13.5" customHeight="1" x14ac:dyDescent="0.2">
      <c r="A1" s="143" t="s">
        <v>789</v>
      </c>
      <c r="B1" s="142"/>
      <c r="C1" s="142"/>
      <c r="D1" s="142"/>
      <c r="E1" s="142"/>
      <c r="F1" s="141"/>
      <c r="G1" s="141"/>
      <c r="H1" s="141"/>
      <c r="I1" s="141"/>
      <c r="J1" s="141"/>
    </row>
    <row r="2" spans="1:10" ht="13.5" customHeight="1" x14ac:dyDescent="0.2">
      <c r="A2" s="136" t="s">
        <v>509</v>
      </c>
      <c r="F2" s="139"/>
      <c r="G2" s="139"/>
      <c r="H2" s="139"/>
      <c r="I2" s="139"/>
      <c r="J2" s="138"/>
    </row>
    <row r="4" spans="1:10" ht="12" x14ac:dyDescent="0.2">
      <c r="A4" s="565" t="s">
        <v>508</v>
      </c>
      <c r="B4" s="562" t="s">
        <v>507</v>
      </c>
      <c r="C4" s="563"/>
      <c r="D4" s="563"/>
      <c r="E4" s="564"/>
      <c r="F4" s="567" t="s">
        <v>506</v>
      </c>
      <c r="G4" s="568"/>
      <c r="H4" s="568"/>
      <c r="I4" s="569"/>
    </row>
    <row r="5" spans="1:10" ht="13.5" customHeight="1" x14ac:dyDescent="0.2">
      <c r="A5" s="566"/>
      <c r="B5" s="405">
        <v>2014</v>
      </c>
      <c r="C5" s="405">
        <v>2015</v>
      </c>
      <c r="D5" s="406">
        <v>2016</v>
      </c>
      <c r="E5" s="406">
        <v>2017</v>
      </c>
      <c r="F5" s="405">
        <v>2014</v>
      </c>
      <c r="G5" s="405">
        <v>2015</v>
      </c>
      <c r="H5" s="406">
        <v>2016</v>
      </c>
      <c r="I5" s="406">
        <v>2017</v>
      </c>
    </row>
    <row r="6" spans="1:10" ht="13.5" customHeight="1" x14ac:dyDescent="0.2">
      <c r="A6" s="388" t="s">
        <v>505</v>
      </c>
      <c r="B6" s="389">
        <v>211</v>
      </c>
      <c r="C6" s="389">
        <v>210</v>
      </c>
      <c r="D6" s="390">
        <v>223</v>
      </c>
      <c r="E6" s="391">
        <v>342</v>
      </c>
      <c r="F6" s="392">
        <v>25693.597156398104</v>
      </c>
      <c r="G6" s="392">
        <v>25839.295238095237</v>
      </c>
      <c r="H6" s="392">
        <v>24373.735426008967</v>
      </c>
      <c r="I6" s="393">
        <v>15915.555555555555</v>
      </c>
    </row>
    <row r="7" spans="1:10" ht="13.5" customHeight="1" x14ac:dyDescent="0.2">
      <c r="A7" s="388" t="s">
        <v>504</v>
      </c>
      <c r="B7" s="389">
        <v>668</v>
      </c>
      <c r="C7" s="389">
        <v>713</v>
      </c>
      <c r="D7" s="389">
        <v>722</v>
      </c>
      <c r="E7" s="391">
        <v>1282</v>
      </c>
      <c r="F7" s="392">
        <v>8115.7919161676646</v>
      </c>
      <c r="G7" s="392">
        <v>7610.4516129032254</v>
      </c>
      <c r="H7" s="392">
        <v>7528.1759002770086</v>
      </c>
      <c r="I7" s="392">
        <v>4245.8034321372852</v>
      </c>
    </row>
    <row r="8" spans="1:10" ht="13.5" customHeight="1" x14ac:dyDescent="0.2">
      <c r="A8" s="388" t="s">
        <v>503</v>
      </c>
      <c r="B8" s="389">
        <v>91</v>
      </c>
      <c r="C8" s="389">
        <v>95</v>
      </c>
      <c r="D8" s="389">
        <v>92</v>
      </c>
      <c r="E8" s="391">
        <v>92</v>
      </c>
      <c r="F8" s="392">
        <v>59575.26373626374</v>
      </c>
      <c r="G8" s="392">
        <v>57118.442105263159</v>
      </c>
      <c r="H8" s="392">
        <v>59079.815217391304</v>
      </c>
      <c r="I8" s="392">
        <v>59164.34782608696</v>
      </c>
    </row>
    <row r="9" spans="1:10" ht="13.5" customHeight="1" x14ac:dyDescent="0.2">
      <c r="A9" s="388" t="s">
        <v>502</v>
      </c>
      <c r="B9" s="389">
        <v>93</v>
      </c>
      <c r="C9" s="389">
        <v>98</v>
      </c>
      <c r="D9" s="389">
        <v>102</v>
      </c>
      <c r="E9" s="391">
        <v>100</v>
      </c>
      <c r="F9" s="392">
        <v>58294.075268817207</v>
      </c>
      <c r="G9" s="392">
        <v>55369.918367346938</v>
      </c>
      <c r="H9" s="392">
        <v>53287.676470588238</v>
      </c>
      <c r="I9" s="392">
        <v>54431.199999999997</v>
      </c>
    </row>
    <row r="10" spans="1:10" ht="13.5" customHeight="1" x14ac:dyDescent="0.2">
      <c r="A10" s="388" t="s">
        <v>501</v>
      </c>
      <c r="B10" s="389">
        <v>27</v>
      </c>
      <c r="C10" s="389">
        <v>25</v>
      </c>
      <c r="D10" s="389">
        <v>25</v>
      </c>
      <c r="E10" s="391">
        <v>26</v>
      </c>
      <c r="F10" s="392">
        <v>200790.70370370371</v>
      </c>
      <c r="G10" s="392">
        <v>217050.08</v>
      </c>
      <c r="H10" s="392">
        <v>217413.72</v>
      </c>
      <c r="I10" s="392">
        <v>209350.76923076922</v>
      </c>
    </row>
    <row r="11" spans="1:10" ht="13.5" customHeight="1" x14ac:dyDescent="0.2">
      <c r="A11" s="388" t="s">
        <v>500</v>
      </c>
      <c r="B11" s="389">
        <v>22</v>
      </c>
      <c r="C11" s="389">
        <v>23</v>
      </c>
      <c r="D11" s="389">
        <v>23</v>
      </c>
      <c r="E11" s="391">
        <v>20</v>
      </c>
      <c r="F11" s="392">
        <v>246424.95454545456</v>
      </c>
      <c r="G11" s="392">
        <v>235924</v>
      </c>
      <c r="H11" s="392">
        <v>236319.26086956522</v>
      </c>
      <c r="I11" s="392">
        <v>272156</v>
      </c>
    </row>
    <row r="12" spans="1:10" ht="13.5" customHeight="1" x14ac:dyDescent="0.2">
      <c r="A12" s="388" t="s">
        <v>499</v>
      </c>
      <c r="B12" s="389">
        <v>45</v>
      </c>
      <c r="C12" s="389">
        <v>47</v>
      </c>
      <c r="D12" s="389">
        <v>44</v>
      </c>
      <c r="E12" s="391">
        <v>44</v>
      </c>
      <c r="F12" s="392">
        <v>120474.42222222222</v>
      </c>
      <c r="G12" s="392">
        <v>115452.17021276595</v>
      </c>
      <c r="H12" s="392">
        <v>123530.52272727272</v>
      </c>
      <c r="I12" s="392">
        <v>123707.27272727272</v>
      </c>
    </row>
    <row r="13" spans="1:10" ht="13.5" customHeight="1" x14ac:dyDescent="0.2">
      <c r="A13" s="388" t="s">
        <v>498</v>
      </c>
      <c r="B13" s="389">
        <v>81</v>
      </c>
      <c r="C13" s="389">
        <v>88</v>
      </c>
      <c r="D13" s="389">
        <v>90</v>
      </c>
      <c r="E13" s="391">
        <v>157</v>
      </c>
      <c r="F13" s="392">
        <v>66930.234567901236</v>
      </c>
      <c r="G13" s="392">
        <v>61661.954545454544</v>
      </c>
      <c r="H13" s="392">
        <v>60392.7</v>
      </c>
      <c r="I13" s="392">
        <v>34669.554140127388</v>
      </c>
    </row>
    <row r="14" spans="1:10" ht="13.5" customHeight="1" x14ac:dyDescent="0.2">
      <c r="A14" s="388" t="s">
        <v>786</v>
      </c>
      <c r="B14" s="389">
        <v>27</v>
      </c>
      <c r="C14" s="389">
        <v>27</v>
      </c>
      <c r="D14" s="389">
        <v>27</v>
      </c>
      <c r="E14" s="391">
        <v>30</v>
      </c>
      <c r="F14" s="392">
        <v>200790.70370370371</v>
      </c>
      <c r="G14" s="392">
        <v>200972.29629629629</v>
      </c>
      <c r="H14" s="392">
        <v>201309</v>
      </c>
      <c r="I14" s="392">
        <v>181437.33333333334</v>
      </c>
    </row>
    <row r="15" spans="1:10" ht="13.5" customHeight="1" x14ac:dyDescent="0.2">
      <c r="A15" s="388" t="s">
        <v>497</v>
      </c>
      <c r="B15" s="389">
        <v>7</v>
      </c>
      <c r="C15" s="389">
        <v>8</v>
      </c>
      <c r="D15" s="389">
        <v>8</v>
      </c>
      <c r="E15" s="391">
        <v>8</v>
      </c>
      <c r="F15" s="392">
        <v>774478.42857142852</v>
      </c>
      <c r="G15" s="392">
        <v>678281.5</v>
      </c>
      <c r="H15" s="392">
        <v>679417.875</v>
      </c>
      <c r="I15" s="392">
        <v>680390</v>
      </c>
    </row>
    <row r="16" spans="1:10" ht="13.5" customHeight="1" x14ac:dyDescent="0.2">
      <c r="A16" s="388" t="s">
        <v>496</v>
      </c>
      <c r="B16" s="389">
        <v>48</v>
      </c>
      <c r="C16" s="389">
        <v>47</v>
      </c>
      <c r="D16" s="389">
        <v>49</v>
      </c>
      <c r="E16" s="391">
        <v>47</v>
      </c>
      <c r="F16" s="392">
        <v>112944.77083333333</v>
      </c>
      <c r="G16" s="392">
        <v>115452.17021276595</v>
      </c>
      <c r="H16" s="392">
        <v>110925.36734693877</v>
      </c>
      <c r="I16" s="392">
        <v>115811.06382978724</v>
      </c>
    </row>
    <row r="17" spans="1:9" ht="13.5" customHeight="1" x14ac:dyDescent="0.2">
      <c r="A17" s="388" t="s">
        <v>495</v>
      </c>
      <c r="B17" s="389">
        <v>127</v>
      </c>
      <c r="C17" s="389">
        <v>131</v>
      </c>
      <c r="D17" s="389">
        <v>128</v>
      </c>
      <c r="E17" s="391">
        <v>143</v>
      </c>
      <c r="F17" s="392">
        <v>42687.787401574802</v>
      </c>
      <c r="G17" s="392">
        <v>41421.770992366415</v>
      </c>
      <c r="H17" s="392">
        <v>42463.6171875</v>
      </c>
      <c r="I17" s="392">
        <v>38063.776223776222</v>
      </c>
    </row>
    <row r="18" spans="1:9" ht="13.5" customHeight="1" x14ac:dyDescent="0.2">
      <c r="A18" s="388" t="s">
        <v>494</v>
      </c>
      <c r="B18" s="389">
        <v>300</v>
      </c>
      <c r="C18" s="389">
        <v>290</v>
      </c>
      <c r="D18" s="389">
        <v>291</v>
      </c>
      <c r="E18" s="391">
        <v>386</v>
      </c>
      <c r="F18" s="392">
        <v>18071.163333333334</v>
      </c>
      <c r="G18" s="392">
        <v>18711.213793103449</v>
      </c>
      <c r="H18" s="392">
        <v>18678.154639175256</v>
      </c>
      <c r="I18" s="392">
        <v>14101.347150259067</v>
      </c>
    </row>
    <row r="19" spans="1:9" ht="13.5" customHeight="1" x14ac:dyDescent="0.2">
      <c r="A19" s="388" t="s">
        <v>493</v>
      </c>
      <c r="B19" s="389">
        <v>397</v>
      </c>
      <c r="C19" s="389">
        <v>429</v>
      </c>
      <c r="D19" s="389">
        <v>459</v>
      </c>
      <c r="E19" s="391">
        <v>501</v>
      </c>
      <c r="F19" s="392">
        <v>13655.790931989925</v>
      </c>
      <c r="G19" s="392">
        <v>12648.60606060606</v>
      </c>
      <c r="H19" s="392">
        <v>11841.705882352941</v>
      </c>
      <c r="I19" s="392">
        <v>10864.510978043912</v>
      </c>
    </row>
    <row r="20" spans="1:9" ht="13.5" customHeight="1" x14ac:dyDescent="0.2">
      <c r="A20" s="388" t="s">
        <v>492</v>
      </c>
      <c r="B20" s="389">
        <v>24</v>
      </c>
      <c r="C20" s="389">
        <v>23</v>
      </c>
      <c r="D20" s="389">
        <v>20</v>
      </c>
      <c r="E20" s="391">
        <v>17</v>
      </c>
      <c r="F20" s="392">
        <v>225889.54166666666</v>
      </c>
      <c r="G20" s="392">
        <v>235924</v>
      </c>
      <c r="H20" s="392">
        <v>271767.15000000002</v>
      </c>
      <c r="I20" s="392">
        <v>320183.5294117647</v>
      </c>
    </row>
    <row r="21" spans="1:9" ht="13.5" customHeight="1" x14ac:dyDescent="0.2">
      <c r="A21" s="388" t="s">
        <v>491</v>
      </c>
      <c r="B21" s="389">
        <v>18</v>
      </c>
      <c r="C21" s="389">
        <v>20</v>
      </c>
      <c r="D21" s="389">
        <v>20</v>
      </c>
      <c r="E21" s="391">
        <v>20</v>
      </c>
      <c r="F21" s="392">
        <v>301186.05555555556</v>
      </c>
      <c r="G21" s="392">
        <v>271312.59999999998</v>
      </c>
      <c r="H21" s="392">
        <v>271767.15000000002</v>
      </c>
      <c r="I21" s="392">
        <v>272156</v>
      </c>
    </row>
    <row r="22" spans="1:9" ht="13.5" customHeight="1" x14ac:dyDescent="0.2">
      <c r="A22" s="388" t="s">
        <v>490</v>
      </c>
      <c r="B22" s="389">
        <v>1701</v>
      </c>
      <c r="C22" s="389">
        <v>1811</v>
      </c>
      <c r="D22" s="389">
        <v>1743</v>
      </c>
      <c r="E22" s="391">
        <v>2136</v>
      </c>
      <c r="F22" s="392">
        <v>3187.1540270429159</v>
      </c>
      <c r="G22" s="392">
        <v>2996.2738818332414</v>
      </c>
      <c r="H22" s="392">
        <v>3118.3838209982787</v>
      </c>
      <c r="I22" s="392">
        <v>2548.2771535580523</v>
      </c>
    </row>
    <row r="23" spans="1:9" ht="13.5" customHeight="1" x14ac:dyDescent="0.2">
      <c r="A23" s="388" t="s">
        <v>489</v>
      </c>
      <c r="B23" s="389">
        <v>71</v>
      </c>
      <c r="C23" s="389">
        <v>77</v>
      </c>
      <c r="D23" s="389">
        <v>82</v>
      </c>
      <c r="E23" s="391">
        <v>117</v>
      </c>
      <c r="F23" s="392">
        <v>76357.028169014084</v>
      </c>
      <c r="G23" s="392">
        <v>70470.805194805202</v>
      </c>
      <c r="H23" s="392">
        <v>66284.670731707316</v>
      </c>
      <c r="I23" s="392">
        <v>46522.393162393164</v>
      </c>
    </row>
    <row r="24" spans="1:9" ht="13.5" customHeight="1" x14ac:dyDescent="0.2">
      <c r="A24" s="388" t="s">
        <v>488</v>
      </c>
      <c r="B24" s="389">
        <v>99</v>
      </c>
      <c r="C24" s="389">
        <v>105</v>
      </c>
      <c r="D24" s="389">
        <v>113</v>
      </c>
      <c r="E24" s="391">
        <v>152</v>
      </c>
      <c r="F24" s="392">
        <v>54761.101010101011</v>
      </c>
      <c r="G24" s="392">
        <v>51678.590476190475</v>
      </c>
      <c r="H24" s="392">
        <v>48100.380530973453</v>
      </c>
      <c r="I24" s="392">
        <v>35810</v>
      </c>
    </row>
    <row r="25" spans="1:9" ht="13.5" customHeight="1" x14ac:dyDescent="0.2">
      <c r="A25" s="388" t="s">
        <v>487</v>
      </c>
      <c r="B25" s="389">
        <v>236</v>
      </c>
      <c r="C25" s="389">
        <v>246</v>
      </c>
      <c r="D25" s="389">
        <v>268</v>
      </c>
      <c r="E25" s="391">
        <v>402</v>
      </c>
      <c r="F25" s="392">
        <v>22971.817796610168</v>
      </c>
      <c r="G25" s="392">
        <v>22057.934959349594</v>
      </c>
      <c r="H25" s="392">
        <v>20281.130597014926</v>
      </c>
      <c r="I25" s="392">
        <v>13540.099502487563</v>
      </c>
    </row>
    <row r="26" spans="1:9" ht="13.5" customHeight="1" x14ac:dyDescent="0.2">
      <c r="A26" s="388" t="s">
        <v>486</v>
      </c>
      <c r="B26" s="389">
        <v>44</v>
      </c>
      <c r="C26" s="389">
        <v>46</v>
      </c>
      <c r="D26" s="389">
        <v>48</v>
      </c>
      <c r="E26" s="391">
        <v>51</v>
      </c>
      <c r="F26" s="392">
        <v>123212.47727272728</v>
      </c>
      <c r="G26" s="392">
        <v>117962</v>
      </c>
      <c r="H26" s="392">
        <v>113236.3125</v>
      </c>
      <c r="I26" s="392">
        <v>106727.84313725489</v>
      </c>
    </row>
    <row r="27" spans="1:9" ht="13.5" customHeight="1" x14ac:dyDescent="0.2">
      <c r="A27" s="388" t="s">
        <v>485</v>
      </c>
      <c r="B27" s="389">
        <v>1105</v>
      </c>
      <c r="C27" s="389">
        <v>1166</v>
      </c>
      <c r="D27" s="389">
        <v>1266</v>
      </c>
      <c r="E27" s="391">
        <v>2025</v>
      </c>
      <c r="F27" s="392">
        <v>4906.1981900452492</v>
      </c>
      <c r="G27" s="392">
        <v>4653.7324185248717</v>
      </c>
      <c r="H27" s="392">
        <v>4293.3199052132704</v>
      </c>
      <c r="I27" s="392">
        <v>2687.9604938271605</v>
      </c>
    </row>
    <row r="28" spans="1:9" ht="13.5" customHeight="1" x14ac:dyDescent="0.2">
      <c r="A28" s="388" t="s">
        <v>484</v>
      </c>
      <c r="B28" s="389">
        <v>187</v>
      </c>
      <c r="C28" s="389">
        <v>203</v>
      </c>
      <c r="D28" s="389">
        <v>223</v>
      </c>
      <c r="E28" s="391">
        <v>353</v>
      </c>
      <c r="F28" s="392">
        <v>28991.171122994652</v>
      </c>
      <c r="G28" s="392">
        <v>26730.30541871921</v>
      </c>
      <c r="H28" s="392">
        <v>24373.735426008967</v>
      </c>
      <c r="I28" s="392">
        <v>15419.603399433428</v>
      </c>
    </row>
    <row r="29" spans="1:9" ht="13.5" customHeight="1" x14ac:dyDescent="0.2">
      <c r="A29" s="388" t="s">
        <v>483</v>
      </c>
      <c r="B29" s="389">
        <v>2967</v>
      </c>
      <c r="C29" s="389">
        <v>3158</v>
      </c>
      <c r="D29" s="389">
        <v>3606</v>
      </c>
      <c r="E29" s="391">
        <v>3873</v>
      </c>
      <c r="F29" s="392">
        <v>1827.2157061004382</v>
      </c>
      <c r="G29" s="392">
        <v>1718.255858138062</v>
      </c>
      <c r="H29" s="392">
        <v>1507.3053244592345</v>
      </c>
      <c r="I29" s="392">
        <v>1405.4014975471212</v>
      </c>
    </row>
    <row r="30" spans="1:9" ht="13.5" customHeight="1" x14ac:dyDescent="0.2">
      <c r="A30" s="388" t="s">
        <v>482</v>
      </c>
      <c r="B30" s="389">
        <v>20</v>
      </c>
      <c r="C30" s="389">
        <v>22</v>
      </c>
      <c r="D30" s="389">
        <v>17</v>
      </c>
      <c r="E30" s="391">
        <v>18</v>
      </c>
      <c r="F30" s="392">
        <v>271067.45</v>
      </c>
      <c r="G30" s="392">
        <v>246647.81818181818</v>
      </c>
      <c r="H30" s="392">
        <v>319726.0588235294</v>
      </c>
      <c r="I30" s="392">
        <v>302395.55555555556</v>
      </c>
    </row>
    <row r="31" spans="1:9" ht="13.5" customHeight="1" x14ac:dyDescent="0.2">
      <c r="A31" s="388" t="s">
        <v>481</v>
      </c>
      <c r="B31" s="389">
        <v>36</v>
      </c>
      <c r="C31" s="389">
        <v>37</v>
      </c>
      <c r="D31" s="389">
        <v>39</v>
      </c>
      <c r="E31" s="391">
        <v>38</v>
      </c>
      <c r="F31" s="392">
        <v>150593.02777777778</v>
      </c>
      <c r="G31" s="392">
        <v>146655.45945945947</v>
      </c>
      <c r="H31" s="392">
        <v>139367.76923076922</v>
      </c>
      <c r="I31" s="392">
        <v>143240</v>
      </c>
    </row>
    <row r="32" spans="1:9" ht="13.5" customHeight="1" x14ac:dyDescent="0.2">
      <c r="A32" s="388" t="s">
        <v>480</v>
      </c>
      <c r="B32" s="389">
        <v>7</v>
      </c>
      <c r="C32" s="389">
        <v>7</v>
      </c>
      <c r="D32" s="389">
        <v>5</v>
      </c>
      <c r="E32" s="391">
        <v>6</v>
      </c>
      <c r="F32" s="392">
        <v>774478.42857142852</v>
      </c>
      <c r="G32" s="392">
        <v>775178.85714285716</v>
      </c>
      <c r="H32" s="392">
        <v>1087068.6000000001</v>
      </c>
      <c r="I32" s="392">
        <v>907186.66666666663</v>
      </c>
    </row>
    <row r="33" spans="1:9" ht="13.5" customHeight="1" x14ac:dyDescent="0.2">
      <c r="A33" s="388" t="s">
        <v>479</v>
      </c>
      <c r="B33" s="389">
        <v>86</v>
      </c>
      <c r="C33" s="389">
        <v>99</v>
      </c>
      <c r="D33" s="389">
        <v>92</v>
      </c>
      <c r="E33" s="391">
        <v>293</v>
      </c>
      <c r="F33" s="392">
        <v>63038.941860465115</v>
      </c>
      <c r="G33" s="392">
        <v>54810.626262626261</v>
      </c>
      <c r="H33" s="392">
        <v>59079.815217391304</v>
      </c>
      <c r="I33" s="392">
        <v>18577.201365187713</v>
      </c>
    </row>
    <row r="34" spans="1:9" ht="13.5" customHeight="1" x14ac:dyDescent="0.2">
      <c r="A34" s="388" t="s">
        <v>478</v>
      </c>
      <c r="B34" s="389">
        <v>108</v>
      </c>
      <c r="C34" s="389">
        <v>114</v>
      </c>
      <c r="D34" s="389">
        <v>119</v>
      </c>
      <c r="E34" s="391">
        <v>2397</v>
      </c>
      <c r="F34" s="392">
        <v>50197.675925925927</v>
      </c>
      <c r="G34" s="392">
        <v>47598.701754385962</v>
      </c>
      <c r="H34" s="392">
        <v>45675.151260504201</v>
      </c>
      <c r="I34" s="392">
        <v>2270.8051731330829</v>
      </c>
    </row>
    <row r="35" spans="1:9" ht="13.5" customHeight="1" x14ac:dyDescent="0.2">
      <c r="A35" s="388" t="s">
        <v>477</v>
      </c>
      <c r="B35" s="389">
        <v>40</v>
      </c>
      <c r="C35" s="389">
        <v>48</v>
      </c>
      <c r="D35" s="389">
        <v>42</v>
      </c>
      <c r="E35" s="391">
        <v>63</v>
      </c>
      <c r="F35" s="392">
        <v>135533.72500000001</v>
      </c>
      <c r="G35" s="392">
        <v>113046.91666666667</v>
      </c>
      <c r="H35" s="392">
        <v>129412.92857142857</v>
      </c>
      <c r="I35" s="392">
        <v>86398.730158730163</v>
      </c>
    </row>
    <row r="36" spans="1:9" ht="13.5" customHeight="1" x14ac:dyDescent="0.2">
      <c r="A36" s="388" t="s">
        <v>476</v>
      </c>
      <c r="B36" s="389">
        <v>606</v>
      </c>
      <c r="C36" s="389">
        <v>643</v>
      </c>
      <c r="D36" s="389">
        <v>700</v>
      </c>
      <c r="E36" s="391">
        <v>2093</v>
      </c>
      <c r="F36" s="392">
        <v>8946.1204620462049</v>
      </c>
      <c r="G36" s="392">
        <v>8438.9611197511658</v>
      </c>
      <c r="H36" s="392">
        <v>7764.7757142857145</v>
      </c>
      <c r="I36" s="392">
        <v>2600.6306736741521</v>
      </c>
    </row>
    <row r="37" spans="1:9" ht="13.5" customHeight="1" x14ac:dyDescent="0.2">
      <c r="A37" s="388" t="s">
        <v>475</v>
      </c>
      <c r="B37" s="389">
        <v>363</v>
      </c>
      <c r="C37" s="389">
        <v>352</v>
      </c>
      <c r="D37" s="389">
        <v>376</v>
      </c>
      <c r="E37" s="391">
        <v>429</v>
      </c>
      <c r="F37" s="392">
        <v>14934.845730027548</v>
      </c>
      <c r="G37" s="392">
        <v>15415.488636363636</v>
      </c>
      <c r="H37" s="392">
        <v>14455.699468085106</v>
      </c>
      <c r="I37" s="392">
        <v>12687.925407925408</v>
      </c>
    </row>
    <row r="38" spans="1:9" ht="13.5" customHeight="1" x14ac:dyDescent="0.2">
      <c r="A38" s="388" t="s">
        <v>474</v>
      </c>
      <c r="B38" s="389">
        <v>161</v>
      </c>
      <c r="C38" s="389">
        <v>181</v>
      </c>
      <c r="D38" s="389">
        <v>202</v>
      </c>
      <c r="E38" s="391">
        <v>375</v>
      </c>
      <c r="F38" s="392">
        <v>33672.975155279506</v>
      </c>
      <c r="G38" s="392">
        <v>29979.292817679558</v>
      </c>
      <c r="H38" s="392">
        <v>26907.638613861385</v>
      </c>
      <c r="I38" s="392">
        <v>14514.986666666666</v>
      </c>
    </row>
    <row r="39" spans="1:9" ht="13.5" customHeight="1" x14ac:dyDescent="0.2">
      <c r="A39" s="388" t="s">
        <v>473</v>
      </c>
      <c r="B39" s="389">
        <v>467</v>
      </c>
      <c r="C39" s="389">
        <v>491</v>
      </c>
      <c r="D39" s="389">
        <v>472</v>
      </c>
      <c r="E39" s="391">
        <v>622</v>
      </c>
      <c r="F39" s="392">
        <v>11608.884368308351</v>
      </c>
      <c r="G39" s="392">
        <v>11051.429735234216</v>
      </c>
      <c r="H39" s="392">
        <v>11515.55720338983</v>
      </c>
      <c r="I39" s="392">
        <v>8750.9967845659157</v>
      </c>
    </row>
    <row r="40" spans="1:9" ht="13.5" customHeight="1" x14ac:dyDescent="0.2">
      <c r="A40" s="388" t="s">
        <v>472</v>
      </c>
      <c r="B40" s="389">
        <v>506</v>
      </c>
      <c r="C40" s="389">
        <v>541</v>
      </c>
      <c r="D40" s="389">
        <v>579</v>
      </c>
      <c r="E40" s="391">
        <v>746</v>
      </c>
      <c r="F40" s="392">
        <v>10714.128458498024</v>
      </c>
      <c r="G40" s="392">
        <v>10030.040665434381</v>
      </c>
      <c r="H40" s="392">
        <v>9387.4663212435225</v>
      </c>
      <c r="I40" s="392">
        <v>7296.4075067024132</v>
      </c>
    </row>
    <row r="41" spans="1:9" ht="13.5" customHeight="1" x14ac:dyDescent="0.2">
      <c r="A41" s="388" t="s">
        <v>471</v>
      </c>
      <c r="B41" s="389">
        <v>1391</v>
      </c>
      <c r="C41" s="389">
        <v>1742</v>
      </c>
      <c r="D41" s="389">
        <v>1983</v>
      </c>
      <c r="E41" s="391">
        <v>2135</v>
      </c>
      <c r="F41" s="392">
        <v>3897.4471603163192</v>
      </c>
      <c r="G41" s="392">
        <v>3114.9552238805968</v>
      </c>
      <c r="H41" s="392">
        <v>2740.9697428139184</v>
      </c>
      <c r="I41" s="392">
        <v>2549.4707259953161</v>
      </c>
    </row>
    <row r="42" spans="1:9" ht="13.5" customHeight="1" x14ac:dyDescent="0.2">
      <c r="A42" s="388" t="s">
        <v>470</v>
      </c>
      <c r="B42" s="389">
        <v>573</v>
      </c>
      <c r="C42" s="389">
        <v>599</v>
      </c>
      <c r="D42" s="389">
        <v>732</v>
      </c>
      <c r="E42" s="391">
        <v>1590</v>
      </c>
      <c r="F42" s="392">
        <v>9461.3420593368246</v>
      </c>
      <c r="G42" s="392">
        <v>9058.8514190317201</v>
      </c>
      <c r="H42" s="392">
        <v>7425.3319672131147</v>
      </c>
      <c r="I42" s="392">
        <v>3423.3459119496856</v>
      </c>
    </row>
    <row r="43" spans="1:9" ht="13.5" customHeight="1" x14ac:dyDescent="0.2">
      <c r="A43" s="388" t="s">
        <v>469</v>
      </c>
      <c r="B43" s="389">
        <v>88</v>
      </c>
      <c r="C43" s="389">
        <v>101</v>
      </c>
      <c r="D43" s="389">
        <v>114</v>
      </c>
      <c r="E43" s="391">
        <v>145</v>
      </c>
      <c r="F43" s="392">
        <v>61606.23863636364</v>
      </c>
      <c r="G43" s="392">
        <v>53725.267326732675</v>
      </c>
      <c r="H43" s="392">
        <v>47678.447368421053</v>
      </c>
      <c r="I43" s="392">
        <v>37538.758620689652</v>
      </c>
    </row>
    <row r="44" spans="1:9" ht="13.5" customHeight="1" x14ac:dyDescent="0.2">
      <c r="A44" s="388" t="s">
        <v>468</v>
      </c>
      <c r="B44" s="389">
        <v>85</v>
      </c>
      <c r="C44" s="389">
        <v>89</v>
      </c>
      <c r="D44" s="389">
        <v>100</v>
      </c>
      <c r="E44" s="391">
        <v>127</v>
      </c>
      <c r="F44" s="392">
        <v>63780.576470588232</v>
      </c>
      <c r="G44" s="392">
        <v>60969.123595505618</v>
      </c>
      <c r="H44" s="392">
        <v>54353.43</v>
      </c>
      <c r="I44" s="392">
        <v>42859.212598425198</v>
      </c>
    </row>
    <row r="45" spans="1:9" ht="13.5" customHeight="1" x14ac:dyDescent="0.2">
      <c r="A45" s="388" t="s">
        <v>467</v>
      </c>
      <c r="B45" s="389">
        <v>80</v>
      </c>
      <c r="C45" s="389">
        <v>77</v>
      </c>
      <c r="D45" s="389">
        <v>79</v>
      </c>
      <c r="E45" s="391">
        <v>88</v>
      </c>
      <c r="F45" s="392">
        <v>67766.862500000003</v>
      </c>
      <c r="G45" s="392">
        <v>70470.805194805202</v>
      </c>
      <c r="H45" s="392">
        <v>68801.810126582277</v>
      </c>
      <c r="I45" s="392">
        <v>61853.63636363636</v>
      </c>
    </row>
    <row r="46" spans="1:9" ht="13.5" customHeight="1" x14ac:dyDescent="0.2">
      <c r="A46" s="388" t="s">
        <v>466</v>
      </c>
      <c r="B46" s="389">
        <v>51</v>
      </c>
      <c r="C46" s="389">
        <v>55</v>
      </c>
      <c r="D46" s="389">
        <v>61</v>
      </c>
      <c r="E46" s="391">
        <v>191</v>
      </c>
      <c r="F46" s="392">
        <v>106300.96078431372</v>
      </c>
      <c r="G46" s="392">
        <v>98659.127272727274</v>
      </c>
      <c r="H46" s="392">
        <v>89103.983606557376</v>
      </c>
      <c r="I46" s="392">
        <v>28498.01047120419</v>
      </c>
    </row>
    <row r="47" spans="1:9" ht="13.5" customHeight="1" x14ac:dyDescent="0.2">
      <c r="A47" s="388" t="s">
        <v>465</v>
      </c>
      <c r="B47" s="389">
        <v>190</v>
      </c>
      <c r="C47" s="389">
        <v>207</v>
      </c>
      <c r="D47" s="389">
        <v>228</v>
      </c>
      <c r="E47" s="391">
        <v>284</v>
      </c>
      <c r="F47" s="392">
        <v>28533.415789473685</v>
      </c>
      <c r="G47" s="392">
        <v>26213.777777777777</v>
      </c>
      <c r="H47" s="392">
        <v>23839.223684210527</v>
      </c>
      <c r="I47" s="392">
        <v>19165.915492957745</v>
      </c>
    </row>
    <row r="48" spans="1:9" ht="13.5" customHeight="1" x14ac:dyDescent="0.2">
      <c r="A48" s="388" t="s">
        <v>464</v>
      </c>
      <c r="B48" s="389">
        <v>138</v>
      </c>
      <c r="C48" s="389">
        <v>141</v>
      </c>
      <c r="D48" s="389">
        <v>147</v>
      </c>
      <c r="E48" s="391">
        <v>155</v>
      </c>
      <c r="F48" s="392">
        <v>39285.137681159424</v>
      </c>
      <c r="G48" s="392">
        <v>38484.056737588653</v>
      </c>
      <c r="H48" s="392">
        <v>36975.122448979593</v>
      </c>
      <c r="I48" s="392">
        <v>35116.903225806454</v>
      </c>
    </row>
    <row r="49" spans="1:9" ht="13.5" customHeight="1" x14ac:dyDescent="0.2">
      <c r="A49" s="388" t="s">
        <v>463</v>
      </c>
      <c r="B49" s="389">
        <v>299</v>
      </c>
      <c r="C49" s="389">
        <v>314</v>
      </c>
      <c r="D49" s="389">
        <v>328</v>
      </c>
      <c r="E49" s="391">
        <v>425</v>
      </c>
      <c r="F49" s="392">
        <v>18131.602006688961</v>
      </c>
      <c r="G49" s="392">
        <v>17281.057324840764</v>
      </c>
      <c r="H49" s="392">
        <v>16571.167682926829</v>
      </c>
      <c r="I49" s="392">
        <v>12807.341176470589</v>
      </c>
    </row>
    <row r="50" spans="1:9" ht="13.5" customHeight="1" x14ac:dyDescent="0.2">
      <c r="A50" s="388" t="s">
        <v>462</v>
      </c>
      <c r="B50" s="389">
        <v>256</v>
      </c>
      <c r="C50" s="389">
        <v>277</v>
      </c>
      <c r="D50" s="389">
        <v>285</v>
      </c>
      <c r="E50" s="391">
        <v>338</v>
      </c>
      <c r="F50" s="392">
        <v>21177.14453125</v>
      </c>
      <c r="G50" s="392">
        <v>19589.357400722023</v>
      </c>
      <c r="H50" s="392">
        <v>19071.378947368423</v>
      </c>
      <c r="I50" s="392">
        <v>16103.905325443788</v>
      </c>
    </row>
    <row r="51" spans="1:9" ht="13.5" customHeight="1" x14ac:dyDescent="0.2">
      <c r="A51" s="388" t="s">
        <v>787</v>
      </c>
      <c r="B51" s="389">
        <v>664</v>
      </c>
      <c r="C51" s="389">
        <v>699</v>
      </c>
      <c r="D51" s="389">
        <v>738</v>
      </c>
      <c r="E51" s="391">
        <v>763</v>
      </c>
      <c r="F51" s="392">
        <v>8164.6822289156626</v>
      </c>
      <c r="G51" s="392">
        <v>7762.8783977110161</v>
      </c>
      <c r="H51" s="392">
        <v>7364.9634146341459</v>
      </c>
      <c r="I51" s="392">
        <v>7133.8401048492788</v>
      </c>
    </row>
    <row r="52" spans="1:9" ht="13.5" customHeight="1" x14ac:dyDescent="0.2">
      <c r="A52" s="388" t="s">
        <v>461</v>
      </c>
      <c r="B52" s="389">
        <v>826</v>
      </c>
      <c r="C52" s="389">
        <v>874</v>
      </c>
      <c r="D52" s="389">
        <v>898</v>
      </c>
      <c r="E52" s="391">
        <v>1007</v>
      </c>
      <c r="F52" s="392">
        <v>6563.376513317191</v>
      </c>
      <c r="G52" s="392">
        <v>6208.5263157894733</v>
      </c>
      <c r="H52" s="392">
        <v>6052.720489977728</v>
      </c>
      <c r="I52" s="392">
        <v>5405.2830188679245</v>
      </c>
    </row>
    <row r="53" spans="1:9" ht="13.5" customHeight="1" x14ac:dyDescent="0.2">
      <c r="A53" s="388" t="s">
        <v>460</v>
      </c>
      <c r="B53" s="389">
        <v>144</v>
      </c>
      <c r="C53" s="389">
        <v>159</v>
      </c>
      <c r="D53" s="389">
        <v>160</v>
      </c>
      <c r="E53" s="391">
        <v>284</v>
      </c>
      <c r="F53" s="392">
        <v>37648.256944444445</v>
      </c>
      <c r="G53" s="392">
        <v>34127.371069182387</v>
      </c>
      <c r="H53" s="392">
        <v>33970.893750000003</v>
      </c>
      <c r="I53" s="392">
        <v>19165.915492957745</v>
      </c>
    </row>
    <row r="54" spans="1:9" ht="13.5" customHeight="1" x14ac:dyDescent="0.2">
      <c r="A54" s="388" t="s">
        <v>459</v>
      </c>
      <c r="B54" s="389">
        <v>277</v>
      </c>
      <c r="C54" s="389">
        <v>293</v>
      </c>
      <c r="D54" s="389">
        <v>300</v>
      </c>
      <c r="E54" s="391">
        <v>368</v>
      </c>
      <c r="F54" s="392">
        <v>19571.65703971119</v>
      </c>
      <c r="G54" s="392">
        <v>18519.631399317404</v>
      </c>
      <c r="H54" s="392">
        <v>18117.810000000001</v>
      </c>
      <c r="I54" s="392">
        <v>14791.08695652174</v>
      </c>
    </row>
    <row r="55" spans="1:9" ht="13.5" customHeight="1" x14ac:dyDescent="0.2">
      <c r="A55" s="388" t="s">
        <v>458</v>
      </c>
      <c r="B55" s="389">
        <v>56</v>
      </c>
      <c r="C55" s="389">
        <v>59</v>
      </c>
      <c r="D55" s="389">
        <v>148</v>
      </c>
      <c r="E55" s="391">
        <v>164</v>
      </c>
      <c r="F55" s="392">
        <v>96809.803571428565</v>
      </c>
      <c r="G55" s="392">
        <v>91970.372881355928</v>
      </c>
      <c r="H55" s="392">
        <v>36725.29054054054</v>
      </c>
      <c r="I55" s="392">
        <v>33189.756097560974</v>
      </c>
    </row>
    <row r="56" spans="1:9" ht="13.5" customHeight="1" x14ac:dyDescent="0.2">
      <c r="A56" s="388" t="s">
        <v>457</v>
      </c>
      <c r="B56" s="389">
        <v>777</v>
      </c>
      <c r="C56" s="389">
        <v>826</v>
      </c>
      <c r="D56" s="389">
        <v>876</v>
      </c>
      <c r="E56" s="391">
        <v>881</v>
      </c>
      <c r="F56" s="392">
        <v>6977.2831402831407</v>
      </c>
      <c r="G56" s="392">
        <v>6569.3123486682807</v>
      </c>
      <c r="H56" s="392">
        <v>6204.7294520547948</v>
      </c>
      <c r="I56" s="392">
        <v>6178.3427922814981</v>
      </c>
    </row>
    <row r="57" spans="1:9" ht="13.5" customHeight="1" x14ac:dyDescent="0.2">
      <c r="A57" s="388" t="s">
        <v>456</v>
      </c>
      <c r="B57" s="389">
        <v>1179</v>
      </c>
      <c r="C57" s="389">
        <v>1255</v>
      </c>
      <c r="D57" s="389">
        <v>1339</v>
      </c>
      <c r="E57" s="391">
        <v>1423</v>
      </c>
      <c r="F57" s="392">
        <v>4598.2603901611537</v>
      </c>
      <c r="G57" s="392">
        <v>4323.7067729083665</v>
      </c>
      <c r="H57" s="392">
        <v>4059.2554144884243</v>
      </c>
      <c r="I57" s="392">
        <v>3825.1018973998594</v>
      </c>
    </row>
    <row r="58" spans="1:9" ht="13.5" customHeight="1" x14ac:dyDescent="0.2">
      <c r="A58" s="388" t="s">
        <v>455</v>
      </c>
      <c r="B58" s="389">
        <v>9</v>
      </c>
      <c r="C58" s="389">
        <v>9</v>
      </c>
      <c r="D58" s="389">
        <v>11</v>
      </c>
      <c r="E58" s="391">
        <v>11</v>
      </c>
      <c r="F58" s="392">
        <v>602372.11111111112</v>
      </c>
      <c r="G58" s="392">
        <v>602916.88888888888</v>
      </c>
      <c r="H58" s="392">
        <v>494122.09090909088</v>
      </c>
      <c r="I58" s="392">
        <v>494829.09090909088</v>
      </c>
    </row>
    <row r="59" spans="1:9" ht="13.5" customHeight="1" x14ac:dyDescent="0.2">
      <c r="A59" s="388" t="s">
        <v>454</v>
      </c>
      <c r="B59" s="389">
        <v>1057</v>
      </c>
      <c r="C59" s="389">
        <v>1337</v>
      </c>
      <c r="D59" s="389">
        <v>1471</v>
      </c>
      <c r="E59" s="391">
        <v>1880</v>
      </c>
      <c r="F59" s="392">
        <v>5128.9962157048249</v>
      </c>
      <c r="G59" s="392">
        <v>4058.5280478683621</v>
      </c>
      <c r="H59" s="392">
        <v>3694.9986403806934</v>
      </c>
      <c r="I59" s="392">
        <v>2895.2765957446809</v>
      </c>
    </row>
    <row r="60" spans="1:9" ht="13.5" customHeight="1" x14ac:dyDescent="0.2">
      <c r="A60" s="388" t="s">
        <v>453</v>
      </c>
      <c r="B60" s="389">
        <v>1469</v>
      </c>
      <c r="C60" s="389">
        <v>1762</v>
      </c>
      <c r="D60" s="389">
        <v>1929</v>
      </c>
      <c r="E60" s="391">
        <v>2192</v>
      </c>
      <c r="F60" s="392">
        <v>3690.5030633083729</v>
      </c>
      <c r="G60" s="392">
        <v>3079.5981838819525</v>
      </c>
      <c r="H60" s="392">
        <v>2817.6998444790047</v>
      </c>
      <c r="I60" s="392">
        <v>2483.175182481752</v>
      </c>
    </row>
    <row r="61" spans="1:9" ht="13.5" customHeight="1" x14ac:dyDescent="0.2">
      <c r="A61" s="388" t="s">
        <v>452</v>
      </c>
      <c r="B61" s="389">
        <v>621</v>
      </c>
      <c r="C61" s="389">
        <v>1246</v>
      </c>
      <c r="D61" s="389">
        <v>1342</v>
      </c>
      <c r="E61" s="391">
        <v>1454</v>
      </c>
      <c r="F61" s="392">
        <v>8730.0305958132049</v>
      </c>
      <c r="G61" s="392">
        <v>4354.9373996789727</v>
      </c>
      <c r="H61" s="392">
        <v>4050.1810730253355</v>
      </c>
      <c r="I61" s="392">
        <v>3743.5488308115541</v>
      </c>
    </row>
    <row r="62" spans="1:9" ht="13.5" customHeight="1" x14ac:dyDescent="0.2">
      <c r="A62" s="388" t="s">
        <v>451</v>
      </c>
      <c r="B62" s="389">
        <v>11</v>
      </c>
      <c r="C62" s="389">
        <v>11</v>
      </c>
      <c r="D62" s="389">
        <v>10</v>
      </c>
      <c r="E62" s="391">
        <v>9</v>
      </c>
      <c r="F62" s="392">
        <v>492849.90909090912</v>
      </c>
      <c r="G62" s="392">
        <v>493295.63636363635</v>
      </c>
      <c r="H62" s="392">
        <v>543534.30000000005</v>
      </c>
      <c r="I62" s="392">
        <v>604791.11111111112</v>
      </c>
    </row>
    <row r="63" spans="1:9" ht="13.5" customHeight="1" x14ac:dyDescent="0.2">
      <c r="A63" s="388" t="s">
        <v>450</v>
      </c>
      <c r="B63" s="389">
        <v>10</v>
      </c>
      <c r="C63" s="389">
        <v>10</v>
      </c>
      <c r="D63" s="389">
        <v>9</v>
      </c>
      <c r="E63" s="391">
        <v>11</v>
      </c>
      <c r="F63" s="392">
        <v>542134.9</v>
      </c>
      <c r="G63" s="392">
        <v>542625.19999999995</v>
      </c>
      <c r="H63" s="392">
        <v>603927</v>
      </c>
      <c r="I63" s="392">
        <v>494829.09090909088</v>
      </c>
    </row>
    <row r="64" spans="1:9" ht="13.5" customHeight="1" x14ac:dyDescent="0.2">
      <c r="A64" s="388" t="s">
        <v>449</v>
      </c>
      <c r="B64" s="389">
        <v>16</v>
      </c>
      <c r="C64" s="389">
        <v>18</v>
      </c>
      <c r="D64" s="389">
        <v>25</v>
      </c>
      <c r="E64" s="391">
        <v>93</v>
      </c>
      <c r="F64" s="392">
        <v>338834.3125</v>
      </c>
      <c r="G64" s="392">
        <v>301458.44444444444</v>
      </c>
      <c r="H64" s="392">
        <v>217413.72</v>
      </c>
      <c r="I64" s="392">
        <v>58528.172043010753</v>
      </c>
    </row>
    <row r="65" spans="1:9" ht="13.5" customHeight="1" x14ac:dyDescent="0.2">
      <c r="A65" s="388" t="s">
        <v>448</v>
      </c>
      <c r="B65" s="389">
        <v>106</v>
      </c>
      <c r="C65" s="389">
        <v>123</v>
      </c>
      <c r="D65" s="389">
        <v>115</v>
      </c>
      <c r="E65" s="391">
        <v>126</v>
      </c>
      <c r="F65" s="392">
        <v>51144.801886792455</v>
      </c>
      <c r="G65" s="392">
        <v>44115.869918699187</v>
      </c>
      <c r="H65" s="392">
        <v>47263.852173913045</v>
      </c>
      <c r="I65" s="392">
        <v>43199.365079365081</v>
      </c>
    </row>
    <row r="66" spans="1:9" ht="13.5" customHeight="1" x14ac:dyDescent="0.2">
      <c r="A66" s="388" t="s">
        <v>447</v>
      </c>
      <c r="B66" s="389">
        <v>336</v>
      </c>
      <c r="C66" s="389">
        <v>388</v>
      </c>
      <c r="D66" s="389">
        <v>406</v>
      </c>
      <c r="E66" s="391">
        <v>446</v>
      </c>
      <c r="F66" s="392">
        <v>16134.967261904761</v>
      </c>
      <c r="G66" s="392">
        <v>13985.185567010309</v>
      </c>
      <c r="H66" s="392">
        <v>13387.54433497537</v>
      </c>
      <c r="I66" s="392">
        <v>12204.304932735426</v>
      </c>
    </row>
    <row r="67" spans="1:9" ht="13.5" customHeight="1" x14ac:dyDescent="0.2">
      <c r="A67" s="388" t="s">
        <v>788</v>
      </c>
      <c r="B67" s="389">
        <v>14</v>
      </c>
      <c r="C67" s="389">
        <v>16</v>
      </c>
      <c r="D67" s="389">
        <v>17</v>
      </c>
      <c r="E67" s="391">
        <v>16</v>
      </c>
      <c r="F67" s="392">
        <v>387239.21428571426</v>
      </c>
      <c r="G67" s="392">
        <v>339140.75</v>
      </c>
      <c r="H67" s="392">
        <v>319726.0588235294</v>
      </c>
      <c r="I67" s="392">
        <v>340195</v>
      </c>
    </row>
    <row r="68" spans="1:9" ht="13.5" customHeight="1" x14ac:dyDescent="0.2">
      <c r="A68" s="388" t="s">
        <v>446</v>
      </c>
      <c r="B68" s="389">
        <v>285</v>
      </c>
      <c r="C68" s="389">
        <v>314</v>
      </c>
      <c r="D68" s="389">
        <v>391</v>
      </c>
      <c r="E68" s="391">
        <v>454</v>
      </c>
      <c r="F68" s="392">
        <v>19022.277192982456</v>
      </c>
      <c r="G68" s="392">
        <v>17281.057324840764</v>
      </c>
      <c r="H68" s="392">
        <v>13901.132992327366</v>
      </c>
      <c r="I68" s="392">
        <v>11989.251101321586</v>
      </c>
    </row>
    <row r="69" spans="1:9" ht="13.5" customHeight="1" x14ac:dyDescent="0.2">
      <c r="A69" s="388" t="s">
        <v>445</v>
      </c>
      <c r="B69" s="389">
        <v>42</v>
      </c>
      <c r="C69" s="389">
        <v>42</v>
      </c>
      <c r="D69" s="389">
        <v>43</v>
      </c>
      <c r="E69" s="391">
        <v>93</v>
      </c>
      <c r="F69" s="392">
        <v>129079.73809523809</v>
      </c>
      <c r="G69" s="392">
        <v>129196.47619047618</v>
      </c>
      <c r="H69" s="392">
        <v>126403.32558139534</v>
      </c>
      <c r="I69" s="392">
        <v>58528.172043010753</v>
      </c>
    </row>
    <row r="70" spans="1:9" ht="13.5" customHeight="1" x14ac:dyDescent="0.2">
      <c r="A70" s="388" t="s">
        <v>444</v>
      </c>
      <c r="B70" s="389">
        <v>258</v>
      </c>
      <c r="C70" s="389">
        <v>320</v>
      </c>
      <c r="D70" s="389">
        <v>355</v>
      </c>
      <c r="E70" s="391">
        <v>419</v>
      </c>
      <c r="F70" s="392">
        <v>21012.980620155038</v>
      </c>
      <c r="G70" s="392">
        <v>16957.037499999999</v>
      </c>
      <c r="H70" s="392">
        <v>15310.825352112675</v>
      </c>
      <c r="I70" s="392">
        <v>12990.739856801909</v>
      </c>
    </row>
    <row r="71" spans="1:9" ht="13.5" customHeight="1" x14ac:dyDescent="0.2">
      <c r="A71" s="388" t="s">
        <v>443</v>
      </c>
      <c r="B71" s="389">
        <v>668</v>
      </c>
      <c r="C71" s="389">
        <v>758</v>
      </c>
      <c r="D71" s="389">
        <v>765</v>
      </c>
      <c r="E71" s="391">
        <v>801</v>
      </c>
      <c r="F71" s="392">
        <v>8115.7919161676646</v>
      </c>
      <c r="G71" s="392">
        <v>7158.6437994722955</v>
      </c>
      <c r="H71" s="392">
        <v>7105.0235294117647</v>
      </c>
      <c r="I71" s="392">
        <v>6795.4057428214728</v>
      </c>
    </row>
    <row r="72" spans="1:9" ht="13.5" customHeight="1" x14ac:dyDescent="0.2">
      <c r="A72" s="388" t="s">
        <v>442</v>
      </c>
      <c r="B72" s="389">
        <v>334</v>
      </c>
      <c r="C72" s="389">
        <v>377</v>
      </c>
      <c r="D72" s="389">
        <v>355</v>
      </c>
      <c r="E72" s="391">
        <v>367</v>
      </c>
      <c r="F72" s="392">
        <v>16231.583832335329</v>
      </c>
      <c r="G72" s="392">
        <v>14393.241379310344</v>
      </c>
      <c r="H72" s="392">
        <v>15310.825352112675</v>
      </c>
      <c r="I72" s="392">
        <v>14831.389645776566</v>
      </c>
    </row>
    <row r="73" spans="1:9" ht="13.5" customHeight="1" x14ac:dyDescent="0.2">
      <c r="A73" s="388" t="s">
        <v>441</v>
      </c>
      <c r="B73" s="389">
        <v>228</v>
      </c>
      <c r="C73" s="389">
        <v>222</v>
      </c>
      <c r="D73" s="389">
        <v>216</v>
      </c>
      <c r="E73" s="391">
        <v>219</v>
      </c>
      <c r="F73" s="392">
        <v>23777.846491228069</v>
      </c>
      <c r="G73" s="392">
        <v>24442.576576576575</v>
      </c>
      <c r="H73" s="392">
        <v>25163.625</v>
      </c>
      <c r="I73" s="392">
        <v>24854.429223744293</v>
      </c>
    </row>
    <row r="74" spans="1:9" ht="13.5" customHeight="1" x14ac:dyDescent="0.2">
      <c r="A74" s="388" t="s">
        <v>440</v>
      </c>
      <c r="B74" s="389">
        <v>133</v>
      </c>
      <c r="C74" s="389">
        <v>127</v>
      </c>
      <c r="D74" s="389">
        <v>122</v>
      </c>
      <c r="E74" s="391">
        <v>110</v>
      </c>
      <c r="F74" s="392">
        <v>40762.022556390977</v>
      </c>
      <c r="G74" s="392">
        <v>42726.393700787405</v>
      </c>
      <c r="H74" s="392">
        <v>44551.991803278688</v>
      </c>
      <c r="I74" s="392">
        <v>49482.909090909088</v>
      </c>
    </row>
    <row r="75" spans="1:9" ht="13.5" customHeight="1" x14ac:dyDescent="0.2">
      <c r="A75" s="388" t="s">
        <v>439</v>
      </c>
      <c r="B75" s="389">
        <v>55</v>
      </c>
      <c r="C75" s="389">
        <v>63</v>
      </c>
      <c r="D75" s="389">
        <v>81</v>
      </c>
      <c r="E75" s="391">
        <v>138</v>
      </c>
      <c r="F75" s="392">
        <v>98569.981818181812</v>
      </c>
      <c r="G75" s="392">
        <v>86130.984126984127</v>
      </c>
      <c r="H75" s="392">
        <v>67103</v>
      </c>
      <c r="I75" s="392">
        <v>39442.89855072464</v>
      </c>
    </row>
    <row r="76" spans="1:9" ht="13.5" customHeight="1" x14ac:dyDescent="0.2">
      <c r="A76" s="388" t="s">
        <v>438</v>
      </c>
      <c r="B76" s="389">
        <v>10</v>
      </c>
      <c r="C76" s="389">
        <v>11</v>
      </c>
      <c r="D76" s="389">
        <v>10</v>
      </c>
      <c r="E76" s="391">
        <v>12</v>
      </c>
      <c r="F76" s="392">
        <v>542134.9</v>
      </c>
      <c r="G76" s="392">
        <v>493295.63636363635</v>
      </c>
      <c r="H76" s="392">
        <v>543534.30000000005</v>
      </c>
      <c r="I76" s="392">
        <v>453593.33333333331</v>
      </c>
    </row>
    <row r="77" spans="1:9" ht="13.5" customHeight="1" x14ac:dyDescent="0.2">
      <c r="A77" s="388" t="s">
        <v>437</v>
      </c>
      <c r="B77" s="389">
        <v>208</v>
      </c>
      <c r="C77" s="389">
        <v>223</v>
      </c>
      <c r="D77" s="389">
        <v>224</v>
      </c>
      <c r="E77" s="391">
        <v>296</v>
      </c>
      <c r="F77" s="392">
        <v>26064.177884615383</v>
      </c>
      <c r="G77" s="392">
        <v>24332.968609865471</v>
      </c>
      <c r="H77" s="392">
        <v>24264.924107142859</v>
      </c>
      <c r="I77" s="392">
        <v>18388.91891891892</v>
      </c>
    </row>
    <row r="78" spans="1:9" ht="13.5" customHeight="1" x14ac:dyDescent="0.2">
      <c r="A78" s="388" t="s">
        <v>436</v>
      </c>
      <c r="B78" s="389">
        <v>280</v>
      </c>
      <c r="C78" s="389">
        <v>268</v>
      </c>
      <c r="D78" s="389">
        <v>253</v>
      </c>
      <c r="E78" s="391">
        <v>437</v>
      </c>
      <c r="F78" s="392">
        <v>19361.960714285713</v>
      </c>
      <c r="G78" s="394">
        <v>20247.208955223879</v>
      </c>
      <c r="H78" s="392">
        <v>21483.569169960476</v>
      </c>
      <c r="I78" s="392">
        <v>12455.652173913044</v>
      </c>
    </row>
    <row r="79" spans="1:9" ht="13.5" customHeight="1" x14ac:dyDescent="0.2">
      <c r="A79" s="388" t="s">
        <v>435</v>
      </c>
      <c r="B79" s="389">
        <v>372</v>
      </c>
      <c r="C79" s="389">
        <v>437</v>
      </c>
      <c r="D79" s="389">
        <v>451</v>
      </c>
      <c r="E79" s="391">
        <v>410</v>
      </c>
      <c r="F79" s="392">
        <v>14573.518817204302</v>
      </c>
      <c r="G79" s="394">
        <v>12417.052631578947</v>
      </c>
      <c r="H79" s="392">
        <v>12051.758314855875</v>
      </c>
      <c r="I79" s="392">
        <v>13275.90243902439</v>
      </c>
    </row>
    <row r="80" spans="1:9" ht="13.5" customHeight="1" x14ac:dyDescent="0.2">
      <c r="A80" s="388" t="s">
        <v>434</v>
      </c>
      <c r="B80" s="389">
        <v>1</v>
      </c>
      <c r="C80" s="394" t="s">
        <v>50</v>
      </c>
      <c r="D80" s="394" t="s">
        <v>50</v>
      </c>
      <c r="E80" s="394" t="s">
        <v>50</v>
      </c>
      <c r="F80" s="392">
        <v>5421349</v>
      </c>
      <c r="G80" s="394" t="s">
        <v>50</v>
      </c>
      <c r="H80" s="394" t="s">
        <v>50</v>
      </c>
      <c r="I80" s="395" t="s">
        <v>50</v>
      </c>
    </row>
    <row r="81" spans="1:9" ht="13.5" customHeight="1" x14ac:dyDescent="0.2">
      <c r="A81" s="388" t="s">
        <v>433</v>
      </c>
      <c r="B81" s="389">
        <v>27</v>
      </c>
      <c r="C81" s="389">
        <v>28</v>
      </c>
      <c r="D81" s="394">
        <v>26</v>
      </c>
      <c r="E81" s="396">
        <v>23</v>
      </c>
      <c r="F81" s="392">
        <v>200790.70370370371</v>
      </c>
      <c r="G81" s="394">
        <v>193794.71428571429</v>
      </c>
      <c r="H81" s="394">
        <v>209051.65384615384</v>
      </c>
      <c r="I81" s="392">
        <v>236657.39130434784</v>
      </c>
    </row>
    <row r="82" spans="1:9" ht="13.5" customHeight="1" x14ac:dyDescent="0.2">
      <c r="A82" s="388" t="s">
        <v>432</v>
      </c>
      <c r="B82" s="389">
        <v>16</v>
      </c>
      <c r="C82" s="389">
        <v>17</v>
      </c>
      <c r="D82" s="394">
        <v>18</v>
      </c>
      <c r="E82" s="396">
        <v>50</v>
      </c>
      <c r="F82" s="392">
        <v>338834.3125</v>
      </c>
      <c r="G82" s="394">
        <v>319191.29411764705</v>
      </c>
      <c r="H82" s="394">
        <v>301963.5</v>
      </c>
      <c r="I82" s="392">
        <v>108862.39999999999</v>
      </c>
    </row>
    <row r="83" spans="1:9" ht="13.5" customHeight="1" x14ac:dyDescent="0.2">
      <c r="A83" s="388" t="s">
        <v>431</v>
      </c>
      <c r="B83" s="394">
        <v>14</v>
      </c>
      <c r="C83" s="394">
        <v>17</v>
      </c>
      <c r="D83" s="394">
        <v>17</v>
      </c>
      <c r="E83" s="396">
        <v>17</v>
      </c>
      <c r="F83" s="394">
        <v>387239.21428571426</v>
      </c>
      <c r="G83" s="394">
        <v>319191.29411764705</v>
      </c>
      <c r="H83" s="394">
        <v>319726.0588235294</v>
      </c>
      <c r="I83" s="392">
        <v>320183.5294117647</v>
      </c>
    </row>
    <row r="84" spans="1:9" ht="13.5" customHeight="1" x14ac:dyDescent="0.2">
      <c r="A84" s="397" t="s">
        <v>430</v>
      </c>
      <c r="B84" s="398" t="s">
        <v>50</v>
      </c>
      <c r="C84" s="398">
        <v>1</v>
      </c>
      <c r="D84" s="398">
        <v>1</v>
      </c>
      <c r="E84" s="399">
        <v>1</v>
      </c>
      <c r="F84" s="398" t="s">
        <v>50</v>
      </c>
      <c r="G84" s="398">
        <v>5426252</v>
      </c>
      <c r="H84" s="394">
        <v>5435343</v>
      </c>
      <c r="I84" s="392">
        <v>5443120</v>
      </c>
    </row>
    <row r="85" spans="1:9" ht="13.5" customHeight="1" x14ac:dyDescent="0.2">
      <c r="A85" s="388" t="s">
        <v>429</v>
      </c>
      <c r="B85" s="394">
        <v>3</v>
      </c>
      <c r="C85" s="394">
        <v>1</v>
      </c>
      <c r="D85" s="394">
        <v>1</v>
      </c>
      <c r="E85" s="396">
        <v>1</v>
      </c>
      <c r="F85" s="394">
        <v>1807116.3333333333</v>
      </c>
      <c r="G85" s="394">
        <v>5426252</v>
      </c>
      <c r="H85" s="392">
        <v>5435343</v>
      </c>
      <c r="I85" s="392">
        <v>5443120</v>
      </c>
    </row>
    <row r="86" spans="1:9" ht="13.5" customHeight="1" x14ac:dyDescent="0.2">
      <c r="A86" s="400" t="s">
        <v>428</v>
      </c>
      <c r="B86" s="401">
        <v>68</v>
      </c>
      <c r="C86" s="401">
        <v>70</v>
      </c>
      <c r="D86" s="402">
        <v>71</v>
      </c>
      <c r="E86" s="403">
        <v>118</v>
      </c>
      <c r="F86" s="401">
        <v>79725.720588235301</v>
      </c>
      <c r="G86" s="404">
        <v>77517.885714285716</v>
      </c>
      <c r="H86" s="404">
        <v>76554.126760563377</v>
      </c>
      <c r="I86" s="404">
        <v>46128.135593220337</v>
      </c>
    </row>
    <row r="87" spans="1:9" ht="13.5" customHeight="1" x14ac:dyDescent="0.2">
      <c r="A87" s="154" t="s">
        <v>527</v>
      </c>
    </row>
  </sheetData>
  <mergeCells count="3">
    <mergeCell ref="B4:E4"/>
    <mergeCell ref="A4:A5"/>
    <mergeCell ref="F4:I4"/>
  </mergeCells>
  <pageMargins left="0.75" right="0.75" top="0.75" bottom="0.5" header="0.5" footer="0.75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3.5" customHeight="1" x14ac:dyDescent="0.2"/>
  <cols>
    <col min="1" max="1" width="12.42578125" customWidth="1"/>
    <col min="2" max="2" width="11.7109375" customWidth="1"/>
    <col min="3" max="4" width="13.42578125" customWidth="1"/>
    <col min="6" max="6" width="11.42578125" customWidth="1"/>
    <col min="7" max="7" width="22.5703125" customWidth="1"/>
    <col min="8" max="8" width="17" customWidth="1"/>
  </cols>
  <sheetData>
    <row r="1" spans="1:9" ht="13.5" customHeight="1" x14ac:dyDescent="0.2">
      <c r="A1" s="414" t="s">
        <v>791</v>
      </c>
    </row>
    <row r="2" spans="1:9" ht="13.5" customHeight="1" x14ac:dyDescent="0.2">
      <c r="A2" s="415" t="s">
        <v>790</v>
      </c>
    </row>
    <row r="4" spans="1:9" ht="13.5" customHeight="1" x14ac:dyDescent="0.2">
      <c r="A4" s="571" t="s">
        <v>792</v>
      </c>
      <c r="B4" s="570" t="s">
        <v>420</v>
      </c>
      <c r="C4" s="570"/>
      <c r="D4" s="570"/>
      <c r="E4" s="11"/>
      <c r="F4" s="11"/>
      <c r="G4" s="11"/>
      <c r="H4" s="11"/>
      <c r="I4" s="11"/>
    </row>
    <row r="5" spans="1:9" ht="32.25" customHeight="1" x14ac:dyDescent="0.2">
      <c r="A5" s="571"/>
      <c r="B5" s="409" t="s">
        <v>169</v>
      </c>
      <c r="C5" s="293" t="s">
        <v>540</v>
      </c>
      <c r="D5" s="293" t="s">
        <v>418</v>
      </c>
      <c r="E5" s="11"/>
      <c r="F5" s="293" t="s">
        <v>792</v>
      </c>
      <c r="G5" s="293" t="s">
        <v>793</v>
      </c>
      <c r="H5" s="293" t="s">
        <v>796</v>
      </c>
      <c r="I5" s="11"/>
    </row>
    <row r="6" spans="1:9" ht="13.5" customHeight="1" x14ac:dyDescent="0.2">
      <c r="A6" s="422" t="s">
        <v>414</v>
      </c>
      <c r="B6" s="418">
        <v>76493</v>
      </c>
      <c r="C6" s="419">
        <v>0.80693925775892994</v>
      </c>
      <c r="D6" s="420">
        <v>0.22181463878602642</v>
      </c>
      <c r="E6" s="11"/>
      <c r="F6" s="439" t="s">
        <v>414</v>
      </c>
      <c r="G6" s="442">
        <v>94794</v>
      </c>
      <c r="H6" s="442">
        <v>344851</v>
      </c>
      <c r="I6" s="11"/>
    </row>
    <row r="7" spans="1:9" ht="13.5" customHeight="1" x14ac:dyDescent="0.2">
      <c r="A7" s="423" t="s">
        <v>415</v>
      </c>
      <c r="B7" s="350">
        <v>292771</v>
      </c>
      <c r="C7" s="219">
        <v>0.75930027491052443</v>
      </c>
      <c r="D7" s="324">
        <v>0.57991680697236803</v>
      </c>
      <c r="E7" s="11"/>
      <c r="F7" s="439" t="s">
        <v>415</v>
      </c>
      <c r="G7" s="337">
        <v>385580</v>
      </c>
      <c r="H7" s="443">
        <v>504850</v>
      </c>
      <c r="I7" s="11"/>
    </row>
    <row r="8" spans="1:9" ht="13.5" customHeight="1" x14ac:dyDescent="0.2">
      <c r="A8" s="424" t="s">
        <v>416</v>
      </c>
      <c r="B8" s="350">
        <v>133800</v>
      </c>
      <c r="C8" s="219">
        <v>0.66587703669788689</v>
      </c>
      <c r="D8" s="324">
        <v>0.62767100281935928</v>
      </c>
      <c r="E8" s="11"/>
      <c r="F8" s="440" t="s">
        <v>416</v>
      </c>
      <c r="G8" s="337">
        <v>200938</v>
      </c>
      <c r="H8" s="443">
        <v>213169</v>
      </c>
      <c r="I8" s="11"/>
    </row>
    <row r="9" spans="1:9" ht="13.5" customHeight="1" x14ac:dyDescent="0.2">
      <c r="A9" s="425" t="s">
        <v>417</v>
      </c>
      <c r="B9" s="351">
        <v>2106446</v>
      </c>
      <c r="C9" s="220">
        <v>0.49525632670027864</v>
      </c>
      <c r="D9" s="326">
        <v>0.48089629587352323</v>
      </c>
      <c r="E9" s="11"/>
      <c r="F9" s="441" t="s">
        <v>417</v>
      </c>
      <c r="G9" s="341">
        <v>4253244</v>
      </c>
      <c r="H9" s="341">
        <v>4380250</v>
      </c>
      <c r="I9" s="11"/>
    </row>
    <row r="10" spans="1:9" ht="13.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3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</row>
    <row r="12" spans="1:9" ht="13.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</row>
    <row r="22" spans="6:12" ht="13.5" customHeight="1" x14ac:dyDescent="0.2">
      <c r="F22" s="370"/>
      <c r="G22" s="370"/>
      <c r="H22" s="370"/>
      <c r="I22" s="370"/>
      <c r="J22" s="370"/>
      <c r="K22" s="370"/>
      <c r="L22" s="370"/>
    </row>
    <row r="23" spans="6:12" ht="13.5" customHeight="1" x14ac:dyDescent="0.2">
      <c r="F23" s="370"/>
      <c r="G23" s="370"/>
      <c r="H23" s="370"/>
      <c r="I23" s="370"/>
      <c r="J23" s="370"/>
      <c r="K23" s="370"/>
      <c r="L23" s="370"/>
    </row>
    <row r="24" spans="6:12" ht="13.5" customHeight="1" x14ac:dyDescent="0.2">
      <c r="F24" s="575"/>
      <c r="G24" s="572"/>
      <c r="H24" s="574"/>
      <c r="I24" s="574"/>
      <c r="J24" s="574"/>
      <c r="K24" s="574"/>
      <c r="L24" s="370"/>
    </row>
    <row r="25" spans="6:12" ht="13.5" customHeight="1" x14ac:dyDescent="0.2">
      <c r="F25" s="575"/>
      <c r="G25" s="573"/>
      <c r="H25" s="433"/>
      <c r="I25" s="433"/>
      <c r="J25" s="434"/>
      <c r="K25" s="433"/>
      <c r="L25" s="370"/>
    </row>
    <row r="26" spans="6:12" ht="13.5" customHeight="1" x14ac:dyDescent="0.2">
      <c r="F26" s="435"/>
      <c r="G26" s="436"/>
      <c r="H26" s="436"/>
      <c r="I26" s="436"/>
      <c r="J26" s="436"/>
      <c r="K26" s="436"/>
      <c r="L26" s="370"/>
    </row>
    <row r="27" spans="6:12" ht="13.5" customHeight="1" x14ac:dyDescent="0.2">
      <c r="F27" s="437"/>
      <c r="G27" s="438"/>
      <c r="H27" s="438"/>
      <c r="I27" s="438"/>
      <c r="J27" s="438"/>
      <c r="K27" s="438"/>
      <c r="L27" s="370"/>
    </row>
    <row r="28" spans="6:12" ht="13.5" customHeight="1" x14ac:dyDescent="0.2">
      <c r="F28" s="437"/>
      <c r="G28" s="438"/>
      <c r="H28" s="438"/>
      <c r="I28" s="438"/>
      <c r="J28" s="438"/>
      <c r="K28" s="438"/>
      <c r="L28" s="370"/>
    </row>
    <row r="29" spans="6:12" ht="13.5" customHeight="1" x14ac:dyDescent="0.2">
      <c r="F29" s="437"/>
      <c r="G29" s="438"/>
      <c r="H29" s="438"/>
      <c r="I29" s="438"/>
      <c r="J29" s="438"/>
      <c r="K29" s="438"/>
      <c r="L29" s="370"/>
    </row>
    <row r="30" spans="6:12" ht="13.5" customHeight="1" x14ac:dyDescent="0.2">
      <c r="F30" s="437"/>
      <c r="G30" s="438"/>
      <c r="H30" s="438"/>
      <c r="I30" s="438"/>
      <c r="J30" s="438"/>
      <c r="K30" s="438"/>
      <c r="L30" s="370"/>
    </row>
    <row r="31" spans="6:12" ht="13.5" customHeight="1" x14ac:dyDescent="0.2">
      <c r="F31" s="437"/>
      <c r="G31" s="438"/>
      <c r="H31" s="438"/>
      <c r="I31" s="438"/>
      <c r="J31" s="438"/>
      <c r="K31" s="438"/>
      <c r="L31" s="370"/>
    </row>
    <row r="32" spans="6:12" ht="13.5" customHeight="1" x14ac:dyDescent="0.2">
      <c r="F32" s="437"/>
      <c r="G32" s="438"/>
      <c r="H32" s="438"/>
      <c r="I32" s="438"/>
      <c r="J32" s="438"/>
      <c r="K32" s="438"/>
      <c r="L32" s="370"/>
    </row>
    <row r="33" spans="6:12" ht="13.5" customHeight="1" x14ac:dyDescent="0.2">
      <c r="F33" s="437"/>
      <c r="G33" s="438"/>
      <c r="H33" s="438"/>
      <c r="I33" s="438"/>
      <c r="J33" s="438"/>
      <c r="K33" s="438"/>
      <c r="L33" s="370"/>
    </row>
    <row r="34" spans="6:12" ht="13.5" customHeight="1" x14ac:dyDescent="0.2">
      <c r="F34" s="437"/>
      <c r="G34" s="438"/>
      <c r="H34" s="438"/>
      <c r="I34" s="438"/>
      <c r="J34" s="438"/>
      <c r="K34" s="438"/>
      <c r="L34" s="370"/>
    </row>
    <row r="35" spans="6:12" ht="13.5" customHeight="1" x14ac:dyDescent="0.2">
      <c r="F35" s="370"/>
      <c r="G35" s="370"/>
      <c r="H35" s="370"/>
      <c r="I35" s="370"/>
      <c r="J35" s="370"/>
      <c r="K35" s="370"/>
      <c r="L35" s="370"/>
    </row>
    <row r="36" spans="6:12" ht="13.5" customHeight="1" x14ac:dyDescent="0.2">
      <c r="F36" s="370"/>
      <c r="G36" s="370"/>
      <c r="H36" s="370"/>
      <c r="I36" s="370"/>
      <c r="J36" s="370"/>
      <c r="K36" s="370"/>
      <c r="L36" s="370"/>
    </row>
    <row r="37" spans="6:12" ht="13.5" customHeight="1" x14ac:dyDescent="0.2">
      <c r="F37" s="370"/>
      <c r="G37" s="370"/>
      <c r="H37" s="370"/>
      <c r="I37" s="370"/>
      <c r="J37" s="370"/>
      <c r="K37" s="370"/>
      <c r="L37" s="370"/>
    </row>
    <row r="38" spans="6:12" ht="13.5" customHeight="1" x14ac:dyDescent="0.2">
      <c r="F38" s="370"/>
      <c r="G38" s="370"/>
      <c r="H38" s="370"/>
      <c r="I38" s="370"/>
      <c r="J38" s="370"/>
      <c r="K38" s="370"/>
      <c r="L38" s="370"/>
    </row>
  </sheetData>
  <mergeCells count="5">
    <mergeCell ref="B4:D4"/>
    <mergeCell ref="A4:A5"/>
    <mergeCell ref="G24:G25"/>
    <mergeCell ref="H24:K24"/>
    <mergeCell ref="F24:F2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3.5" customHeight="1" x14ac:dyDescent="0.2"/>
  <cols>
    <col min="2" max="5" width="16.7109375" customWidth="1"/>
  </cols>
  <sheetData>
    <row r="1" spans="1:6" ht="13.5" customHeight="1" x14ac:dyDescent="0.2">
      <c r="A1" s="429" t="s">
        <v>794</v>
      </c>
    </row>
    <row r="2" spans="1:6" ht="13.5" customHeight="1" x14ac:dyDescent="0.2">
      <c r="A2" s="430" t="s">
        <v>795</v>
      </c>
    </row>
    <row r="4" spans="1:6" ht="13.5" customHeight="1" x14ac:dyDescent="0.2">
      <c r="A4" s="496" t="s">
        <v>801</v>
      </c>
      <c r="B4" s="496" t="s">
        <v>317</v>
      </c>
      <c r="C4" s="496"/>
      <c r="D4" s="496"/>
      <c r="E4" s="496"/>
      <c r="F4" s="300"/>
    </row>
    <row r="5" spans="1:6" ht="31.5" customHeight="1" x14ac:dyDescent="0.2">
      <c r="A5" s="496"/>
      <c r="B5" s="413" t="s">
        <v>318</v>
      </c>
      <c r="C5" s="450" t="s">
        <v>802</v>
      </c>
      <c r="D5" s="450" t="s">
        <v>803</v>
      </c>
      <c r="E5" s="413" t="s">
        <v>322</v>
      </c>
      <c r="F5" s="300"/>
    </row>
    <row r="6" spans="1:6" ht="13.5" customHeight="1" x14ac:dyDescent="0.2">
      <c r="A6" s="457">
        <v>2008</v>
      </c>
      <c r="B6" s="451">
        <v>152286</v>
      </c>
      <c r="C6" s="452">
        <v>55294</v>
      </c>
      <c r="D6" s="452">
        <v>47063</v>
      </c>
      <c r="E6" s="452">
        <v>49929</v>
      </c>
      <c r="F6" s="300"/>
    </row>
    <row r="7" spans="1:6" ht="13.5" customHeight="1" x14ac:dyDescent="0.2">
      <c r="A7" s="458">
        <v>2009</v>
      </c>
      <c r="B7" s="453">
        <v>133891</v>
      </c>
      <c r="C7" s="453">
        <v>56706</v>
      </c>
      <c r="D7" s="453">
        <v>41538</v>
      </c>
      <c r="E7" s="454">
        <v>35647</v>
      </c>
      <c r="F7" s="300"/>
    </row>
    <row r="8" spans="1:6" ht="13.5" customHeight="1" x14ac:dyDescent="0.2">
      <c r="A8" s="458">
        <v>2010</v>
      </c>
      <c r="B8" s="453">
        <v>141211</v>
      </c>
      <c r="C8" s="453">
        <v>57700</v>
      </c>
      <c r="D8" s="453">
        <v>45118</v>
      </c>
      <c r="E8" s="454">
        <v>38393</v>
      </c>
      <c r="F8" s="300"/>
    </row>
    <row r="9" spans="1:6" ht="13.5" customHeight="1" x14ac:dyDescent="0.2">
      <c r="A9" s="458">
        <v>2011</v>
      </c>
      <c r="B9" s="453">
        <v>142934</v>
      </c>
      <c r="C9" s="453">
        <v>58867</v>
      </c>
      <c r="D9" s="453">
        <v>48425</v>
      </c>
      <c r="E9" s="454">
        <v>35642</v>
      </c>
      <c r="F9" s="300"/>
    </row>
    <row r="10" spans="1:6" ht="13.5" customHeight="1" x14ac:dyDescent="0.2">
      <c r="A10" s="458">
        <v>2012</v>
      </c>
      <c r="B10" s="453">
        <v>144123</v>
      </c>
      <c r="C10" s="453">
        <v>55799</v>
      </c>
      <c r="D10" s="453">
        <v>52786</v>
      </c>
      <c r="E10" s="454">
        <v>35538</v>
      </c>
      <c r="F10" s="300"/>
    </row>
    <row r="11" spans="1:6" ht="13.5" customHeight="1" x14ac:dyDescent="0.2">
      <c r="A11" s="458">
        <v>2013</v>
      </c>
      <c r="B11" s="453">
        <v>153711</v>
      </c>
      <c r="C11" s="453">
        <v>60584</v>
      </c>
      <c r="D11" s="453">
        <v>53417</v>
      </c>
      <c r="E11" s="455">
        <v>39710</v>
      </c>
      <c r="F11" s="300"/>
    </row>
    <row r="12" spans="1:6" ht="13.5" customHeight="1" x14ac:dyDescent="0.2">
      <c r="A12" s="458">
        <v>2014</v>
      </c>
      <c r="B12" s="453">
        <v>148804</v>
      </c>
      <c r="C12" s="453">
        <v>61609</v>
      </c>
      <c r="D12" s="453">
        <v>50722</v>
      </c>
      <c r="E12" s="453">
        <f>249+36224</f>
        <v>36473</v>
      </c>
      <c r="F12" s="300"/>
    </row>
    <row r="13" spans="1:6" ht="13.5" customHeight="1" x14ac:dyDescent="0.2">
      <c r="A13" s="458">
        <v>2015</v>
      </c>
      <c r="B13" s="453">
        <v>149878</v>
      </c>
      <c r="C13" s="453">
        <v>60783</v>
      </c>
      <c r="D13" s="453">
        <v>54421</v>
      </c>
      <c r="E13" s="453">
        <v>34674</v>
      </c>
      <c r="F13" s="300"/>
    </row>
    <row r="14" spans="1:6" ht="13.5" customHeight="1" x14ac:dyDescent="0.2">
      <c r="A14" s="458">
        <v>2016</v>
      </c>
      <c r="B14" s="453">
        <v>167048</v>
      </c>
      <c r="C14" s="453">
        <v>64364</v>
      </c>
      <c r="D14" s="453">
        <v>66773</v>
      </c>
      <c r="E14" s="453">
        <v>35911</v>
      </c>
      <c r="F14" s="300"/>
    </row>
    <row r="15" spans="1:6" ht="13.5" customHeight="1" x14ac:dyDescent="0.2">
      <c r="A15" s="459">
        <v>2017</v>
      </c>
      <c r="B15" s="456">
        <v>168013</v>
      </c>
      <c r="C15" s="456">
        <v>64100</v>
      </c>
      <c r="D15" s="456">
        <v>67434</v>
      </c>
      <c r="E15" s="456">
        <v>36479</v>
      </c>
      <c r="F15" s="300"/>
    </row>
    <row r="16" spans="1:6" ht="13.5" customHeight="1" x14ac:dyDescent="0.2">
      <c r="A16" s="300"/>
      <c r="B16" s="300"/>
      <c r="C16" s="300"/>
      <c r="D16" s="300"/>
      <c r="E16" s="300"/>
      <c r="F16" s="300"/>
    </row>
    <row r="17" spans="1:6" ht="13.5" customHeight="1" x14ac:dyDescent="0.2">
      <c r="A17" s="300"/>
      <c r="B17" s="300"/>
      <c r="C17" s="300"/>
      <c r="D17" s="300"/>
      <c r="E17" s="300"/>
      <c r="F17" s="300"/>
    </row>
    <row r="18" spans="1:6" ht="13.5" customHeight="1" x14ac:dyDescent="0.2">
      <c r="A18" s="300"/>
      <c r="B18" s="300"/>
      <c r="C18" s="300"/>
      <c r="D18" s="300"/>
      <c r="E18" s="300"/>
      <c r="F18" s="300"/>
    </row>
    <row r="19" spans="1:6" ht="13.5" customHeight="1" x14ac:dyDescent="0.2">
      <c r="A19" s="300"/>
      <c r="B19" s="300"/>
      <c r="C19" s="300"/>
      <c r="D19" s="300"/>
      <c r="E19" s="300"/>
      <c r="F19" s="300"/>
    </row>
    <row r="20" spans="1:6" ht="13.5" customHeight="1" x14ac:dyDescent="0.2">
      <c r="A20" s="300"/>
      <c r="B20" s="300"/>
      <c r="C20" s="300"/>
      <c r="D20" s="300"/>
      <c r="E20" s="300"/>
      <c r="F20" s="300"/>
    </row>
    <row r="21" spans="1:6" ht="13.5" customHeight="1" x14ac:dyDescent="0.2">
      <c r="A21" s="300"/>
      <c r="B21" s="300"/>
      <c r="C21" s="300"/>
      <c r="D21" s="300"/>
      <c r="E21" s="300"/>
      <c r="F21" s="300"/>
    </row>
  </sheetData>
  <mergeCells count="2">
    <mergeCell ref="B4:E4"/>
    <mergeCell ref="A4:A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/>
  </sheetViews>
  <sheetFormatPr defaultRowHeight="13.5" customHeight="1" x14ac:dyDescent="0.2"/>
  <cols>
    <col min="1" max="1" width="50.42578125" customWidth="1"/>
    <col min="2" max="2" width="13.140625" customWidth="1"/>
    <col min="3" max="3" width="11.5703125" customWidth="1"/>
  </cols>
  <sheetData>
    <row r="1" spans="1:3" ht="13.5" customHeight="1" x14ac:dyDescent="0.2">
      <c r="A1" s="36" t="s">
        <v>805</v>
      </c>
    </row>
    <row r="2" spans="1:3" ht="13.5" customHeight="1" x14ac:dyDescent="0.2">
      <c r="A2" s="45" t="s">
        <v>804</v>
      </c>
    </row>
    <row r="4" spans="1:3" ht="38.25" customHeight="1" x14ac:dyDescent="0.2">
      <c r="A4" s="421" t="s">
        <v>784</v>
      </c>
      <c r="B4" s="421" t="s">
        <v>317</v>
      </c>
      <c r="C4" s="421" t="s">
        <v>818</v>
      </c>
    </row>
    <row r="5" spans="1:3" ht="13.5" customHeight="1" x14ac:dyDescent="0.2">
      <c r="A5" s="460" t="s">
        <v>806</v>
      </c>
      <c r="B5" s="461">
        <v>8880</v>
      </c>
      <c r="C5" s="462">
        <v>1</v>
      </c>
    </row>
    <row r="6" spans="1:3" ht="13.5" customHeight="1" x14ac:dyDescent="0.2">
      <c r="A6" s="463" t="s">
        <v>86</v>
      </c>
      <c r="B6" s="463"/>
      <c r="C6" s="464"/>
    </row>
    <row r="7" spans="1:3" ht="13.5" customHeight="1" x14ac:dyDescent="0.2">
      <c r="A7" s="465" t="s">
        <v>817</v>
      </c>
      <c r="B7" s="427">
        <v>1700</v>
      </c>
      <c r="C7" s="464">
        <v>0.19144144144144143</v>
      </c>
    </row>
    <row r="8" spans="1:3" ht="13.5" customHeight="1" x14ac:dyDescent="0.2">
      <c r="A8" s="465" t="s">
        <v>816</v>
      </c>
      <c r="B8" s="427">
        <v>1622</v>
      </c>
      <c r="C8" s="464">
        <v>0.18265765765765765</v>
      </c>
    </row>
    <row r="9" spans="1:3" ht="13.5" customHeight="1" x14ac:dyDescent="0.2">
      <c r="A9" s="465" t="s">
        <v>815</v>
      </c>
      <c r="B9" s="427">
        <v>1327</v>
      </c>
      <c r="C9" s="464">
        <v>0.14943693693693694</v>
      </c>
    </row>
    <row r="10" spans="1:3" ht="13.5" customHeight="1" x14ac:dyDescent="0.2">
      <c r="A10" s="465" t="s">
        <v>814</v>
      </c>
      <c r="B10" s="427">
        <v>570</v>
      </c>
      <c r="C10" s="464">
        <v>6.4189189189189186E-2</v>
      </c>
    </row>
    <row r="11" spans="1:3" ht="13.5" customHeight="1" x14ac:dyDescent="0.2">
      <c r="A11" s="465" t="s">
        <v>813</v>
      </c>
      <c r="B11" s="427">
        <v>543</v>
      </c>
      <c r="C11" s="464">
        <v>6.1148648648648649E-2</v>
      </c>
    </row>
    <row r="12" spans="1:3" ht="13.5" customHeight="1" x14ac:dyDescent="0.2">
      <c r="A12" s="465" t="s">
        <v>812</v>
      </c>
      <c r="B12" s="427">
        <v>340</v>
      </c>
      <c r="C12" s="464">
        <v>3.8288288288288286E-2</v>
      </c>
    </row>
    <row r="13" spans="1:3" ht="13.5" customHeight="1" x14ac:dyDescent="0.2">
      <c r="A13" s="465" t="s">
        <v>811</v>
      </c>
      <c r="B13" s="427">
        <v>339</v>
      </c>
      <c r="C13" s="464">
        <v>3.8175675675675674E-2</v>
      </c>
    </row>
    <row r="14" spans="1:3" ht="13.5" customHeight="1" x14ac:dyDescent="0.2">
      <c r="A14" s="465" t="s">
        <v>810</v>
      </c>
      <c r="B14" s="427">
        <v>289</v>
      </c>
      <c r="C14" s="464">
        <v>3.2545045045045046E-2</v>
      </c>
    </row>
    <row r="15" spans="1:3" ht="13.5" customHeight="1" x14ac:dyDescent="0.2">
      <c r="A15" s="465" t="s">
        <v>809</v>
      </c>
      <c r="B15" s="427">
        <v>221</v>
      </c>
      <c r="C15" s="464">
        <v>2.4887387387387386E-2</v>
      </c>
    </row>
    <row r="16" spans="1:3" ht="13.5" customHeight="1" x14ac:dyDescent="0.2">
      <c r="A16" s="465" t="s">
        <v>808</v>
      </c>
      <c r="B16" s="427">
        <v>143</v>
      </c>
      <c r="C16" s="464">
        <v>1.6103603603603602E-2</v>
      </c>
    </row>
    <row r="17" spans="1:3" ht="13.5" customHeight="1" x14ac:dyDescent="0.2">
      <c r="A17" s="466" t="s">
        <v>807</v>
      </c>
      <c r="B17" s="428">
        <v>133</v>
      </c>
      <c r="C17" s="467">
        <v>1.4977477477477477E-2</v>
      </c>
    </row>
    <row r="19" spans="1:3" ht="13.5" customHeight="1" x14ac:dyDescent="0.2">
      <c r="A19" s="36" t="s">
        <v>829</v>
      </c>
    </row>
    <row r="20" spans="1:3" ht="13.5" customHeight="1" x14ac:dyDescent="0.2">
      <c r="A20" s="45" t="s">
        <v>819</v>
      </c>
    </row>
    <row r="22" spans="1:3" ht="39.75" customHeight="1" x14ac:dyDescent="0.2">
      <c r="A22" s="421" t="s">
        <v>784</v>
      </c>
      <c r="B22" s="421" t="s">
        <v>317</v>
      </c>
      <c r="C22" s="421" t="s">
        <v>818</v>
      </c>
    </row>
    <row r="23" spans="1:3" ht="13.5" customHeight="1" x14ac:dyDescent="0.2">
      <c r="A23" s="460" t="s">
        <v>806</v>
      </c>
      <c r="B23" s="461">
        <v>76180</v>
      </c>
      <c r="C23" s="470">
        <v>1</v>
      </c>
    </row>
    <row r="24" spans="1:3" ht="13.5" customHeight="1" x14ac:dyDescent="0.2">
      <c r="A24" s="463" t="s">
        <v>86</v>
      </c>
      <c r="B24" s="468"/>
      <c r="C24" s="471"/>
    </row>
    <row r="25" spans="1:3" ht="13.5" customHeight="1" x14ac:dyDescent="0.2">
      <c r="A25" s="465" t="s">
        <v>828</v>
      </c>
      <c r="B25" s="427">
        <v>13478</v>
      </c>
      <c r="C25" s="471">
        <v>0.17692307692307693</v>
      </c>
    </row>
    <row r="26" spans="1:3" ht="13.5" customHeight="1" x14ac:dyDescent="0.2">
      <c r="A26" s="465" t="s">
        <v>827</v>
      </c>
      <c r="B26" s="427">
        <v>13338</v>
      </c>
      <c r="C26" s="471">
        <v>0.17508532423208192</v>
      </c>
    </row>
    <row r="27" spans="1:3" ht="13.5" customHeight="1" x14ac:dyDescent="0.2">
      <c r="A27" s="465" t="s">
        <v>826</v>
      </c>
      <c r="B27" s="427">
        <v>10556</v>
      </c>
      <c r="C27" s="471">
        <v>0.1385665529010239</v>
      </c>
    </row>
    <row r="28" spans="1:3" ht="13.5" customHeight="1" x14ac:dyDescent="0.2">
      <c r="A28" s="465" t="s">
        <v>825</v>
      </c>
      <c r="B28" s="427">
        <v>7333</v>
      </c>
      <c r="C28" s="471">
        <v>9.625886059333158E-2</v>
      </c>
    </row>
    <row r="29" spans="1:3" ht="13.5" customHeight="1" x14ac:dyDescent="0.2">
      <c r="A29" s="465" t="s">
        <v>810</v>
      </c>
      <c r="B29" s="427">
        <v>6215</v>
      </c>
      <c r="C29" s="471">
        <v>8.1583092675242844E-2</v>
      </c>
    </row>
    <row r="30" spans="1:3" ht="13.5" customHeight="1" x14ac:dyDescent="0.2">
      <c r="A30" s="465" t="s">
        <v>816</v>
      </c>
      <c r="B30" s="427">
        <v>3724</v>
      </c>
      <c r="C30" s="471">
        <v>4.8884221580467312E-2</v>
      </c>
    </row>
    <row r="31" spans="1:3" ht="13.5" customHeight="1" x14ac:dyDescent="0.2">
      <c r="A31" s="465" t="s">
        <v>824</v>
      </c>
      <c r="B31" s="427">
        <v>2211</v>
      </c>
      <c r="C31" s="471">
        <v>2.9023365712785507E-2</v>
      </c>
    </row>
    <row r="32" spans="1:3" ht="13.5" customHeight="1" x14ac:dyDescent="0.2">
      <c r="A32" s="465" t="s">
        <v>823</v>
      </c>
      <c r="B32" s="427">
        <v>2012</v>
      </c>
      <c r="C32" s="471">
        <v>2.6411131530585455E-2</v>
      </c>
    </row>
    <row r="33" spans="1:3" ht="13.5" customHeight="1" x14ac:dyDescent="0.2">
      <c r="A33" s="465" t="s">
        <v>822</v>
      </c>
      <c r="B33" s="427">
        <v>1950</v>
      </c>
      <c r="C33" s="471">
        <v>2.5597269624573378E-2</v>
      </c>
    </row>
    <row r="34" spans="1:3" ht="13.5" customHeight="1" x14ac:dyDescent="0.2">
      <c r="A34" s="465" t="s">
        <v>821</v>
      </c>
      <c r="B34" s="427">
        <v>924</v>
      </c>
      <c r="C34" s="471">
        <v>1.2129167760567078E-2</v>
      </c>
    </row>
    <row r="35" spans="1:3" ht="13.5" customHeight="1" x14ac:dyDescent="0.2">
      <c r="A35" s="466" t="s">
        <v>820</v>
      </c>
      <c r="B35" s="428">
        <v>749</v>
      </c>
      <c r="C35" s="472">
        <v>9.8319768968233127E-3</v>
      </c>
    </row>
    <row r="36" spans="1:3" ht="13.5" customHeight="1" x14ac:dyDescent="0.2">
      <c r="A36" s="370"/>
      <c r="B36" s="438"/>
      <c r="C36" s="432"/>
    </row>
    <row r="37" spans="1:3" ht="13.5" customHeight="1" x14ac:dyDescent="0.2">
      <c r="A37" s="36" t="s">
        <v>831</v>
      </c>
      <c r="B37" s="432"/>
      <c r="C37" s="432"/>
    </row>
    <row r="38" spans="1:3" ht="13.5" customHeight="1" x14ac:dyDescent="0.2">
      <c r="A38" s="45" t="s">
        <v>830</v>
      </c>
      <c r="B38" s="370"/>
      <c r="C38" s="469"/>
    </row>
    <row r="39" spans="1:3" ht="13.5" customHeight="1" x14ac:dyDescent="0.2">
      <c r="A39" s="370"/>
      <c r="B39" s="370"/>
      <c r="C39" s="469"/>
    </row>
    <row r="40" spans="1:3" ht="41.25" customHeight="1" x14ac:dyDescent="0.2">
      <c r="A40" s="421" t="s">
        <v>784</v>
      </c>
      <c r="B40" s="421" t="s">
        <v>317</v>
      </c>
      <c r="C40" s="421" t="s">
        <v>818</v>
      </c>
    </row>
    <row r="41" spans="1:3" ht="13.5" customHeight="1" x14ac:dyDescent="0.2">
      <c r="A41" s="460" t="s">
        <v>806</v>
      </c>
      <c r="B41" s="461">
        <v>46474</v>
      </c>
      <c r="C41" s="470">
        <v>1</v>
      </c>
    </row>
    <row r="42" spans="1:3" ht="13.5" customHeight="1" x14ac:dyDescent="0.2">
      <c r="A42" s="463" t="s">
        <v>86</v>
      </c>
      <c r="B42" s="468"/>
      <c r="C42" s="471"/>
    </row>
    <row r="43" spans="1:3" ht="13.5" customHeight="1" x14ac:dyDescent="0.2">
      <c r="A43" s="465" t="s">
        <v>828</v>
      </c>
      <c r="B43" s="427">
        <v>8559</v>
      </c>
      <c r="C43" s="471">
        <v>0.184167491500624</v>
      </c>
    </row>
    <row r="44" spans="1:3" ht="13.5" customHeight="1" x14ac:dyDescent="0.2">
      <c r="A44" s="465" t="s">
        <v>827</v>
      </c>
      <c r="B44" s="427">
        <v>6188</v>
      </c>
      <c r="C44" s="471">
        <v>0.13314971812196066</v>
      </c>
    </row>
    <row r="45" spans="1:3" ht="13.5" customHeight="1" x14ac:dyDescent="0.2">
      <c r="A45" s="465" t="s">
        <v>810</v>
      </c>
      <c r="B45" s="427">
        <v>5519</v>
      </c>
      <c r="C45" s="471">
        <v>0.11875457244911133</v>
      </c>
    </row>
    <row r="46" spans="1:3" ht="13.5" customHeight="1" x14ac:dyDescent="0.2">
      <c r="A46" s="465" t="s">
        <v>826</v>
      </c>
      <c r="B46" s="427">
        <v>4608</v>
      </c>
      <c r="C46" s="471">
        <v>9.9152214141240258E-2</v>
      </c>
    </row>
    <row r="47" spans="1:3" ht="13.5" customHeight="1" x14ac:dyDescent="0.2">
      <c r="A47" s="465" t="s">
        <v>825</v>
      </c>
      <c r="B47" s="427">
        <v>3366</v>
      </c>
      <c r="C47" s="471">
        <v>7.2427593923484093E-2</v>
      </c>
    </row>
    <row r="48" spans="1:3" ht="13.5" customHeight="1" x14ac:dyDescent="0.2">
      <c r="A48" s="465" t="s">
        <v>822</v>
      </c>
      <c r="B48" s="427">
        <v>2890</v>
      </c>
      <c r="C48" s="471">
        <v>6.2185307914102511E-2</v>
      </c>
    </row>
    <row r="49" spans="1:3" ht="13.5" customHeight="1" x14ac:dyDescent="0.2">
      <c r="A49" s="465" t="s">
        <v>816</v>
      </c>
      <c r="B49" s="427">
        <v>2178</v>
      </c>
      <c r="C49" s="471">
        <v>4.6864913715195591E-2</v>
      </c>
    </row>
    <row r="50" spans="1:3" ht="13.5" customHeight="1" x14ac:dyDescent="0.2">
      <c r="A50" s="465" t="s">
        <v>823</v>
      </c>
      <c r="B50" s="427">
        <v>1993</v>
      </c>
      <c r="C50" s="471">
        <v>4.2884193312389726E-2</v>
      </c>
    </row>
    <row r="51" spans="1:3" ht="13.5" customHeight="1" x14ac:dyDescent="0.2">
      <c r="A51" s="465" t="s">
        <v>833</v>
      </c>
      <c r="B51" s="427">
        <v>1412</v>
      </c>
      <c r="C51" s="471">
        <v>3.0382579506821019E-2</v>
      </c>
    </row>
    <row r="52" spans="1:3" ht="13.5" customHeight="1" x14ac:dyDescent="0.2">
      <c r="A52" s="466" t="s">
        <v>832</v>
      </c>
      <c r="B52" s="428">
        <v>1192</v>
      </c>
      <c r="C52" s="472">
        <v>2.5648749838619443E-2</v>
      </c>
    </row>
  </sheetData>
  <sortState ref="A41:C50">
    <sortCondition descending="1" ref="B4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T3.1</vt:lpstr>
      <vt:lpstr>T3.2</vt:lpstr>
      <vt:lpstr>T3.3</vt:lpstr>
      <vt:lpstr>T3.4</vt:lpstr>
      <vt:lpstr>T3.5</vt:lpstr>
      <vt:lpstr>T3.6</vt:lpstr>
      <vt:lpstr>T3.7</vt:lpstr>
      <vt:lpstr>T 3.8</vt:lpstr>
      <vt:lpstr>T 3.9</vt:lpstr>
      <vt:lpstr>T3.10</vt:lpstr>
      <vt:lpstr>T3.11</vt:lpstr>
      <vt:lpstr>T3.12</vt:lpstr>
      <vt:lpstr>T3.13</vt:lpstr>
      <vt:lpstr>T3.14</vt:lpstr>
      <vt:lpstr>T3.15</vt:lpstr>
      <vt:lpstr>T3.16</vt:lpstr>
      <vt:lpstr>G3.1</vt:lpstr>
      <vt:lpstr>G3.2</vt:lpstr>
      <vt:lpstr>G3.3_3.5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Sieť a činnosť zdravotníckych zariadení</dc:title>
  <dc:creator>nczi@nczisk.sk</dc:creator>
  <cp:lastPrinted>2019-01-25T12:18:23Z</cp:lastPrinted>
  <dcterms:created xsi:type="dcterms:W3CDTF">2015-01-07T13:46:35Z</dcterms:created>
  <dcterms:modified xsi:type="dcterms:W3CDTF">2019-03-04T12:29:57Z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