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6\3. kapitola\"/>
    </mc:Choice>
  </mc:AlternateContent>
  <bookViews>
    <workbookView xWindow="0" yWindow="0" windowWidth="28800" windowHeight="11835"/>
  </bookViews>
  <sheets>
    <sheet name="T3.1" sheetId="1" r:id="rId1"/>
    <sheet name="T3.2" sheetId="7" r:id="rId2"/>
    <sheet name="T3.3" sheetId="8" r:id="rId3"/>
    <sheet name="T3.4" sheetId="2" r:id="rId4"/>
    <sheet name="T3.5" sheetId="3" r:id="rId5"/>
    <sheet name="T3.6" sheetId="4" r:id="rId6"/>
    <sheet name="T3.7" sheetId="5" r:id="rId7"/>
    <sheet name="T3.8.1" sheetId="12" r:id="rId8"/>
    <sheet name="T3.8.2" sheetId="13" r:id="rId9"/>
    <sheet name="T3.9.1" sheetId="9" r:id="rId10"/>
    <sheet name="T3.9.2" sheetId="10" r:id="rId11"/>
    <sheet name="T3.10.1" sheetId="14" r:id="rId12"/>
    <sheet name="T3.10.2" sheetId="15" r:id="rId13"/>
    <sheet name="T3.11" sheetId="16" r:id="rId14"/>
    <sheet name="T3.12" sheetId="6" r:id="rId15"/>
    <sheet name="T3.13" sheetId="11" r:id="rId16"/>
    <sheet name="G3.5" sheetId="17" r:id="rId17"/>
  </sheets>
  <definedNames>
    <definedName name="_xlnm._FilterDatabase" localSheetId="4" hidden="1">T3.5!$A$4:$F$134</definedName>
    <definedName name="_xlnm._FilterDatabase" localSheetId="5" hidden="1">T3.6!$A$4:$E$134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7" l="1"/>
</calcChain>
</file>

<file path=xl/sharedStrings.xml><?xml version="1.0" encoding="utf-8"?>
<sst xmlns="http://schemas.openxmlformats.org/spreadsheetml/2006/main" count="1517" uniqueCount="666">
  <si>
    <t>Druh zdravotníckeho zariadenia</t>
  </si>
  <si>
    <t xml:space="preserve">Počet </t>
  </si>
  <si>
    <t>PZS, ktorí prevádzkujú daný druh zariadenia</t>
  </si>
  <si>
    <t>denných miest pre pacientov</t>
  </si>
  <si>
    <t>Ambulantná zdravotná starostlivosť</t>
  </si>
  <si>
    <t>x</t>
  </si>
  <si>
    <t>v tom</t>
  </si>
  <si>
    <t>ambulancia všeobecnej ambulantnej zdravotnej starostlivosti</t>
  </si>
  <si>
    <t>ambulancia špecializovanej ambulantnej zdravotnej starostlivosti</t>
  </si>
  <si>
    <t>ambulancia záchrannej zdravotnej služby</t>
  </si>
  <si>
    <t>zariadenie na poskytovanie jednodňovej zdravotnej starostlivosti</t>
  </si>
  <si>
    <t>stacionár</t>
  </si>
  <si>
    <t>poliklinika</t>
  </si>
  <si>
    <t>agentúra domácej ošetrovateľskej starostlivosti</t>
  </si>
  <si>
    <t>zariadenie spoločných vyšetrovacích a liečebných zložiek</t>
  </si>
  <si>
    <t>mobilný hospic</t>
  </si>
  <si>
    <t>ambulancia lekárskej služby prvej pomoci</t>
  </si>
  <si>
    <t>Ústavná zdravotná starostlivosť vrátane ambulantných častí</t>
  </si>
  <si>
    <t>všeobecná nemocnica</t>
  </si>
  <si>
    <t>špecializovaná nemocnica</t>
  </si>
  <si>
    <t>liečebňa</t>
  </si>
  <si>
    <t>hospic</t>
  </si>
  <si>
    <t>dom ošetrovateľskej starostlivosti</t>
  </si>
  <si>
    <t>prírodné liečebné kúpele</t>
  </si>
  <si>
    <t>kúpeľná liečebňa</t>
  </si>
  <si>
    <t>zariadenie biomedicínskeho výskumu</t>
  </si>
  <si>
    <t>Lekárenská starostlivosť</t>
  </si>
  <si>
    <t>verejná lekáreň</t>
  </si>
  <si>
    <t>pobočka verejnej lekárne</t>
  </si>
  <si>
    <t>nemocničná lekáreň</t>
  </si>
  <si>
    <t>verejná lekáreň zriadená ako výučbová základňa</t>
  </si>
  <si>
    <t>výdajňa zdravotníckych pomôcok</t>
  </si>
  <si>
    <t>výdajňa audioprotetických zdravotníckych pomôcok</t>
  </si>
  <si>
    <t>výdajňa ortopedicko-protetických zdravotníckych pomôcok</t>
  </si>
  <si>
    <t>Hematologicko-transfúziologické zariadenia</t>
  </si>
  <si>
    <t>hematologicko-transfúziologické zariadenie s celoštátnou pôsobnosťou</t>
  </si>
  <si>
    <t>hematologicko-transfúziologické zariadenie s regionálnou pôsobnosťou</t>
  </si>
  <si>
    <t>Ostatné</t>
  </si>
  <si>
    <t>očná optika</t>
  </si>
  <si>
    <t>zubná technika</t>
  </si>
  <si>
    <t>dopravná zdravotná služba</t>
  </si>
  <si>
    <t>mobilné zariadenie PZS, na základe licencie na výkon samostatnej zdravotníckej praxe</t>
  </si>
  <si>
    <t>Odborné zameranie útvaru</t>
  </si>
  <si>
    <t>Počet</t>
  </si>
  <si>
    <t>denných miest spolu</t>
  </si>
  <si>
    <t>z toho pre deti</t>
  </si>
  <si>
    <t>Spolu</t>
  </si>
  <si>
    <t>vnútorné lekárstvo</t>
  </si>
  <si>
    <t>pneumológia a ftizeológia</t>
  </si>
  <si>
    <t>neurológia</t>
  </si>
  <si>
    <t>–</t>
  </si>
  <si>
    <t>psychiatria</t>
  </si>
  <si>
    <t>pediatria</t>
  </si>
  <si>
    <t>všeobecná starostlivosť o deti a dorast</t>
  </si>
  <si>
    <t>gynekológia a pôrodníctvo</t>
  </si>
  <si>
    <t>chirurgia</t>
  </si>
  <si>
    <t>ortopédia</t>
  </si>
  <si>
    <t>urológia</t>
  </si>
  <si>
    <t>úrazová chirurgia</t>
  </si>
  <si>
    <t>otorinolaryngológia</t>
  </si>
  <si>
    <t>oftalmológia</t>
  </si>
  <si>
    <t>dermatovenerológia</t>
  </si>
  <si>
    <t>klinická onkológia</t>
  </si>
  <si>
    <t>všeobecné lekárstvo</t>
  </si>
  <si>
    <t>fyziatria, balneológia a liečebná rehabilitácia</t>
  </si>
  <si>
    <t>hematológia a transfúziológia</t>
  </si>
  <si>
    <t>plastická chirurgia</t>
  </si>
  <si>
    <t>klinická imunológia a alergiológia</t>
  </si>
  <si>
    <t>foniatria</t>
  </si>
  <si>
    <t>algeziológia</t>
  </si>
  <si>
    <t>gastroenterológia</t>
  </si>
  <si>
    <t>kardiológia</t>
  </si>
  <si>
    <t>geriatria</t>
  </si>
  <si>
    <t>nefrológia</t>
  </si>
  <si>
    <t>maxilofaciálna chirurgia</t>
  </si>
  <si>
    <t>medicína drogových závislostí</t>
  </si>
  <si>
    <t>pediatrická neurológia</t>
  </si>
  <si>
    <t>detská psychiatria</t>
  </si>
  <si>
    <t>detská chirurgia</t>
  </si>
  <si>
    <t>pediatrická urológia</t>
  </si>
  <si>
    <t>pediatrická otorinolaryngológia</t>
  </si>
  <si>
    <t>klinická psychológia</t>
  </si>
  <si>
    <t>dialyzačné</t>
  </si>
  <si>
    <t>gastroenterologická chirurgia</t>
  </si>
  <si>
    <t>T 3.5 Zdravotná starostlivosť v ambulanciách</t>
  </si>
  <si>
    <t>útvarov</t>
  </si>
  <si>
    <t>z toho</t>
  </si>
  <si>
    <t>návštev v útvare a v návštevnej službe</t>
  </si>
  <si>
    <t>lekárov
a zubných lekárov</t>
  </si>
  <si>
    <t>sestier a pôrodných asistentiek</t>
  </si>
  <si>
    <t>infektológia</t>
  </si>
  <si>
    <t>pracovné lekárstvo</t>
  </si>
  <si>
    <t>stomatológia</t>
  </si>
  <si>
    <t>pediatrická gynekológia</t>
  </si>
  <si>
    <t>dorastové lekárstvo</t>
  </si>
  <si>
    <t>klinická biochémia</t>
  </si>
  <si>
    <t>anestéziológia a intenzívna medicína</t>
  </si>
  <si>
    <t>telovýchovné lekárstvo</t>
  </si>
  <si>
    <t>urgentná medicína</t>
  </si>
  <si>
    <t>neurochirurgia</t>
  </si>
  <si>
    <t>ortopedická protetika</t>
  </si>
  <si>
    <t>radiačná onkológia</t>
  </si>
  <si>
    <t>reumatológia</t>
  </si>
  <si>
    <t>nukleárna medicína</t>
  </si>
  <si>
    <t>diabetológia, poruchy látkovej premeny a výživy</t>
  </si>
  <si>
    <t>neonatológia</t>
  </si>
  <si>
    <t>čeľustná ortopédia</t>
  </si>
  <si>
    <t>angiológia</t>
  </si>
  <si>
    <t>lekárska genetika</t>
  </si>
  <si>
    <t>endokrinológia</t>
  </si>
  <si>
    <t>klinická farmakológia</t>
  </si>
  <si>
    <t>cievna chirurgia</t>
  </si>
  <si>
    <t>kardiochirurgia</t>
  </si>
  <si>
    <t>korektívna dermatológia</t>
  </si>
  <si>
    <t>gerontopsychiatria</t>
  </si>
  <si>
    <t>letecké lekárstvo</t>
  </si>
  <si>
    <t>hrudníková chirurgia</t>
  </si>
  <si>
    <t>pediatrická ortopédia</t>
  </si>
  <si>
    <t>detské zubné lekárstvo</t>
  </si>
  <si>
    <t>detská dermatovenerológia</t>
  </si>
  <si>
    <t>materno-fetálna medicína</t>
  </si>
  <si>
    <t>pediatrická imunológia a alergiológia</t>
  </si>
  <si>
    <t>klinická logopédia</t>
  </si>
  <si>
    <t>liečebná pedagogika</t>
  </si>
  <si>
    <t>pediatrická reumatológia</t>
  </si>
  <si>
    <t>pediatrická endokrinológia a diabetológia, poruchy látkovej premeny a výživy</t>
  </si>
  <si>
    <t>pediatrická gastroenterológia, hepatológia a výživa</t>
  </si>
  <si>
    <t>pediatrická kardiológia</t>
  </si>
  <si>
    <t>pediatrická pneumológia a ftizeológia</t>
  </si>
  <si>
    <t>pediatrická nefrológia</t>
  </si>
  <si>
    <t>LSPP stomatologická pre dospelých</t>
  </si>
  <si>
    <t>rýchla lekárska pomoc</t>
  </si>
  <si>
    <t>rýchla zdravotná pomoc</t>
  </si>
  <si>
    <t>vrtuľníková záchranná zdravotná služba</t>
  </si>
  <si>
    <t>popáleninové</t>
  </si>
  <si>
    <t>dlhodobo chorých</t>
  </si>
  <si>
    <t>chirurgia ruky</t>
  </si>
  <si>
    <t>transplantačné</t>
  </si>
  <si>
    <t>mikrochirurgia oka</t>
  </si>
  <si>
    <t>hepatológia</t>
  </si>
  <si>
    <t>LSPP stomatologická pre deti a dorast</t>
  </si>
  <si>
    <t>tropická medicína</t>
  </si>
  <si>
    <t>onkológia v gynekológii</t>
  </si>
  <si>
    <t>rýchla lekárska pomoc s vybavením mobilnej intenzívnej jednotky</t>
  </si>
  <si>
    <t>psychoterapia</t>
  </si>
  <si>
    <t>mamológia</t>
  </si>
  <si>
    <t>arytmia a koronárna jednotka</t>
  </si>
  <si>
    <t>reprodukčná medicína</t>
  </si>
  <si>
    <t>poradenská psychológia</t>
  </si>
  <si>
    <t>pracovná a organizačná psychológia</t>
  </si>
  <si>
    <t>akupunktúra</t>
  </si>
  <si>
    <t>andrológia</t>
  </si>
  <si>
    <t>klinické pracovné lekárstvo a klinická toxikológia</t>
  </si>
  <si>
    <t>gynekologická urológia</t>
  </si>
  <si>
    <t>onkológia v chirurgii</t>
  </si>
  <si>
    <t>onkológia v urológii</t>
  </si>
  <si>
    <t>pediatrická anestéziológia</t>
  </si>
  <si>
    <t>pediatrická hematológia a onkológia</t>
  </si>
  <si>
    <t>pediatrická infektológia</t>
  </si>
  <si>
    <t>pediatrická oftalmológia</t>
  </si>
  <si>
    <t>sexuológia</t>
  </si>
  <si>
    <t>pediatrická urgentná medicína</t>
  </si>
  <si>
    <t>dentoalveolárna chirurgia</t>
  </si>
  <si>
    <t>implantológia</t>
  </si>
  <si>
    <t>psychiatrická sexuológia</t>
  </si>
  <si>
    <t>služby zdravia pri práci</t>
  </si>
  <si>
    <t>osteológia</t>
  </si>
  <si>
    <t>dopravná psychológia</t>
  </si>
  <si>
    <t>chemoterapia nádorov</t>
  </si>
  <si>
    <t>domáca hospicová starostlivosť</t>
  </si>
  <si>
    <t>počet ambulancií</t>
  </si>
  <si>
    <t>pracovné miesta lekárov</t>
  </si>
  <si>
    <t>počet</t>
  </si>
  <si>
    <t>na 10 000 obyvateľov (18+)</t>
  </si>
  <si>
    <t>na 10 000 obyvateľov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</si>
  <si>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</si>
  <si>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</si>
  <si>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</si>
  <si>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</si>
  <si>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</si>
  <si>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</si>
  <si>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</si>
  <si>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</si>
  <si>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</si>
  <si>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r>
      <t xml:space="preserve">postelí </t>
    </r>
    <r>
      <rPr>
        <vertAlign val="superscript"/>
        <sz val="9"/>
        <rFont val="Arial"/>
        <family val="2"/>
        <charset val="238"/>
      </rPr>
      <t>2)</t>
    </r>
  </si>
  <si>
    <t>klinická imunológia a alergológia</t>
  </si>
  <si>
    <t>LSPP všeobecná ambulantná starostlivosť pre dospelých - ambulantná</t>
  </si>
  <si>
    <t>LSPP všeobecná ambulantná starostlivosť pre dospelých - návštevná</t>
  </si>
  <si>
    <t>LSPP všeobecná ambulantná starostlivosť pre deti a dorast - ambulantná</t>
  </si>
  <si>
    <t>LSPP všeobecná ambulantná starostlivosť pre deti a dorast - návštevná</t>
  </si>
  <si>
    <t>centrálny príjem / urgentný príjem</t>
  </si>
  <si>
    <t>choroby slizníc ústnej dutiny</t>
  </si>
  <si>
    <t>dentálna hygiena</t>
  </si>
  <si>
    <t>paliatívna medicína</t>
  </si>
  <si>
    <t>mukogingiválna chirurgia</t>
  </si>
  <si>
    <t>diagnostická a intervenčná ezofagogastroduodenoskopia</t>
  </si>
  <si>
    <t>diagnostická a intervenčná kolonoskopia</t>
  </si>
  <si>
    <r>
      <t xml:space="preserve">pediatria </t>
    </r>
    <r>
      <rPr>
        <vertAlign val="superscript"/>
        <sz val="9"/>
        <rFont val="Arial"/>
        <family val="2"/>
        <charset val="238"/>
      </rPr>
      <t>1)</t>
    </r>
  </si>
  <si>
    <r>
      <t xml:space="preserve">všeobecná starostlivosť o deti a dorast </t>
    </r>
    <r>
      <rPr>
        <vertAlign val="superscript"/>
        <sz val="9"/>
        <rFont val="Arial"/>
        <family val="2"/>
        <charset val="238"/>
      </rPr>
      <t>1)</t>
    </r>
  </si>
  <si>
    <r>
      <t>gynekológia a pôrodníctvo</t>
    </r>
    <r>
      <rPr>
        <vertAlign val="superscript"/>
        <sz val="9"/>
        <rFont val="Arial"/>
        <family val="2"/>
        <charset val="238"/>
      </rPr>
      <t xml:space="preserve"> 2)</t>
    </r>
  </si>
  <si>
    <r>
      <t xml:space="preserve">pediatrická gynekológia </t>
    </r>
    <r>
      <rPr>
        <vertAlign val="superscript"/>
        <sz val="9"/>
        <rFont val="Arial"/>
        <family val="2"/>
        <charset val="238"/>
      </rPr>
      <t>3)</t>
    </r>
  </si>
  <si>
    <r>
      <t xml:space="preserve">všeobecné lekárstvo </t>
    </r>
    <r>
      <rPr>
        <vertAlign val="superscript"/>
        <sz val="9"/>
        <rFont val="Arial"/>
        <family val="2"/>
        <charset val="238"/>
      </rPr>
      <t>4)</t>
    </r>
  </si>
  <si>
    <r>
      <t xml:space="preserve">dorastové lekárstvo </t>
    </r>
    <r>
      <rPr>
        <vertAlign val="superscript"/>
        <sz val="9"/>
        <rFont val="Arial"/>
        <family val="2"/>
        <charset val="238"/>
      </rPr>
      <t>5)</t>
    </r>
  </si>
  <si>
    <r>
      <t xml:space="preserve">neonatológia </t>
    </r>
    <r>
      <rPr>
        <vertAlign val="superscript"/>
        <sz val="9"/>
        <rFont val="Arial"/>
        <family val="2"/>
        <charset val="238"/>
      </rPr>
      <t>6)</t>
    </r>
  </si>
  <si>
    <r>
      <t>geriatria</t>
    </r>
    <r>
      <rPr>
        <vertAlign val="superscript"/>
        <sz val="9"/>
        <rFont val="Arial"/>
        <family val="2"/>
        <charset val="238"/>
      </rPr>
      <t xml:space="preserve"> 7)</t>
    </r>
  </si>
  <si>
    <r>
      <t xml:space="preserve">gerontopsychiatria </t>
    </r>
    <r>
      <rPr>
        <vertAlign val="superscript"/>
        <sz val="9"/>
        <rFont val="Arial"/>
        <family val="2"/>
        <charset val="238"/>
      </rPr>
      <t>7)</t>
    </r>
  </si>
  <si>
    <r>
      <t xml:space="preserve">pediatrická neurológia </t>
    </r>
    <r>
      <rPr>
        <vertAlign val="superscript"/>
        <sz val="9"/>
        <rFont val="Arial"/>
        <family val="2"/>
        <charset val="238"/>
      </rPr>
      <t>1)</t>
    </r>
  </si>
  <si>
    <r>
      <t xml:space="preserve">detská psychiatria </t>
    </r>
    <r>
      <rPr>
        <vertAlign val="superscript"/>
        <sz val="9"/>
        <rFont val="Arial"/>
        <family val="2"/>
        <charset val="238"/>
      </rPr>
      <t>1)</t>
    </r>
  </si>
  <si>
    <r>
      <t xml:space="preserve">detská chirurgia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</si>
  <si>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ortopédia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</si>
  <si>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urológia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</si>
  <si>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otorinolaryngológia </t>
    </r>
    <r>
      <rPr>
        <vertAlign val="superscript"/>
        <sz val="9"/>
        <rFont val="Arial"/>
        <family val="2"/>
        <charset val="238"/>
      </rPr>
      <t>1)</t>
    </r>
  </si>
  <si>
    <r>
      <t xml:space="preserve">detské zubné lekárstvo </t>
    </r>
    <r>
      <rPr>
        <vertAlign val="superscript"/>
        <sz val="9"/>
        <rFont val="Arial"/>
        <family val="2"/>
        <charset val="238"/>
      </rPr>
      <t>1)</t>
    </r>
  </si>
  <si>
    <r>
      <t xml:space="preserve">detská dermatovenerológia </t>
    </r>
    <r>
      <rPr>
        <vertAlign val="superscript"/>
        <sz val="9"/>
        <rFont val="Arial"/>
        <family val="2"/>
        <charset val="238"/>
      </rPr>
      <t>1)</t>
    </r>
  </si>
  <si>
    <r>
      <t xml:space="preserve">materno-fetálna medicína </t>
    </r>
    <r>
      <rPr>
        <vertAlign val="superscript"/>
        <sz val="9"/>
        <rFont val="Arial"/>
        <family val="2"/>
        <charset val="238"/>
      </rPr>
      <t>8)</t>
    </r>
  </si>
  <si>
    <r>
      <t xml:space="preserve">pediatrická imunológia a alergiológia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</si>
  <si>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reumatológia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</si>
  <si>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endokrinológia a diabetológia, poruchy látkovej premeny a výživy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</si>
  <si>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gastroenterológia, hepatológia a výživa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</si>
  <si>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kardiológia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</si>
  <si>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pneumológia a ftizeológia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</si>
  <si>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nefrológia </t>
    </r>
    <r>
      <rPr>
        <vertAlign val="superscript"/>
        <sz val="9"/>
        <rFont val="Arial"/>
        <family val="2"/>
        <charset val="238"/>
      </rPr>
      <t>1)</t>
    </r>
  </si>
  <si>
    <r>
      <t xml:space="preserve">LSPP všeobecná ambulantná starostlivosť pre dospelých – ambulantná </t>
    </r>
    <r>
      <rPr>
        <vertAlign val="superscript"/>
        <sz val="9"/>
        <rFont val="Arial"/>
        <family val="2"/>
        <charset val="238"/>
      </rPr>
      <t>4)</t>
    </r>
  </si>
  <si>
    <r>
      <t xml:space="preserve">LSPP všeobecná ambulantná starostlivosť pre dospelých – návštevná </t>
    </r>
    <r>
      <rPr>
        <vertAlign val="superscript"/>
        <sz val="9"/>
        <rFont val="Arial"/>
        <family val="2"/>
        <charset val="238"/>
      </rPr>
      <t>4)</t>
    </r>
  </si>
  <si>
    <r>
      <t xml:space="preserve">LSPP všeobecná ambulantná starostlivosť pre deti a dorast – ambulantná </t>
    </r>
    <r>
      <rPr>
        <vertAlign val="superscript"/>
        <sz val="9"/>
        <rFont val="Arial"/>
        <family val="2"/>
        <charset val="238"/>
      </rPr>
      <t>1)</t>
    </r>
  </si>
  <si>
    <r>
      <t xml:space="preserve">LSPP všeobecná ambulantná starostlivosť pre deti a dorast – návštevná </t>
    </r>
    <r>
      <rPr>
        <vertAlign val="superscript"/>
        <sz val="9"/>
        <rFont val="Arial"/>
        <family val="2"/>
        <charset val="238"/>
      </rPr>
      <t>1)</t>
    </r>
  </si>
  <si>
    <r>
      <t xml:space="preserve">LSPP stomatologická pre dospelých </t>
    </r>
    <r>
      <rPr>
        <vertAlign val="superscript"/>
        <sz val="9"/>
        <rFont val="Arial"/>
        <family val="2"/>
        <charset val="238"/>
      </rPr>
      <t>4)</t>
    </r>
  </si>
  <si>
    <r>
      <t xml:space="preserve">LSPP stomatologická pre deti a dorast </t>
    </r>
    <r>
      <rPr>
        <vertAlign val="superscript"/>
        <sz val="9"/>
        <rFont val="Arial"/>
        <family val="2"/>
        <charset val="238"/>
      </rPr>
      <t>1)</t>
    </r>
  </si>
  <si>
    <r>
      <t xml:space="preserve">onkológia v gynekológii </t>
    </r>
    <r>
      <rPr>
        <vertAlign val="superscript"/>
        <sz val="9"/>
        <rFont val="Arial"/>
        <family val="2"/>
        <charset val="238"/>
      </rPr>
      <t>2)</t>
    </r>
  </si>
  <si>
    <r>
      <t>gynekologická urológia</t>
    </r>
    <r>
      <rPr>
        <vertAlign val="superscript"/>
        <sz val="9"/>
        <rFont val="Arial"/>
        <family val="2"/>
        <charset val="238"/>
      </rPr>
      <t xml:space="preserve"> 2)</t>
    </r>
  </si>
  <si>
    <r>
      <t xml:space="preserve">pediatrická anestéziológia </t>
    </r>
    <r>
      <rPr>
        <vertAlign val="superscript"/>
        <sz val="9"/>
        <rFont val="Arial"/>
        <family val="2"/>
        <charset val="238"/>
      </rPr>
      <t>1)</t>
    </r>
  </si>
  <si>
    <r>
      <t>pediatrická hematológia a onkológia</t>
    </r>
    <r>
      <rPr>
        <vertAlign val="superscript"/>
        <sz val="9"/>
        <rFont val="Arial"/>
        <family val="2"/>
        <charset val="238"/>
      </rPr>
      <t xml:space="preserve"> 1)</t>
    </r>
  </si>
  <si>
    <r>
      <t xml:space="preserve">pediatrická infektológia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</si>
  <si>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oftalmológia </t>
    </r>
    <r>
      <rPr>
        <vertAlign val="superscript"/>
        <sz val="9"/>
        <rFont val="Arial"/>
        <family val="2"/>
        <charset val="238"/>
      </rPr>
      <t>1)</t>
    </r>
  </si>
  <si>
    <r>
      <t xml:space="preserve">pediatrická urgentná medicína </t>
    </r>
    <r>
      <rPr>
        <vertAlign val="superscript"/>
        <sz val="9"/>
        <rFont val="Arial"/>
        <family val="2"/>
        <charset val="238"/>
      </rPr>
      <t>1)</t>
    </r>
  </si>
  <si>
    <t>T 3.4 Denné miesta pre pacientov v útvaroch zdravotnej starostlivosti</t>
  </si>
  <si>
    <t>Bratislava I</t>
  </si>
  <si>
    <t>Bratislava II</t>
  </si>
  <si>
    <t>BratislavaIII</t>
  </si>
  <si>
    <t>BratislavaIV</t>
  </si>
  <si>
    <t>BratislavaV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</si>
  <si>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</si>
  <si>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</si>
  <si>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</si>
  <si>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</si>
  <si>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</si>
  <si>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</si>
  <si>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</si>
  <si>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</si>
  <si>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</si>
  <si>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</si>
  <si>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</si>
  <si>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</si>
  <si>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</si>
  <si>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</si>
  <si>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</si>
  <si>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</si>
  <si>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</si>
  <si>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</si>
  <si>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</si>
  <si>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</si>
  <si>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</si>
  <si>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</si>
  <si>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</si>
  <si>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</si>
  <si>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</si>
  <si>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</si>
  <si>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</si>
  <si>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</si>
  <si>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</si>
  <si>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</si>
  <si>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</si>
  <si>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</si>
  <si>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</si>
  <si>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</si>
  <si>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</si>
  <si>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</si>
  <si>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</si>
  <si>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</si>
  <si>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</si>
  <si>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</si>
  <si>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</si>
  <si>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</si>
  <si>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</si>
  <si>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</si>
  <si>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</si>
  <si>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</si>
  <si>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</si>
  <si>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</si>
  <si>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</si>
  <si>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</si>
  <si>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</si>
  <si>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</si>
  <si>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</si>
  <si>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</si>
  <si>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</si>
  <si>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</si>
  <si>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</si>
  <si>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</si>
  <si>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</si>
  <si>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</si>
  <si>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</si>
  <si>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</si>
  <si>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</si>
  <si>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</si>
  <si>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</si>
  <si>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</si>
  <si>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</si>
  <si>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</si>
  <si>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 - okolie</t>
  </si>
  <si>
    <t>Michalovce</t>
  </si>
  <si>
    <t>Rožňava</t>
  </si>
  <si>
    <t>Sobrance</t>
  </si>
  <si>
    <t>Spišská Nová Ves</t>
  </si>
  <si>
    <t>Trebišov</t>
  </si>
  <si>
    <r>
      <t xml:space="preserve">pracovných miest samostatných odborných zdravotníckych pracovníkov </t>
    </r>
    <r>
      <rPr>
        <vertAlign val="superscript"/>
        <sz val="9"/>
        <rFont val="Arial"/>
        <family val="2"/>
        <charset val="238"/>
      </rPr>
      <t>1)</t>
    </r>
  </si>
  <si>
    <t>Daily places for patients in healthcare</t>
  </si>
  <si>
    <t>pracovných miest zdravotníckych pracovníkov</t>
  </si>
  <si>
    <t>Outpatient healthcare per 100 000 population</t>
  </si>
  <si>
    <t>prepočítané na:</t>
  </si>
  <si>
    <t>T 3.7 Všeobecná a zubno-lekárska zdravotná starostlivosť</t>
  </si>
  <si>
    <t>General practice and dental care outpatient units</t>
  </si>
  <si>
    <t>Územie činnosti ambulancie
SR/kraj/okres</t>
  </si>
  <si>
    <t>Všeobecné lekárstvo</t>
  </si>
  <si>
    <t>Všeobecná starostlivosť o deti a dorast</t>
  </si>
  <si>
    <r>
      <t xml:space="preserve">Lekárska služba prvej pomoci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</si>
  <si>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 xml:space="preserve">Zubno-lekárska ambulantná starostlivosť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</si>
  <si>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na 10 000 obyvateľov
(0 – 17)</t>
  </si>
  <si>
    <t>Balneological therapy</t>
  </si>
  <si>
    <t>Indikačná skupina</t>
  </si>
  <si>
    <t>Počet odliečených klientov</t>
  </si>
  <si>
    <t>spolu</t>
  </si>
  <si>
    <r>
      <t xml:space="preserve">liečebný pobyt hradený poisťovňou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</si>
  <si>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liečebný pobyt hradený poistencom</t>
  </si>
  <si>
    <t>tuzemci</t>
  </si>
  <si>
    <t>cudzinci</t>
  </si>
  <si>
    <t>Spolu I. – XII. (dospelí)</t>
  </si>
  <si>
    <t>I.</t>
  </si>
  <si>
    <t>Onkologické choroby</t>
  </si>
  <si>
    <t>II.</t>
  </si>
  <si>
    <t>Choroby obehového ústrojenstva</t>
  </si>
  <si>
    <t>III.</t>
  </si>
  <si>
    <t>Choroby tráviaceho ústrojenstva</t>
  </si>
  <si>
    <t>IV.</t>
  </si>
  <si>
    <t>Choroby z poruchy látkovej výmeny a žliaz s vnútornou sekréciou</t>
  </si>
  <si>
    <t>V.</t>
  </si>
  <si>
    <t>Netuberkulózne choroby dýchacích ciest</t>
  </si>
  <si>
    <t>VI.</t>
  </si>
  <si>
    <t>Nervové choroby</t>
  </si>
  <si>
    <t>VII.</t>
  </si>
  <si>
    <t>Choroby pohybového ústrojenstva</t>
  </si>
  <si>
    <t>VIII.</t>
  </si>
  <si>
    <t>Choroby obličiek a močových ciest</t>
  </si>
  <si>
    <t>IX.</t>
  </si>
  <si>
    <t>Duševné choroby</t>
  </si>
  <si>
    <t>X.</t>
  </si>
  <si>
    <t>Kožné choroby</t>
  </si>
  <si>
    <t>XI.</t>
  </si>
  <si>
    <t>Ženské choroby</t>
  </si>
  <si>
    <t>XII.</t>
  </si>
  <si>
    <t>Choroby z povolania</t>
  </si>
  <si>
    <t>XXI.</t>
  </si>
  <si>
    <t>XXII.</t>
  </si>
  <si>
    <t>XXIII.</t>
  </si>
  <si>
    <t>XXIV.</t>
  </si>
  <si>
    <t>XXV.</t>
  </si>
  <si>
    <t>XXVI.</t>
  </si>
  <si>
    <t>XXVII.</t>
  </si>
  <si>
    <t>XXVIII.</t>
  </si>
  <si>
    <t>XXIX.</t>
  </si>
  <si>
    <t>Gynekologické choroby</t>
  </si>
  <si>
    <t>XXX.</t>
  </si>
  <si>
    <t>Physician posts and beds in specialised units of institutional healthcare</t>
  </si>
  <si>
    <t>Počet útvarov</t>
  </si>
  <si>
    <t>Lekárske miesta</t>
  </si>
  <si>
    <t>Postele</t>
  </si>
  <si>
    <t>na 100 postelí</t>
  </si>
  <si>
    <t>na 100 000 obyvateľov</t>
  </si>
  <si>
    <t xml:space="preserve">pneumológia a ftizeológia </t>
  </si>
  <si>
    <t xml:space="preserve">pediatria </t>
  </si>
  <si>
    <t xml:space="preserve">cievna chirurgia </t>
  </si>
  <si>
    <t>dlhodobá intenzívna starostlivosť</t>
  </si>
  <si>
    <t>JIS geriatrická</t>
  </si>
  <si>
    <t xml:space="preserve">pediatrická pneumológia a ftizeológia
</t>
  </si>
  <si>
    <t xml:space="preserve">centrálny príjem / urgentný príjem  </t>
  </si>
  <si>
    <t xml:space="preserve">centrálne operačné sály </t>
  </si>
  <si>
    <t xml:space="preserve">popáleninové </t>
  </si>
  <si>
    <t xml:space="preserve">doliečovacie  </t>
  </si>
  <si>
    <t>ústavná ošetrovateľská starostlivosť</t>
  </si>
  <si>
    <t>JIS interná</t>
  </si>
  <si>
    <t>JIS kardiologická</t>
  </si>
  <si>
    <t>JIS metabolická</t>
  </si>
  <si>
    <t>JIS pediatrická</t>
  </si>
  <si>
    <t xml:space="preserve">JIS pneumologická a ftizeologická </t>
  </si>
  <si>
    <t>JIS neurologická</t>
  </si>
  <si>
    <t>JIS chirurgická</t>
  </si>
  <si>
    <t>JRSN – jednotka resuscitačnej starostlivosti o novorodencov</t>
  </si>
  <si>
    <t xml:space="preserve">neuropsychiatria </t>
  </si>
  <si>
    <t xml:space="preserve">onkológia v chirurgii </t>
  </si>
  <si>
    <t xml:space="preserve">onkológia v urológii </t>
  </si>
  <si>
    <t>pediatrická intenzívna medicína</t>
  </si>
  <si>
    <t>JIS onkologická</t>
  </si>
  <si>
    <t>JIS infekčná</t>
  </si>
  <si>
    <t>JIS otorinolaryngologická</t>
  </si>
  <si>
    <t xml:space="preserve">JIS gynekologická
</t>
  </si>
  <si>
    <t>JIS ortopedická</t>
  </si>
  <si>
    <t>JIS urologická</t>
  </si>
  <si>
    <t>JIS úrazová</t>
  </si>
  <si>
    <t xml:space="preserve">ústavná hospicová starostlivosť </t>
  </si>
  <si>
    <t>JIS centrálna</t>
  </si>
  <si>
    <t>JIS kardiochirurgická</t>
  </si>
  <si>
    <t>JIS hematologická</t>
  </si>
  <si>
    <t>JIS neurochirurgická</t>
  </si>
  <si>
    <t>JIS cievnej chirurgie</t>
  </si>
  <si>
    <t>JIS popáleninová</t>
  </si>
  <si>
    <t xml:space="preserve">JIS hrudníková chirurgia </t>
  </si>
  <si>
    <t>JISN – jednotka intenzívnej starostlivosti o novorodencov</t>
  </si>
  <si>
    <t>JVSN – jednotka vysokošpecializovanej starostlivosti o novorodencov</t>
  </si>
  <si>
    <t>Hospitalizovaní pacienti</t>
  </si>
  <si>
    <t>Zomretí</t>
  </si>
  <si>
    <t>Počet ošetrovacích dní</t>
  </si>
  <si>
    <t>Priemerný ošetrovací čas v dňoch</t>
  </si>
  <si>
    <t>Využitie postelí v dňoch</t>
  </si>
  <si>
    <t>Využitie postelí v %</t>
  </si>
  <si>
    <t xml:space="preserve">počet </t>
  </si>
  <si>
    <t>na 1 000 hospitalizovaných</t>
  </si>
  <si>
    <t>Visits in dental outpatient units</t>
  </si>
  <si>
    <t>Územie sídla ambulancie</t>
  </si>
  <si>
    <t>Počet návštev pacienta v ambulancii</t>
  </si>
  <si>
    <t>veková skupina</t>
  </si>
  <si>
    <t>0 – 5</t>
  </si>
  <si>
    <t>6 – 14</t>
  </si>
  <si>
    <t>15 – 18</t>
  </si>
  <si>
    <t>19+</t>
  </si>
  <si>
    <t>na 1 obyvateľa</t>
  </si>
  <si>
    <t>Number of persons with preventive dental examinations in outpatient units</t>
  </si>
  <si>
    <t>Počet osôb s preventívnou prehliadkou</t>
  </si>
  <si>
    <t>lekárov a zubných lekárov</t>
  </si>
  <si>
    <t>pracovné miesta zubných lekárov</t>
  </si>
  <si>
    <t>zdravotníckych zariadení</t>
  </si>
  <si>
    <t>In-patient care in specialised units of institutional healthcare</t>
  </si>
  <si>
    <t>Odborné zameranie posteľového útvaru</t>
  </si>
  <si>
    <t>Úhrn</t>
  </si>
  <si>
    <t>Spolu XXI. – XXX. (deti)</t>
  </si>
  <si>
    <t>Outpatient healthcare</t>
  </si>
  <si>
    <t>Ostatné vozidlá používané na zdravotnícke účely</t>
  </si>
  <si>
    <t>Špeciálne vozidlá pre mobilné resuscitačné jednotky</t>
  </si>
  <si>
    <t>Špeciálne vozidlá na prepravu mrtvých</t>
  </si>
  <si>
    <t>Špeciálne vozidlá na prepravu nedonosených detí, novorodencov</t>
  </si>
  <si>
    <t>Špeciálne vozidlá pre RTG na snímkovanie zo štítu</t>
  </si>
  <si>
    <t>Špeciálne vozidlá pre odber krvi – transfúzne</t>
  </si>
  <si>
    <t>Autá osobné pre návštevnú službu a LSPP</t>
  </si>
  <si>
    <t>Autá sanitné v ostatných zariadeniach</t>
  </si>
  <si>
    <t>Autá sanitné v hygienickej službe</t>
  </si>
  <si>
    <t>Autá sanitné v záchrannej službe</t>
  </si>
  <si>
    <t>Autá sanitné v dopravnej zdravotníckej službe</t>
  </si>
  <si>
    <t>Prístroje mikroskopické biologické (optické)</t>
  </si>
  <si>
    <t>Zariadenia pre automatickú centrálnu kontrolu</t>
  </si>
  <si>
    <t>Mikroskopy bez optických, difraktografy</t>
  </si>
  <si>
    <t>Prístroje laboratórne záznamové súčtové a vyhodnocovacie</t>
  </si>
  <si>
    <t>Prístroje laboratórne pre chromatografiu a fotometriu</t>
  </si>
  <si>
    <t>Analyzátory laboratórne pre hematológiu</t>
  </si>
  <si>
    <t>Analyzátory laboratórne pre biochémiu</t>
  </si>
  <si>
    <t>Prístroje a zariadenia laboratórne jednoúčelové</t>
  </si>
  <si>
    <t>Prístroje pre indikáciu, kontrolu a meranie rádioakt. žiarenia</t>
  </si>
  <si>
    <t>Prístroje, zariadenia a pomôcky laboratórne pomocné ostatné</t>
  </si>
  <si>
    <t>Prístroje laboratórne pre drtenie a iné pomoc. prístroje</t>
  </si>
  <si>
    <t>Odstredivky laboratórne</t>
  </si>
  <si>
    <t>Prístroje laboratórne pre meranie fyzikálnych vlastností látok</t>
  </si>
  <si>
    <t>Nástroje na meranie prietoku a tlaku</t>
  </si>
  <si>
    <t>Čerpadlo odberové, osobné</t>
  </si>
  <si>
    <t>Prístroje laboratórne pre gravimetriu</t>
  </si>
  <si>
    <t>Vybavenie nemocničných miestností</t>
  </si>
  <si>
    <t>Zariadenia ordinácií a operačných sál</t>
  </si>
  <si>
    <t>Prístroje elektrické terapeutické</t>
  </si>
  <si>
    <t>Klbové protézy, ortop. pomôcky, protézy, zubné náhrady</t>
  </si>
  <si>
    <t>Prístroje pre umelé dýchanie</t>
  </si>
  <si>
    <t>Prístroje narkotizačné</t>
  </si>
  <si>
    <t>Prístroje kryogénne</t>
  </si>
  <si>
    <t>Prístroje pre kyslíkovú liečbu</t>
  </si>
  <si>
    <t>Prístroje pre vyšetrovanie dýchacích ciest</t>
  </si>
  <si>
    <t>Monitory dialyzačné</t>
  </si>
  <si>
    <t>Endoskopy chirurgické (laparoskopy,arthroskopy)</t>
  </si>
  <si>
    <t>Gastroskopy a duodenoskopy</t>
  </si>
  <si>
    <t>Laryngoskopy a faryngoskopy</t>
  </si>
  <si>
    <t>Bronchoskopy</t>
  </si>
  <si>
    <t>Kolonoskopy, sigmoidoskopy a rektoskopy</t>
  </si>
  <si>
    <t>Kolposkopy</t>
  </si>
  <si>
    <t>Uretroskopy</t>
  </si>
  <si>
    <t>Cystoskopy</t>
  </si>
  <si>
    <t>Prístroje pre prípravu sterilnej vody</t>
  </si>
  <si>
    <t>Prístroje oftalmologické a ortoptické</t>
  </si>
  <si>
    <t>Prístroje zdravotnícke pre tlak a sanie</t>
  </si>
  <si>
    <t>Prístroje svetlo-, teplo-, vodoliečebné</t>
  </si>
  <si>
    <t>Prístroje vyšetrovacie a liečebné mechanické</t>
  </si>
  <si>
    <t>Prístroje pre destiláciu a dezinfekciu</t>
  </si>
  <si>
    <t>Nástroje chirurgické – súbory</t>
  </si>
  <si>
    <t>Prístroje pre sterilizáciu</t>
  </si>
  <si>
    <t>Vybavenie zubných laboratórií</t>
  </si>
  <si>
    <t>Vybavenie zubných ordinácií</t>
  </si>
  <si>
    <t>Ultrafialové a infračervené žiariče</t>
  </si>
  <si>
    <t>Prístroje brachyterapeutické</t>
  </si>
  <si>
    <t>Litotriptory</t>
  </si>
  <si>
    <t>Prístroje RTG terapeutické</t>
  </si>
  <si>
    <t>Zariadenia monitorovacie</t>
  </si>
  <si>
    <t>Prístroje ultrazvukové terapeutické</t>
  </si>
  <si>
    <t>Prístroje ultrazvukové diagnostické</t>
  </si>
  <si>
    <t>Magnetická rezonancia</t>
  </si>
  <si>
    <t>Lasery zdravotnícke</t>
  </si>
  <si>
    <t>Elektroencefalografy</t>
  </si>
  <si>
    <t>Elektromyografy</t>
  </si>
  <si>
    <t>Elektrokardiografy</t>
  </si>
  <si>
    <t>Lineárne urýchľovače</t>
  </si>
  <si>
    <t>Ožarovače liečebné izotopové</t>
  </si>
  <si>
    <t>Prístroje vysokofrekvenčné zdravotnícke</t>
  </si>
  <si>
    <t>Prístroje pre elektrické meranie a registráciu</t>
  </si>
  <si>
    <t>Prístroje pre sním., reprod. a záznam bioelektrických veličín</t>
  </si>
  <si>
    <t>Príslušenstvo terapeutických RTG, ožarovače, urýchľovače</t>
  </si>
  <si>
    <t>Pozitrónové emisné tomografy (PET)</t>
  </si>
  <si>
    <t>Zariadenia izotopové diagnosticé – gamakamery</t>
  </si>
  <si>
    <t>Zariadenie pre vyhodnocovanie RTG obrazu</t>
  </si>
  <si>
    <t>Zariadenia pre zvláštne vyšetrenia (angiografia)</t>
  </si>
  <si>
    <t>Stoly snímkovacie</t>
  </si>
  <si>
    <t>Steny vyšetrovacie</t>
  </si>
  <si>
    <t>Mamografy</t>
  </si>
  <si>
    <t>Počítačové tomografy (CT)</t>
  </si>
  <si>
    <t>Prístroje RTG diagnostické</t>
  </si>
  <si>
    <t>Príslušenstvo a pomôcky pre RTG zariadenia ostatné</t>
  </si>
  <si>
    <t>Počet obyvateľov na 1 prístroj</t>
  </si>
  <si>
    <r>
      <t xml:space="preserve">Počet prístrojov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color rgb="FF000000"/>
        <rFont val="Arial"/>
        <family val="2"/>
        <charset val="238"/>
      </rPr>
      <t/>
    </r>
  </si>
  <si>
    <t>Názov zdravotníckej techniky</t>
  </si>
  <si>
    <t xml:space="preserve">Instrumentation in Slovak healthcare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</si>
  <si>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povolania lekár, zubný lekár, farmaceut, iný zdravotnícky pracovník - logopéd, psychológ, laboratórny diagnostik, liečebný pedagóg, fyzik</t>
    </r>
  </si>
  <si>
    <r>
      <t xml:space="preserve">1) </t>
    </r>
    <r>
      <rPr>
        <sz val="8"/>
        <rFont val="Arial"/>
        <family val="2"/>
        <charset val="238"/>
      </rPr>
      <t>0 – 17-ročných</t>
    </r>
  </si>
  <si>
    <r>
      <t xml:space="preserve">2) </t>
    </r>
    <r>
      <rPr>
        <sz val="8"/>
        <rFont val="Arial"/>
        <family val="2"/>
        <charset val="238"/>
      </rPr>
      <t>celkový počet žien</t>
    </r>
  </si>
  <si>
    <r>
      <t xml:space="preserve">3) </t>
    </r>
    <r>
      <rPr>
        <sz val="8"/>
        <rFont val="Arial"/>
        <family val="2"/>
        <charset val="238"/>
      </rPr>
      <t>živonarodené deti</t>
    </r>
  </si>
  <si>
    <r>
      <t>4)</t>
    </r>
    <r>
      <rPr>
        <sz val="8"/>
        <rFont val="Arial"/>
        <family val="2"/>
        <charset val="238"/>
      </rPr>
      <t xml:space="preserve"> 65- a viacročných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</si>
  <si>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</t>
    </r>
  </si>
  <si>
    <r>
      <t xml:space="preserve">2)  </t>
    </r>
    <r>
      <rPr>
        <sz val="8"/>
        <rFont val="Arial"/>
        <family val="2"/>
        <charset val="238"/>
      </rPr>
      <t>0 – 17-ročných</t>
    </r>
  </si>
  <si>
    <r>
      <t>3)</t>
    </r>
    <r>
      <rPr>
        <sz val="8"/>
        <rFont val="Arial"/>
        <family val="2"/>
        <charset val="238"/>
      </rPr>
      <t xml:space="preserve"> celkový počet žien</t>
    </r>
  </si>
  <si>
    <r>
      <t>4)</t>
    </r>
    <r>
      <rPr>
        <sz val="8"/>
        <rFont val="Arial"/>
        <family val="2"/>
        <charset val="238"/>
      </rPr>
      <t xml:space="preserve"> živonarodené deti</t>
    </r>
  </si>
  <si>
    <r>
      <t>5)</t>
    </r>
    <r>
      <rPr>
        <sz val="8"/>
        <rFont val="Arial"/>
        <family val="2"/>
        <charset val="238"/>
      </rPr>
      <t xml:space="preserve"> 65- a viacročných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</si>
  <si>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0 – 17-ročných</t>
    </r>
  </si>
  <si>
    <r>
      <rPr>
        <vertAlign val="superscript"/>
        <sz val="8"/>
        <color theme="1"/>
        <rFont val="Arial"/>
        <family val="2"/>
        <charset val="238"/>
      </rPr>
      <t xml:space="preserve">2) </t>
    </r>
    <r>
      <rPr>
        <sz val="8"/>
        <color theme="1"/>
        <rFont val="Arial"/>
        <family val="2"/>
        <charset val="238"/>
      </rPr>
      <t>celkový počet žien</t>
    </r>
  </si>
  <si>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 ženy 0 – 17-ročné</t>
    </r>
  </si>
  <si>
    <r>
      <rPr>
        <vertAlign val="superscript"/>
        <sz val="8"/>
        <color theme="1"/>
        <rFont val="Arial"/>
        <family val="2"/>
        <charset val="238"/>
      </rPr>
      <t xml:space="preserve">4) </t>
    </r>
    <r>
      <rPr>
        <sz val="8"/>
        <color theme="1"/>
        <rFont val="Arial"/>
        <family val="2"/>
        <charset val="238"/>
      </rPr>
      <t>18- a viacročných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</si>
  <si>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 xml:space="preserve"> 15 – 25-ročných</t>
    </r>
  </si>
  <si>
    <r>
      <rPr>
        <vertAlign val="superscript"/>
        <sz val="8"/>
        <rFont val="Arial"/>
        <family val="2"/>
        <charset val="238"/>
      </rPr>
      <t xml:space="preserve">6) </t>
    </r>
    <r>
      <rPr>
        <sz val="8"/>
        <rFont val="Arial"/>
        <family val="2"/>
        <charset val="238"/>
      </rPr>
      <t>0-ročných</t>
    </r>
  </si>
  <si>
    <r>
      <rPr>
        <vertAlign val="superscript"/>
        <sz val="8"/>
        <color theme="1"/>
        <rFont val="Arial"/>
        <family val="2"/>
        <charset val="238"/>
      </rPr>
      <t>7)</t>
    </r>
    <r>
      <rPr>
        <sz val="8"/>
        <color theme="1"/>
        <rFont val="Arial"/>
        <family val="2"/>
        <charset val="238"/>
      </rPr>
      <t xml:space="preserve"> 65- a viacročných</t>
    </r>
  </si>
  <si>
    <r>
      <rPr>
        <vertAlign val="superscript"/>
        <sz val="8"/>
        <color theme="1"/>
        <rFont val="Arial"/>
        <family val="2"/>
        <charset val="238"/>
      </rPr>
      <t>8)</t>
    </r>
    <r>
      <rPr>
        <sz val="8"/>
        <color theme="1"/>
        <rFont val="Arial"/>
        <family val="2"/>
        <charset val="238"/>
      </rPr>
      <t xml:space="preserve"> ženy 15 – 49-ročné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</si>
  <si>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LSPP v rámci všeobecnej ambulantnej starostlivosti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</si>
  <si>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ambulancie s odborným zameraním stomatológia a detské zubné lekárstvo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</si>
  <si>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prevádzkyschopné prístroje</t>
    </r>
  </si>
  <si>
    <r>
      <t>2)</t>
    </r>
    <r>
      <rPr>
        <sz val="8"/>
        <rFont val="Arial"/>
        <family val="2"/>
        <charset val="238"/>
      </rPr>
      <t xml:space="preserve"> údaj o počte postelí nie je k dispozícii za 3 zdravotnícke zariadenia (2 všeobecné nemocnice, 1 špecializovaná nemocnica), ktoré predmetný výkaz nezaslali, za 4 zdravotnícke zariadenia (3 všeobecné nemocnice, 1 dom ošetrovateľskej starostlivosti), ktoré v sledovanom roku postele neprevádzkovali a 4 zdravotnícke zariadenia (1 všeobecná nemocnica, 1 špecializovaná nemocnica, 1 liečebňa, 1 hospic) vykázali počet postelí sumárne len v jednom z viacerých zdravotníckych zariadení, v ktorých majú povolenú ústavnú zdravotnú starostlivosť</t>
    </r>
  </si>
  <si>
    <t>T 3.1 Prehľad siete zdravotnej starostlivosti k 31. 12. 2016</t>
  </si>
  <si>
    <t>Overview of healthcare network as of December 31, 2016</t>
  </si>
  <si>
    <t>audioprotetika</t>
  </si>
  <si>
    <t>Spolu 2012</t>
  </si>
  <si>
    <t>Spolu 2014</t>
  </si>
  <si>
    <t>Spolu 2015</t>
  </si>
  <si>
    <t>T 3.6 Zdravotná starostlivosť v ambulanciách, počet na 100 000 obyvateľov</t>
  </si>
  <si>
    <t>Počet na 100 000 obyvateľov</t>
  </si>
  <si>
    <t>Spolu 2013</t>
  </si>
  <si>
    <t xml:space="preserve">T 3.2 Lekárske miesta a postele v odborných útvaroch ústavnej starostlivosti 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</si>
  <si>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166,0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</si>
  <si>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90,7</t>
    </r>
  </si>
  <si>
    <r>
      <rPr>
        <vertAlign val="superscript"/>
        <sz val="9"/>
        <rFont val="Arial"/>
        <family val="2"/>
        <charset val="238"/>
      </rPr>
      <t xml:space="preserve">3) </t>
    </r>
    <r>
      <rPr>
        <sz val="9"/>
        <rFont val="Arial"/>
        <family val="2"/>
        <charset val="238"/>
      </rPr>
      <t>1 871,2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</si>
  <si>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98,0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</si>
  <si>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34,0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</si>
  <si>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1,1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</si>
  <si>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4,0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</si>
  <si>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17,0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</si>
  <si>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13,3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</si>
  <si>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3,9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</si>
  <si>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2,0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</si>
  <si>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2,5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</si>
  <si>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1,8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</si>
  <si>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1,1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</si>
  <si>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30,6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</si>
  <si>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5,6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</si>
  <si>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321,4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</si>
  <si>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1,6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</si>
  <si>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5,3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</si>
  <si>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6,3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</si>
  <si>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3,2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</si>
  <si>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1,5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</si>
  <si>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1,1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</si>
  <si>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107,7</t>
    </r>
  </si>
  <si>
    <r>
      <rPr>
        <vertAlign val="superscript"/>
        <sz val="9"/>
        <rFont val="Arial"/>
        <family val="2"/>
        <charset val="238"/>
      </rPr>
      <t xml:space="preserve">3) </t>
    </r>
    <r>
      <rPr>
        <sz val="9"/>
        <rFont val="Arial"/>
        <family val="2"/>
        <charset val="238"/>
      </rPr>
      <t>27,8</t>
    </r>
  </si>
  <si>
    <r>
      <rPr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1 015 649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</si>
  <si>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768,7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</si>
  <si>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445,9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</si>
  <si>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9 541,8</t>
    </r>
  </si>
  <si>
    <r>
      <rPr>
        <vertAlign val="superscript"/>
        <sz val="9"/>
        <rFont val="Arial"/>
        <family val="2"/>
        <charset val="238"/>
      </rPr>
      <t>5)</t>
    </r>
    <r>
      <rPr>
        <sz val="9"/>
        <rFont val="Arial"/>
        <family val="2"/>
        <charset val="238"/>
      </rPr>
      <t xml:space="preserve"> 270,0</t>
    </r>
  </si>
  <si>
    <r>
      <rPr>
        <vertAlign val="superscript"/>
        <sz val="9"/>
        <rFont val="Arial"/>
        <family val="2"/>
        <charset val="238"/>
      </rPr>
      <t>5)</t>
    </r>
    <r>
      <rPr>
        <sz val="9"/>
        <rFont val="Arial"/>
        <family val="2"/>
        <charset val="238"/>
      </rPr>
      <t xml:space="preserve"> 20,2</t>
    </r>
  </si>
  <si>
    <r>
      <rPr>
        <vertAlign val="superscript"/>
        <sz val="9"/>
        <rFont val="Arial"/>
        <family val="2"/>
        <charset val="238"/>
      </rPr>
      <t xml:space="preserve">5) </t>
    </r>
    <r>
      <rPr>
        <sz val="9"/>
        <rFont val="Arial"/>
        <family val="2"/>
        <charset val="238"/>
      </rPr>
      <t>7,3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</si>
  <si>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19,3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</si>
  <si>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15,2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</si>
  <si>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81,8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</si>
  <si>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18,1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</si>
  <si>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11,7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</si>
  <si>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24,4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</si>
  <si>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5,8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</si>
  <si>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4,5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</si>
  <si>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7,9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</si>
  <si>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29,9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</si>
  <si>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20,1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</si>
  <si>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852,7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</si>
  <si>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8,7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</si>
  <si>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13,7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</si>
  <si>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23,8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</si>
  <si>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11,5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</si>
  <si>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8,9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</si>
  <si>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7,9</t>
    </r>
  </si>
  <si>
    <r>
      <rPr>
        <vertAlign val="superscript"/>
        <sz val="9"/>
        <rFont val="Arial"/>
        <family val="2"/>
        <charset val="238"/>
      </rPr>
      <t xml:space="preserve">4) </t>
    </r>
    <r>
      <rPr>
        <sz val="9"/>
        <rFont val="Arial"/>
        <family val="2"/>
        <charset val="238"/>
      </rPr>
      <t>251,1</t>
    </r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</si>
  <si>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36,8</t>
    </r>
  </si>
  <si>
    <t>T 3.3 Posteľová starostlivosť v odborných útvaroch ústavnej starostlivosti</t>
  </si>
  <si>
    <t>T 3.8.1 Návštevy vo všeobecných ambulanciách pre deti a dorast</t>
  </si>
  <si>
    <t>T 3.8.2 Preventívne prehliadky vo všeobecných ambulanciách pre deti a dorast</t>
  </si>
  <si>
    <t>Visits in general outpatient units for children and adolescents</t>
  </si>
  <si>
    <t>Preventive examinations in general outpatient units for children and adolescents</t>
  </si>
  <si>
    <t>1 − 5</t>
  </si>
  <si>
    <t>6 − 14</t>
  </si>
  <si>
    <t xml:space="preserve">15 − 18 </t>
  </si>
  <si>
    <t>19 − 26</t>
  </si>
  <si>
    <t>T 3.12 Kúpeľná starostlivosť</t>
  </si>
  <si>
    <t>T 3.13 Prístrojová technika v zdravotníctve SR</t>
  </si>
  <si>
    <t>Počet návštev pacienta v ambulancii a v návštevnej službe</t>
  </si>
  <si>
    <t>na 1 evidovanú osobu</t>
  </si>
  <si>
    <t>Počet preventívnych prehliadok v ambulancii a v návštevnej službe</t>
  </si>
  <si>
    <t>T 3.9.1 Návštevy v ambulanciách zubného lekárstva</t>
  </si>
  <si>
    <t>T 3.9.2 Počet osôb s preventívnou prehliadkou v ambulanciách zubného lekárstva</t>
  </si>
  <si>
    <t>T 3.10.1 Návštevy v gynekologických ambulanciách</t>
  </si>
  <si>
    <t xml:space="preserve">Visits in gynaecologic outpatient units </t>
  </si>
  <si>
    <t xml:space="preserve">Územie sídla ambulancie </t>
  </si>
  <si>
    <t xml:space="preserve">T 3.10.2 Evidované tehotné ženy v gynekologických ambulanciách </t>
  </si>
  <si>
    <t xml:space="preserve">Registered pregnant women in gynaecological outpatient units </t>
  </si>
  <si>
    <r>
      <t>tehotných žien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</si>
  <si>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Počet návštev</t>
  </si>
  <si>
    <t>preventívne</t>
  </si>
  <si>
    <r>
      <t>depistáž</t>
    </r>
    <r>
      <rPr>
        <vertAlign val="superscript"/>
        <sz val="9"/>
        <rFont val="Arial"/>
        <family val="2"/>
        <charset val="238"/>
      </rPr>
      <t xml:space="preserve"> 2)</t>
    </r>
    <r>
      <rPr>
        <i/>
        <sz val="9"/>
        <rFont val="Arial"/>
        <family val="2"/>
        <charset val="238"/>
      </rPr>
      <t/>
    </r>
  </si>
  <si>
    <t>dispenzarizácia</t>
  </si>
  <si>
    <t>prvé</t>
  </si>
  <si>
    <t>opakované</t>
  </si>
  <si>
    <t>diagnosticko-terapeutické</t>
  </si>
  <si>
    <t>na 100 evidovaných žien</t>
  </si>
  <si>
    <r>
      <t xml:space="preserve">Počet novoevidovaných tehotných </t>
    </r>
    <r>
      <rPr>
        <vertAlign val="superscript"/>
        <sz val="9"/>
        <rFont val="Arial"/>
        <family val="2"/>
        <charset val="238"/>
      </rPr>
      <t>1)</t>
    </r>
  </si>
  <si>
    <r>
      <t>do ukončeného 12. týždňa tehotenstva</t>
    </r>
    <r>
      <rPr>
        <i/>
        <sz val="9"/>
        <rFont val="Arial"/>
        <family val="2"/>
        <charset val="238"/>
      </rPr>
      <t/>
    </r>
  </si>
  <si>
    <t>s rizikovým a ohrozeným tehotenstvom</t>
  </si>
  <si>
    <t>Ultrazvukové vyšetrenia tehotných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</si>
  <si>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vykazujú sa tie tehotné, ktorým bol vydaný preukaz pre tehotné; tehotné žiadajúce o umelé prerušenie tehotenstva sa nevykazujú </t>
    </r>
    <r>
      <rPr>
        <vertAlign val="superscript"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</si>
  <si>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nezapočítavajú sa návštevy žien žiadajúcich prerušenie tehotenstva; tieto návštevy sa uvádzajú ako diagnosticko-terapeutické</t>
    </r>
  </si>
  <si>
    <r>
      <t>2)</t>
    </r>
    <r>
      <rPr>
        <sz val="8"/>
        <rFont val="Arial"/>
        <family val="2"/>
        <charset val="238"/>
      </rPr>
      <t xml:space="preserve"> vykazujú sa plánovite konané prehliadky, ktoré nie sú odôvodnené chorobnými príznakmi</t>
    </r>
  </si>
  <si>
    <t>T 3.11 Preventívne prehliadky v ambulanciách všeobecného lekárstva, gastroenterológie a urológie</t>
  </si>
  <si>
    <t>Preventive examinations in general care, gastroenterology and urology outpatient units</t>
  </si>
  <si>
    <t>Počet preventívnych prehliadok osôb vo veku 19+</t>
  </si>
  <si>
    <t>na 100 obyvateľov</t>
  </si>
  <si>
    <t>vo veku 19+</t>
  </si>
  <si>
    <t>vo veku 50+</t>
  </si>
  <si>
    <t>mužov vo veku 50+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</si>
  <si>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započítané pobyty hradené zdravotnými poisťovňami v SR, zdravotnými poisťovňami cudzích krajín, Lekárskou komisiou posudkovej služby odboru sociálnej a zdravotnej starostlivosti MV SR, Vojenským úradom sociálneho zabezpečenia, Colným riaditeľstvom MF SR a Zborom väzenskej a justičnej stráže</t>
    </r>
  </si>
  <si>
    <t>Trends in number of treated clients in balneological therapy</t>
  </si>
  <si>
    <t>G 3.5 Vývoj počtu odliečených klientov v kúpeľnej starostlivosti</t>
  </si>
  <si>
    <t>tuzemci – pobyt hradený poisťovňou</t>
  </si>
  <si>
    <t>tuzemci – pobyt hradený poistencom</t>
  </si>
  <si>
    <t xml:space="preserve">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</si>
</sst>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0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sz val="9"/>
      <color rgb="FF7030A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9"/>
      <color rgb="FF66FF33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C000"/>
      <name val="Arial"/>
      <family val="2"/>
      <charset val="238"/>
    </font>
    <font>
      <sz val="9"/>
      <color rgb="FF00B0F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</font>
    <font>
      <i/>
      <sz val="9"/>
      <color rgb="FF000000"/>
      <name val="Arial"/>
      <family val="2"/>
      <charset val="238"/>
    </font>
    <font>
      <b/>
      <sz val="12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1" fillId="0" borderId="0"/>
    <xf numFmtId="0" fontId="24" fillId="0" borderId="0"/>
    <xf numFmtId="0" fontId="2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9" fillId="0" borderId="0"/>
    <xf numFmtId="0" fontId="30" fillId="0" borderId="0" applyNumberFormat="0" applyBorder="0" applyAlignment="0"/>
    <xf numFmtId="0" fontId="32" fillId="0" borderId="0"/>
    <xf numFmtId="0" fontId="1" fillId="0" borderId="0"/>
    <xf numFmtId="3" fontId="25" fillId="0" borderId="0">
      <alignment vertical="center"/>
    </xf>
    <xf numFmtId="0" fontId="26" fillId="0" borderId="0"/>
    <xf numFmtId="0" fontId="25" fillId="0" borderId="0"/>
  </cellStyleXfs>
  <cellXfs count="481">
    <xf numFmtId="0" fontId="0" fillId="0" borderId="0" xfId="0"/>
    <xf numFmtId="0" fontId="4" fillId="0" borderId="0" xfId="0" applyFont="1" applyProtection="1"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vertical="center"/>
      <protection hidden="1"/>
    </xf>
    <xf numFmtId="0" fontId="9" fillId="0" borderId="6" xfId="0" applyFont="1" applyFill="1" applyBorder="1" applyAlignment="1" applyProtection="1">
      <alignment horizontal="left" vertical="center" indent="1"/>
      <protection hidden="1"/>
    </xf>
    <xf numFmtId="0" fontId="6" fillId="0" borderId="6" xfId="0" applyFont="1" applyFill="1" applyBorder="1" applyAlignment="1" applyProtection="1">
      <alignment horizontal="left" vertical="center" indent="1"/>
      <protection hidden="1"/>
    </xf>
    <xf numFmtId="0" fontId="4" fillId="0" borderId="6" xfId="0" applyFont="1" applyFill="1" applyBorder="1" applyAlignment="1" applyProtection="1">
      <alignment horizontal="left" vertical="center" wrapText="1" indent="2"/>
      <protection hidden="1"/>
    </xf>
    <xf numFmtId="0" fontId="4" fillId="0" borderId="6" xfId="0" applyFont="1" applyFill="1" applyBorder="1" applyAlignment="1" applyProtection="1">
      <alignment horizontal="left" vertical="center" indent="2"/>
      <protection hidden="1"/>
    </xf>
    <xf numFmtId="0" fontId="9" fillId="0" borderId="6" xfId="0" applyFont="1" applyFill="1" applyBorder="1" applyAlignment="1" applyProtection="1">
      <alignment horizontal="left" vertical="center" wrapText="1" indent="1"/>
      <protection hidden="1"/>
    </xf>
    <xf numFmtId="0" fontId="4" fillId="0" borderId="4" xfId="0" applyFont="1" applyFill="1" applyBorder="1" applyAlignment="1" applyProtection="1">
      <alignment horizontal="left" vertical="center" wrapText="1" indent="2"/>
      <protection hidden="1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11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4" fillId="0" borderId="0" xfId="0" applyFont="1" applyFill="1"/>
    <xf numFmtId="0" fontId="4" fillId="0" borderId="6" xfId="0" applyFont="1" applyBorder="1" applyAlignment="1">
      <alignment horizontal="right"/>
    </xf>
    <xf numFmtId="3" fontId="9" fillId="0" borderId="1" xfId="0" applyNumberFormat="1" applyFont="1" applyFill="1" applyBorder="1" applyAlignment="1" applyProtection="1">
      <alignment horizontal="right"/>
      <protection hidden="1"/>
    </xf>
    <xf numFmtId="4" fontId="9" fillId="0" borderId="1" xfId="0" applyNumberFormat="1" applyFont="1" applyFill="1" applyBorder="1" applyAlignment="1" applyProtection="1">
      <alignment horizontal="right"/>
      <protection hidden="1"/>
    </xf>
    <xf numFmtId="3" fontId="9" fillId="0" borderId="6" xfId="0" applyNumberFormat="1" applyFont="1" applyFill="1" applyBorder="1" applyAlignment="1" applyProtection="1">
      <alignment horizontal="right"/>
      <protection hidden="1"/>
    </xf>
    <xf numFmtId="4" fontId="9" fillId="0" borderId="6" xfId="0" applyNumberFormat="1" applyFont="1" applyFill="1" applyBorder="1" applyAlignment="1" applyProtection="1">
      <alignment horizontal="right"/>
      <protection hidden="1"/>
    </xf>
    <xf numFmtId="0" fontId="9" fillId="0" borderId="6" xfId="0" applyNumberFormat="1" applyFont="1" applyFill="1" applyBorder="1" applyAlignment="1" applyProtection="1">
      <alignment horizontal="right"/>
      <protection hidden="1"/>
    </xf>
    <xf numFmtId="0" fontId="4" fillId="0" borderId="6" xfId="0" applyFont="1" applyBorder="1" applyAlignment="1"/>
    <xf numFmtId="3" fontId="4" fillId="0" borderId="6" xfId="0" applyNumberFormat="1" applyFont="1" applyFill="1" applyBorder="1" applyAlignment="1" applyProtection="1">
      <alignment horizontal="right"/>
      <protection hidden="1"/>
    </xf>
    <xf numFmtId="4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6" xfId="0" applyFont="1" applyFill="1" applyBorder="1" applyAlignment="1" applyProtection="1">
      <alignment horizontal="right"/>
      <protection hidden="1"/>
    </xf>
    <xf numFmtId="3" fontId="7" fillId="0" borderId="6" xfId="0" applyNumberFormat="1" applyFont="1" applyFill="1" applyBorder="1" applyAlignment="1" applyProtection="1">
      <alignment horizontal="right"/>
      <protection hidden="1"/>
    </xf>
    <xf numFmtId="3" fontId="5" fillId="0" borderId="6" xfId="0" applyNumberFormat="1" applyFont="1" applyFill="1" applyBorder="1" applyAlignment="1" applyProtection="1">
      <alignment horizontal="right"/>
      <protection hidden="1"/>
    </xf>
    <xf numFmtId="4" fontId="5" fillId="0" borderId="6" xfId="0" applyNumberFormat="1" applyFont="1" applyFill="1" applyBorder="1" applyAlignment="1" applyProtection="1">
      <alignment horizontal="right"/>
      <protection hidden="1"/>
    </xf>
    <xf numFmtId="3" fontId="6" fillId="0" borderId="6" xfId="0" applyNumberFormat="1" applyFont="1" applyFill="1" applyBorder="1" applyAlignment="1" applyProtection="1">
      <alignment horizontal="right"/>
      <protection hidden="1"/>
    </xf>
    <xf numFmtId="4" fontId="6" fillId="0" borderId="6" xfId="0" applyNumberFormat="1" applyFont="1" applyFill="1" applyBorder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5" fillId="0" borderId="6" xfId="0" applyNumberFormat="1" applyFont="1" applyFill="1" applyBorder="1" applyAlignment="1" applyProtection="1">
      <alignment horizontal="right"/>
      <protection hidden="1"/>
    </xf>
    <xf numFmtId="0" fontId="6" fillId="0" borderId="6" xfId="0" applyFont="1" applyFill="1" applyBorder="1" applyAlignment="1" applyProtection="1">
      <alignment horizontal="right"/>
      <protection hidden="1"/>
    </xf>
    <xf numFmtId="0" fontId="5" fillId="0" borderId="6" xfId="0" applyFont="1" applyFill="1" applyBorder="1" applyAlignment="1" applyProtection="1">
      <alignment horizontal="right"/>
      <protection hidden="1"/>
    </xf>
    <xf numFmtId="0" fontId="9" fillId="0" borderId="6" xfId="0" applyFont="1" applyFill="1" applyBorder="1" applyAlignment="1" applyProtection="1">
      <alignment horizontal="right"/>
      <protection hidden="1"/>
    </xf>
    <xf numFmtId="3" fontId="6" fillId="0" borderId="4" xfId="0" applyNumberFormat="1" applyFont="1" applyFill="1" applyBorder="1" applyAlignment="1" applyProtection="1">
      <alignment horizontal="right"/>
      <protection hidden="1"/>
    </xf>
    <xf numFmtId="4" fontId="6" fillId="0" borderId="4" xfId="0" applyNumberFormat="1" applyFont="1" applyFill="1" applyBorder="1" applyAlignment="1" applyProtection="1">
      <alignment horizontal="right"/>
      <protection hidden="1"/>
    </xf>
    <xf numFmtId="0" fontId="6" fillId="0" borderId="4" xfId="0" applyFont="1" applyFill="1" applyBorder="1" applyAlignment="1" applyProtection="1">
      <alignment horizontal="right"/>
      <protection hidden="1"/>
    </xf>
    <xf numFmtId="3" fontId="4" fillId="0" borderId="6" xfId="0" applyNumberFormat="1" applyFont="1" applyBorder="1" applyAlignment="1"/>
    <xf numFmtId="0" fontId="6" fillId="0" borderId="6" xfId="0" applyNumberFormat="1" applyFont="1" applyFill="1" applyBorder="1" applyAlignment="1" applyProtection="1">
      <alignment horizontal="right"/>
      <protection hidden="1"/>
    </xf>
    <xf numFmtId="0" fontId="12" fillId="0" borderId="0" xfId="0" applyFont="1"/>
    <xf numFmtId="3" fontId="7" fillId="0" borderId="0" xfId="0" applyNumberFormat="1" applyFont="1"/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6" xfId="0" applyFont="1" applyBorder="1"/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0" xfId="0" applyFont="1" applyAlignment="1" applyProtection="1">
      <alignment vertical="center"/>
      <protection hidden="1"/>
    </xf>
    <xf numFmtId="0" fontId="21" fillId="0" borderId="0" xfId="0" applyFont="1"/>
    <xf numFmtId="0" fontId="20" fillId="0" borderId="0" xfId="0" applyFont="1" applyAlignment="1"/>
    <xf numFmtId="0" fontId="7" fillId="0" borderId="6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indent="1"/>
    </xf>
    <xf numFmtId="0" fontId="19" fillId="0" borderId="0" xfId="0" applyFont="1"/>
    <xf numFmtId="0" fontId="0" fillId="0" borderId="0" xfId="0" applyFont="1"/>
    <xf numFmtId="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7" fillId="0" borderId="0" xfId="0" applyFont="1" applyBorder="1"/>
    <xf numFmtId="0" fontId="7" fillId="0" borderId="8" xfId="0" applyFont="1" applyBorder="1"/>
    <xf numFmtId="2" fontId="7" fillId="0" borderId="8" xfId="0" applyNumberFormat="1" applyFont="1" applyBorder="1" applyAlignment="1">
      <alignment horizontal="right"/>
    </xf>
    <xf numFmtId="0" fontId="20" fillId="0" borderId="0" xfId="0" applyFont="1"/>
    <xf numFmtId="3" fontId="3" fillId="0" borderId="1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 indent="2"/>
    </xf>
    <xf numFmtId="0" fontId="3" fillId="0" borderId="6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2"/>
    </xf>
    <xf numFmtId="0" fontId="20" fillId="0" borderId="0" xfId="1" applyFont="1"/>
    <xf numFmtId="0" fontId="7" fillId="0" borderId="0" xfId="1" applyFont="1"/>
    <xf numFmtId="0" fontId="7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3" fillId="0" borderId="9" xfId="1" applyFont="1" applyBorder="1"/>
    <xf numFmtId="0" fontId="7" fillId="0" borderId="10" xfId="1" applyFont="1" applyBorder="1"/>
    <xf numFmtId="3" fontId="3" fillId="0" borderId="1" xfId="1" applyNumberFormat="1" applyFont="1" applyBorder="1" applyAlignment="1">
      <alignment vertical="center"/>
    </xf>
    <xf numFmtId="3" fontId="3" fillId="0" borderId="1" xfId="1" applyNumberFormat="1" applyFont="1" applyBorder="1" applyAlignment="1">
      <alignment horizontal="right" vertical="center"/>
    </xf>
    <xf numFmtId="3" fontId="7" fillId="0" borderId="0" xfId="1" applyNumberFormat="1" applyFont="1"/>
    <xf numFmtId="3" fontId="23" fillId="0" borderId="0" xfId="1" applyNumberFormat="1" applyFont="1" applyAlignment="1">
      <alignment horizontal="left"/>
    </xf>
    <xf numFmtId="0" fontId="3" fillId="0" borderId="11" xfId="1" applyFont="1" applyBorder="1" applyAlignment="1">
      <alignment horizontal="left" indent="1"/>
    </xf>
    <xf numFmtId="0" fontId="7" fillId="0" borderId="12" xfId="1" applyFont="1" applyBorder="1" applyAlignment="1"/>
    <xf numFmtId="3" fontId="3" fillId="0" borderId="6" xfId="1" applyNumberFormat="1" applyFont="1" applyBorder="1" applyAlignment="1">
      <alignment vertical="center"/>
    </xf>
    <xf numFmtId="3" fontId="3" fillId="0" borderId="6" xfId="1" applyNumberFormat="1" applyFont="1" applyBorder="1" applyAlignment="1">
      <alignment horizontal="right" vertical="center"/>
    </xf>
    <xf numFmtId="3" fontId="3" fillId="0" borderId="0" xfId="1" applyNumberFormat="1" applyFont="1"/>
    <xf numFmtId="0" fontId="7" fillId="0" borderId="11" xfId="1" applyFont="1" applyBorder="1" applyAlignment="1">
      <alignment horizontal="right"/>
    </xf>
    <xf numFmtId="3" fontId="7" fillId="0" borderId="6" xfId="1" applyNumberFormat="1" applyFont="1" applyBorder="1" applyAlignment="1">
      <alignment vertical="center"/>
    </xf>
    <xf numFmtId="3" fontId="7" fillId="0" borderId="6" xfId="1" applyNumberFormat="1" applyFont="1" applyBorder="1" applyAlignment="1">
      <alignment horizontal="right" vertical="center"/>
    </xf>
    <xf numFmtId="3" fontId="23" fillId="0" borderId="0" xfId="1" applyNumberFormat="1" applyFont="1"/>
    <xf numFmtId="0" fontId="3" fillId="0" borderId="12" xfId="1" applyFont="1" applyBorder="1" applyAlignment="1">
      <alignment horizontal="left" indent="1"/>
    </xf>
    <xf numFmtId="0" fontId="7" fillId="0" borderId="0" xfId="1" applyFont="1" applyAlignment="1"/>
    <xf numFmtId="0" fontId="7" fillId="0" borderId="12" xfId="1" applyFont="1" applyBorder="1" applyAlignment="1">
      <alignment wrapText="1"/>
    </xf>
    <xf numFmtId="0" fontId="23" fillId="0" borderId="0" xfId="1" applyFont="1"/>
    <xf numFmtId="0" fontId="7" fillId="0" borderId="13" xfId="1" applyFont="1" applyBorder="1" applyAlignment="1">
      <alignment horizontal="right"/>
    </xf>
    <xf numFmtId="0" fontId="7" fillId="0" borderId="14" xfId="1" applyFont="1" applyBorder="1" applyAlignment="1"/>
    <xf numFmtId="3" fontId="7" fillId="0" borderId="4" xfId="1" applyNumberFormat="1" applyFont="1" applyBorder="1" applyAlignment="1">
      <alignment vertical="center"/>
    </xf>
    <xf numFmtId="3" fontId="7" fillId="0" borderId="4" xfId="1" applyNumberFormat="1" applyFont="1" applyBorder="1" applyAlignment="1">
      <alignment horizontal="right" vertical="center"/>
    </xf>
    <xf numFmtId="0" fontId="7" fillId="0" borderId="0" xfId="1" applyFont="1" applyFill="1" applyBorder="1" applyAlignment="1"/>
    <xf numFmtId="0" fontId="10" fillId="0" borderId="0" xfId="1" applyFont="1" applyAlignment="1"/>
    <xf numFmtId="0" fontId="10" fillId="0" borderId="0" xfId="1" applyFont="1" applyAlignment="1">
      <alignment horizontal="left" wrapText="1"/>
    </xf>
    <xf numFmtId="0" fontId="20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0" fontId="7" fillId="0" borderId="5" xfId="2" applyFont="1" applyFill="1" applyBorder="1" applyAlignment="1">
      <alignment horizontal="centerContinuous" vertical="center"/>
    </xf>
    <xf numFmtId="2" fontId="7" fillId="0" borderId="5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4" fillId="0" borderId="0" xfId="3" applyFont="1" applyFill="1"/>
    <xf numFmtId="3" fontId="7" fillId="0" borderId="0" xfId="2" applyNumberFormat="1" applyFont="1" applyFill="1" applyBorder="1"/>
    <xf numFmtId="3" fontId="7" fillId="0" borderId="0" xfId="2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3" fontId="7" fillId="0" borderId="0" xfId="2" applyNumberFormat="1" applyFont="1" applyFill="1" applyBorder="1" applyAlignment="1">
      <alignment horizontal="right"/>
    </xf>
    <xf numFmtId="1" fontId="7" fillId="0" borderId="0" xfId="2" applyNumberFormat="1" applyFont="1" applyFill="1" applyBorder="1" applyAlignment="1">
      <alignment vertical="center"/>
    </xf>
    <xf numFmtId="3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64" fontId="7" fillId="0" borderId="6" xfId="2" applyNumberFormat="1" applyFont="1" applyFill="1" applyBorder="1" applyAlignment="1">
      <alignment horizontal="right" vertical="center"/>
    </xf>
    <xf numFmtId="0" fontId="3" fillId="0" borderId="0" xfId="3" applyFont="1" applyFill="1"/>
    <xf numFmtId="0" fontId="7" fillId="0" borderId="0" xfId="3" applyFont="1" applyFill="1"/>
    <xf numFmtId="0" fontId="10" fillId="0" borderId="0" xfId="5" applyFont="1" applyFill="1" applyBorder="1" applyAlignment="1"/>
    <xf numFmtId="49" fontId="7" fillId="0" borderId="0" xfId="6" applyNumberFormat="1" applyFont="1" applyFill="1" applyAlignment="1">
      <alignment wrapText="1"/>
    </xf>
    <xf numFmtId="0" fontId="7" fillId="0" borderId="0" xfId="6" applyFont="1" applyFill="1"/>
    <xf numFmtId="0" fontId="7" fillId="0" borderId="0" xfId="3" applyFont="1" applyFill="1" applyBorder="1"/>
    <xf numFmtId="49" fontId="7" fillId="0" borderId="0" xfId="6" applyNumberFormat="1" applyFont="1" applyFill="1" applyAlignment="1">
      <alignment horizontal="center" wrapText="1"/>
    </xf>
    <xf numFmtId="0" fontId="7" fillId="0" borderId="0" xfId="6" applyFont="1" applyFill="1" applyAlignment="1">
      <alignment horizontal="center"/>
    </xf>
    <xf numFmtId="0" fontId="7" fillId="0" borderId="0" xfId="7" applyFont="1" applyFill="1" applyBorder="1" applyAlignment="1"/>
    <xf numFmtId="0" fontId="7" fillId="0" borderId="0" xfId="7" applyFont="1" applyFill="1" applyBorder="1" applyAlignment="1">
      <alignment vertical="center"/>
    </xf>
    <xf numFmtId="49" fontId="7" fillId="0" borderId="0" xfId="3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3" applyNumberFormat="1" applyFont="1" applyFill="1" applyBorder="1" applyAlignment="1" applyProtection="1">
      <alignment horizontal="center" vertical="center"/>
      <protection hidden="1"/>
    </xf>
    <xf numFmtId="49" fontId="7" fillId="0" borderId="0" xfId="3" applyNumberFormat="1" applyFont="1" applyFill="1" applyBorder="1" applyAlignment="1" applyProtection="1">
      <alignment horizontal="left" vertical="center"/>
      <protection hidden="1"/>
    </xf>
    <xf numFmtId="0" fontId="7" fillId="0" borderId="0" xfId="3" applyFont="1" applyBorder="1"/>
    <xf numFmtId="17" fontId="7" fillId="0" borderId="0" xfId="3" applyNumberFormat="1" applyFont="1" applyBorder="1"/>
    <xf numFmtId="2" fontId="3" fillId="0" borderId="0" xfId="7" applyNumberFormat="1" applyFont="1" applyFill="1" applyBorder="1"/>
    <xf numFmtId="3" fontId="7" fillId="0" borderId="0" xfId="3" applyNumberFormat="1" applyFont="1" applyFill="1" applyBorder="1"/>
    <xf numFmtId="3" fontId="28" fillId="0" borderId="0" xfId="3" applyNumberFormat="1" applyFont="1" applyFill="1" applyBorder="1" applyAlignment="1">
      <alignment horizontal="right"/>
    </xf>
    <xf numFmtId="3" fontId="7" fillId="0" borderId="0" xfId="3" applyNumberFormat="1" applyFont="1"/>
    <xf numFmtId="0" fontId="7" fillId="0" borderId="0" xfId="3" applyNumberFormat="1" applyFont="1" applyBorder="1"/>
    <xf numFmtId="2" fontId="7" fillId="0" borderId="0" xfId="7" applyNumberFormat="1" applyFont="1" applyFill="1" applyBorder="1"/>
    <xf numFmtId="0" fontId="3" fillId="0" borderId="0" xfId="3" applyFont="1" applyFill="1" applyBorder="1"/>
    <xf numFmtId="3" fontId="3" fillId="0" borderId="0" xfId="3" applyNumberFormat="1" applyFont="1" applyFill="1" applyBorder="1"/>
    <xf numFmtId="3" fontId="7" fillId="0" borderId="0" xfId="3" applyNumberFormat="1" applyFont="1" applyFill="1"/>
    <xf numFmtId="3" fontId="3" fillId="0" borderId="0" xfId="3" applyNumberFormat="1" applyFont="1" applyFill="1"/>
    <xf numFmtId="0" fontId="10" fillId="0" borderId="0" xfId="7" applyFont="1" applyFill="1"/>
    <xf numFmtId="0" fontId="10" fillId="0" borderId="0" xfId="5" applyFont="1" applyFill="1" applyAlignment="1">
      <alignment horizontal="center"/>
    </xf>
    <xf numFmtId="49" fontId="10" fillId="0" borderId="0" xfId="6" applyNumberFormat="1" applyFont="1" applyFill="1" applyAlignment="1">
      <alignment horizontal="center" wrapText="1"/>
    </xf>
    <xf numFmtId="0" fontId="7" fillId="0" borderId="0" xfId="3" applyFont="1" applyFill="1" applyAlignment="1">
      <alignment horizontal="left"/>
    </xf>
    <xf numFmtId="0" fontId="20" fillId="0" borderId="0" xfId="3" applyFont="1" applyFill="1"/>
    <xf numFmtId="49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1" xfId="3" applyFont="1" applyFill="1" applyBorder="1" applyAlignment="1">
      <alignment vertical="center"/>
    </xf>
    <xf numFmtId="3" fontId="3" fillId="0" borderId="1" xfId="3" applyNumberFormat="1" applyFont="1" applyFill="1" applyBorder="1" applyAlignment="1">
      <alignment horizontal="right" vertical="center"/>
    </xf>
    <xf numFmtId="3" fontId="3" fillId="0" borderId="1" xfId="8" applyNumberFormat="1" applyFont="1" applyFill="1" applyBorder="1" applyAlignment="1" applyProtection="1">
      <alignment vertical="center"/>
      <protection hidden="1"/>
    </xf>
    <xf numFmtId="0" fontId="7" fillId="0" borderId="6" xfId="3" applyFont="1" applyFill="1" applyBorder="1" applyAlignment="1">
      <alignment horizontal="left" vertical="center" indent="1"/>
    </xf>
    <xf numFmtId="3" fontId="7" fillId="0" borderId="6" xfId="3" applyNumberFormat="1" applyFont="1" applyFill="1" applyBorder="1" applyAlignment="1">
      <alignment vertical="center"/>
    </xf>
    <xf numFmtId="0" fontId="7" fillId="0" borderId="4" xfId="3" applyFont="1" applyFill="1" applyBorder="1" applyAlignment="1">
      <alignment horizontal="left" vertical="center" indent="1"/>
    </xf>
    <xf numFmtId="3" fontId="7" fillId="0" borderId="4" xfId="3" applyNumberFormat="1" applyFont="1" applyFill="1" applyBorder="1" applyAlignment="1">
      <alignment vertical="center"/>
    </xf>
    <xf numFmtId="2" fontId="3" fillId="0" borderId="1" xfId="7" applyNumberFormat="1" applyFont="1" applyFill="1" applyBorder="1" applyAlignment="1">
      <alignment horizontal="right" vertical="center"/>
    </xf>
    <xf numFmtId="2" fontId="3" fillId="0" borderId="1" xfId="3" applyNumberFormat="1" applyFont="1" applyFill="1" applyBorder="1" applyAlignment="1">
      <alignment horizontal="right" vertical="center"/>
    </xf>
    <xf numFmtId="2" fontId="7" fillId="0" borderId="6" xfId="7" applyNumberFormat="1" applyFont="1" applyFill="1" applyBorder="1" applyAlignment="1">
      <alignment horizontal="right" vertical="center"/>
    </xf>
    <xf numFmtId="2" fontId="7" fillId="0" borderId="6" xfId="3" applyNumberFormat="1" applyFont="1" applyFill="1" applyBorder="1" applyAlignment="1">
      <alignment horizontal="right" vertical="center"/>
    </xf>
    <xf numFmtId="2" fontId="7" fillId="0" borderId="4" xfId="7" applyNumberFormat="1" applyFont="1" applyFill="1" applyBorder="1" applyAlignment="1">
      <alignment horizontal="right" vertical="center"/>
    </xf>
    <xf numFmtId="2" fontId="7" fillId="0" borderId="4" xfId="3" applyNumberFormat="1" applyFont="1" applyFill="1" applyBorder="1" applyAlignment="1">
      <alignment horizontal="right" vertical="center"/>
    </xf>
    <xf numFmtId="0" fontId="20" fillId="0" borderId="0" xfId="7" applyFont="1" applyFill="1"/>
    <xf numFmtId="0" fontId="21" fillId="0" borderId="0" xfId="3" applyFont="1" applyFill="1"/>
    <xf numFmtId="0" fontId="22" fillId="0" borderId="0" xfId="7" applyFont="1" applyFill="1"/>
    <xf numFmtId="0" fontId="22" fillId="0" borderId="0" xfId="5" applyFont="1" applyFill="1" applyAlignment="1">
      <alignment horizontal="center"/>
    </xf>
    <xf numFmtId="49" fontId="22" fillId="0" borderId="0" xfId="6" applyNumberFormat="1" applyFont="1" applyFill="1" applyAlignment="1">
      <alignment horizontal="center" wrapText="1"/>
    </xf>
    <xf numFmtId="0" fontId="21" fillId="0" borderId="0" xfId="6" applyFont="1" applyFill="1" applyAlignment="1">
      <alignment horizontal="center"/>
    </xf>
    <xf numFmtId="49" fontId="7" fillId="0" borderId="5" xfId="3" applyNumberFormat="1" applyFont="1" applyFill="1" applyBorder="1" applyAlignment="1" applyProtection="1">
      <alignment horizontal="center" vertical="center" wrapText="1"/>
      <protection hidden="1"/>
    </xf>
    <xf numFmtId="49" fontId="7" fillId="0" borderId="5" xfId="3" applyNumberFormat="1" applyFont="1" applyFill="1" applyBorder="1" applyAlignment="1" applyProtection="1">
      <alignment horizontal="center" vertical="center"/>
      <protection hidden="1"/>
    </xf>
    <xf numFmtId="3" fontId="3" fillId="0" borderId="6" xfId="3" applyNumberFormat="1" applyFont="1" applyFill="1" applyBorder="1" applyAlignment="1">
      <alignment vertical="center"/>
    </xf>
    <xf numFmtId="0" fontId="0" fillId="0" borderId="0" xfId="0" applyFont="1" applyProtection="1">
      <protection hidden="1"/>
    </xf>
    <xf numFmtId="0" fontId="4" fillId="0" borderId="0" xfId="3" applyFont="1" applyFill="1" applyAlignment="1">
      <alignment horizontal="left" wrapText="1" indent="1"/>
    </xf>
    <xf numFmtId="0" fontId="21" fillId="0" borderId="0" xfId="2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right" vertical="center"/>
    </xf>
    <xf numFmtId="3" fontId="4" fillId="0" borderId="0" xfId="3" applyNumberFormat="1" applyFont="1" applyFill="1" applyBorder="1" applyAlignment="1">
      <alignment horizontal="right" vertical="center"/>
    </xf>
    <xf numFmtId="0" fontId="4" fillId="0" borderId="0" xfId="3" applyFont="1" applyFill="1" applyBorder="1" applyAlignment="1">
      <alignment vertical="center"/>
    </xf>
    <xf numFmtId="0" fontId="21" fillId="0" borderId="0" xfId="5" applyFont="1" applyFill="1" applyBorder="1" applyAlignment="1"/>
    <xf numFmtId="0" fontId="21" fillId="0" borderId="0" xfId="7" applyFont="1" applyFill="1"/>
    <xf numFmtId="0" fontId="21" fillId="0" borderId="0" xfId="1" applyFont="1"/>
    <xf numFmtId="0" fontId="7" fillId="0" borderId="0" xfId="9" applyFont="1" applyFill="1" applyProtection="1"/>
    <xf numFmtId="1" fontId="7" fillId="0" borderId="0" xfId="9" applyNumberFormat="1" applyFont="1" applyFill="1" applyProtection="1"/>
    <xf numFmtId="3" fontId="7" fillId="0" borderId="4" xfId="9" applyNumberFormat="1" applyFont="1" applyFill="1" applyBorder="1" applyAlignment="1" applyProtection="1">
      <alignment horizontal="right"/>
    </xf>
    <xf numFmtId="3" fontId="7" fillId="0" borderId="4" xfId="9" applyNumberFormat="1" applyFont="1" applyFill="1" applyBorder="1" applyAlignment="1" applyProtection="1">
      <alignment horizontal="right" vertical="top"/>
    </xf>
    <xf numFmtId="0" fontId="7" fillId="0" borderId="4" xfId="9" applyFont="1" applyFill="1" applyBorder="1" applyAlignment="1" applyProtection="1">
      <alignment vertical="top"/>
    </xf>
    <xf numFmtId="3" fontId="7" fillId="0" borderId="6" xfId="9" applyNumberFormat="1" applyFont="1" applyFill="1" applyBorder="1" applyAlignment="1" applyProtection="1">
      <alignment horizontal="right"/>
    </xf>
    <xf numFmtId="3" fontId="7" fillId="0" borderId="6" xfId="9" applyNumberFormat="1" applyFont="1" applyFill="1" applyBorder="1" applyAlignment="1" applyProtection="1">
      <alignment horizontal="right" vertical="top"/>
    </xf>
    <xf numFmtId="0" fontId="7" fillId="0" borderId="6" xfId="9" applyFont="1" applyFill="1" applyBorder="1" applyAlignment="1" applyProtection="1">
      <alignment vertical="top"/>
    </xf>
    <xf numFmtId="1" fontId="7" fillId="0" borderId="5" xfId="9" applyNumberFormat="1" applyFont="1" applyFill="1" applyBorder="1" applyAlignment="1" applyProtection="1">
      <alignment horizontal="center" vertical="center"/>
    </xf>
    <xf numFmtId="0" fontId="7" fillId="0" borderId="0" xfId="9" applyFont="1" applyFill="1" applyBorder="1" applyProtection="1"/>
    <xf numFmtId="3" fontId="7" fillId="0" borderId="0" xfId="10" applyNumberFormat="1" applyFont="1" applyFill="1" applyBorder="1"/>
    <xf numFmtId="0" fontId="21" fillId="0" borderId="0" xfId="9" applyFont="1" applyFill="1" applyProtection="1"/>
    <xf numFmtId="0" fontId="21" fillId="0" borderId="0" xfId="9" applyFont="1" applyFill="1" applyBorder="1" applyProtection="1"/>
    <xf numFmtId="1" fontId="21" fillId="0" borderId="0" xfId="9" applyNumberFormat="1" applyFont="1" applyFill="1" applyProtection="1"/>
    <xf numFmtId="0" fontId="20" fillId="0" borderId="0" xfId="9" applyFont="1" applyFill="1" applyProtection="1"/>
    <xf numFmtId="0" fontId="35" fillId="0" borderId="0" xfId="0" applyFont="1"/>
    <xf numFmtId="0" fontId="35" fillId="0" borderId="0" xfId="3" applyFont="1" applyFill="1"/>
    <xf numFmtId="0" fontId="33" fillId="0" borderId="0" xfId="2" applyFont="1" applyFill="1" applyBorder="1" applyAlignment="1">
      <alignment vertical="center" wrapText="1"/>
    </xf>
    <xf numFmtId="0" fontId="34" fillId="0" borderId="0" xfId="2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33" fillId="0" borderId="0" xfId="2" applyFont="1" applyFill="1" applyAlignment="1">
      <alignment vertical="center" wrapText="1"/>
    </xf>
    <xf numFmtId="0" fontId="35" fillId="0" borderId="0" xfId="3" applyFont="1" applyFill="1" applyAlignment="1">
      <alignment vertical="center"/>
    </xf>
    <xf numFmtId="0" fontId="35" fillId="0" borderId="0" xfId="0" applyFont="1" applyFill="1"/>
    <xf numFmtId="0" fontId="33" fillId="0" borderId="0" xfId="0" applyFont="1" applyFill="1"/>
    <xf numFmtId="0" fontId="33" fillId="0" borderId="0" xfId="0" applyFont="1"/>
    <xf numFmtId="0" fontId="33" fillId="0" borderId="0" xfId="9" applyFont="1" applyFill="1" applyProtection="1"/>
    <xf numFmtId="0" fontId="4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0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4" xfId="0" applyFont="1" applyBorder="1" applyAlignment="1">
      <alignment horizontal="right"/>
    </xf>
    <xf numFmtId="0" fontId="5" fillId="0" borderId="6" xfId="0" applyFont="1" applyBorder="1"/>
    <xf numFmtId="0" fontId="5" fillId="0" borderId="4" xfId="0" applyFont="1" applyBorder="1"/>
    <xf numFmtId="3" fontId="5" fillId="0" borderId="1" xfId="0" applyNumberFormat="1" applyFont="1" applyBorder="1"/>
    <xf numFmtId="3" fontId="5" fillId="0" borderId="6" xfId="0" applyNumberFormat="1" applyFont="1" applyBorder="1"/>
    <xf numFmtId="3" fontId="5" fillId="0" borderId="4" xfId="0" applyNumberFormat="1" applyFont="1" applyBorder="1"/>
    <xf numFmtId="4" fontId="5" fillId="0" borderId="1" xfId="0" applyNumberFormat="1" applyFont="1" applyBorder="1"/>
    <xf numFmtId="4" fontId="5" fillId="0" borderId="6" xfId="0" applyNumberFormat="1" applyFont="1" applyBorder="1"/>
    <xf numFmtId="4" fontId="5" fillId="0" borderId="4" xfId="0" applyNumberFormat="1" applyFont="1" applyBorder="1"/>
    <xf numFmtId="0" fontId="7" fillId="0" borderId="6" xfId="0" applyFont="1" applyBorder="1" applyAlignment="1">
      <alignment horizontal="left" indent="1"/>
    </xf>
    <xf numFmtId="0" fontId="7" fillId="0" borderId="6" xfId="0" applyFont="1" applyFill="1" applyBorder="1" applyAlignment="1">
      <alignment horizontal="left" indent="1"/>
    </xf>
    <xf numFmtId="0" fontId="7" fillId="0" borderId="4" xfId="0" applyFont="1" applyBorder="1" applyAlignment="1">
      <alignment horizontal="left" indent="1"/>
    </xf>
    <xf numFmtId="0" fontId="7" fillId="0" borderId="0" xfId="0" applyFont="1" applyBorder="1" applyAlignment="1">
      <alignment horizontal="left" indent="1"/>
    </xf>
    <xf numFmtId="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3" fillId="0" borderId="1" xfId="0" applyFont="1" applyBorder="1"/>
    <xf numFmtId="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0" fontId="3" fillId="0" borderId="6" xfId="0" applyFont="1" applyBorder="1"/>
    <xf numFmtId="4" fontId="3" fillId="0" borderId="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0" fontId="3" fillId="0" borderId="4" xfId="0" applyFont="1" applyBorder="1"/>
    <xf numFmtId="165" fontId="5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3" fontId="4" fillId="0" borderId="6" xfId="0" applyNumberFormat="1" applyFont="1" applyBorder="1"/>
    <xf numFmtId="4" fontId="4" fillId="0" borderId="6" xfId="0" applyNumberFormat="1" applyFont="1" applyBorder="1"/>
    <xf numFmtId="165" fontId="4" fillId="0" borderId="6" xfId="0" applyNumberFormat="1" applyFont="1" applyBorder="1"/>
    <xf numFmtId="164" fontId="7" fillId="0" borderId="6" xfId="0" applyNumberFormat="1" applyFont="1" applyBorder="1" applyAlignment="1">
      <alignment horizontal="right"/>
    </xf>
    <xf numFmtId="4" fontId="4" fillId="0" borderId="6" xfId="0" applyNumberFormat="1" applyFont="1" applyBorder="1" applyAlignment="1">
      <alignment horizontal="right"/>
    </xf>
    <xf numFmtId="3" fontId="4" fillId="0" borderId="6" xfId="0" applyNumberFormat="1" applyFont="1" applyBorder="1" applyAlignment="1">
      <alignment horizontal="right"/>
    </xf>
    <xf numFmtId="3" fontId="4" fillId="0" borderId="4" xfId="0" applyNumberFormat="1" applyFont="1" applyBorder="1"/>
    <xf numFmtId="4" fontId="4" fillId="0" borderId="4" xfId="0" applyNumberFormat="1" applyFont="1" applyBorder="1"/>
    <xf numFmtId="165" fontId="4" fillId="0" borderId="4" xfId="0" applyNumberFormat="1" applyFont="1" applyBorder="1"/>
    <xf numFmtId="164" fontId="7" fillId="0" borderId="4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6" xfId="0" applyNumberFormat="1" applyFont="1" applyBorder="1"/>
    <xf numFmtId="4" fontId="3" fillId="0" borderId="6" xfId="0" applyNumberFormat="1" applyFont="1" applyBorder="1"/>
    <xf numFmtId="165" fontId="3" fillId="0" borderId="6" xfId="0" applyNumberFormat="1" applyFont="1" applyBorder="1"/>
    <xf numFmtId="3" fontId="3" fillId="0" borderId="4" xfId="0" applyNumberFormat="1" applyFont="1" applyBorder="1"/>
    <xf numFmtId="4" fontId="3" fillId="0" borderId="4" xfId="0" applyNumberFormat="1" applyFont="1" applyBorder="1"/>
    <xf numFmtId="165" fontId="3" fillId="0" borderId="4" xfId="0" applyNumberFormat="1" applyFont="1" applyBorder="1"/>
    <xf numFmtId="3" fontId="3" fillId="0" borderId="1" xfId="4" applyNumberFormat="1" applyFont="1" applyBorder="1" applyAlignment="1" applyProtection="1">
      <alignment horizontal="right" vertical="center"/>
      <protection hidden="1"/>
    </xf>
    <xf numFmtId="164" fontId="5" fillId="0" borderId="1" xfId="0" applyNumberFormat="1" applyFont="1" applyBorder="1" applyAlignment="1">
      <alignment horizontal="right" vertical="center"/>
    </xf>
    <xf numFmtId="3" fontId="7" fillId="0" borderId="6" xfId="4" applyNumberFormat="1" applyFont="1" applyBorder="1" applyAlignment="1" applyProtection="1">
      <alignment horizontal="right" vertical="center"/>
      <protection hidden="1"/>
    </xf>
    <xf numFmtId="164" fontId="4" fillId="0" borderId="6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38" fillId="0" borderId="0" xfId="0" applyFont="1" applyBorder="1"/>
    <xf numFmtId="3" fontId="37" fillId="0" borderId="0" xfId="0" applyNumberFormat="1" applyFont="1" applyBorder="1" applyAlignment="1">
      <alignment horizontal="right" vertical="center"/>
    </xf>
    <xf numFmtId="4" fontId="37" fillId="0" borderId="0" xfId="0" applyNumberFormat="1" applyFont="1" applyBorder="1" applyAlignment="1">
      <alignment vertical="center"/>
    </xf>
    <xf numFmtId="3" fontId="3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11" applyFont="1" applyFill="1"/>
    <xf numFmtId="0" fontId="4" fillId="0" borderId="0" xfId="11" applyFont="1" applyFill="1"/>
    <xf numFmtId="0" fontId="12" fillId="0" borderId="0" xfId="11" applyFont="1" applyFill="1"/>
    <xf numFmtId="3" fontId="7" fillId="0" borderId="5" xfId="12" applyFont="1" applyFill="1" applyBorder="1" applyAlignment="1">
      <alignment horizontal="center" vertical="center"/>
    </xf>
    <xf numFmtId="49" fontId="7" fillId="0" borderId="5" xfId="12" applyNumberFormat="1" applyFont="1" applyFill="1" applyBorder="1" applyAlignment="1">
      <alignment horizontal="center" vertical="center"/>
    </xf>
    <xf numFmtId="49" fontId="7" fillId="0" borderId="5" xfId="12" applyNumberFormat="1" applyFont="1" applyFill="1" applyBorder="1" applyAlignment="1">
      <alignment horizontal="center" vertical="center" wrapText="1"/>
    </xf>
    <xf numFmtId="0" fontId="3" fillId="0" borderId="1" xfId="12" applyNumberFormat="1" applyFont="1" applyFill="1" applyBorder="1" applyAlignment="1" applyProtection="1">
      <alignment vertical="center"/>
      <protection hidden="1"/>
    </xf>
    <xf numFmtId="3" fontId="5" fillId="0" borderId="1" xfId="11" applyNumberFormat="1" applyFont="1" applyFill="1" applyBorder="1"/>
    <xf numFmtId="0" fontId="7" fillId="0" borderId="6" xfId="12" applyNumberFormat="1" applyFont="1" applyFill="1" applyBorder="1" applyAlignment="1" applyProtection="1">
      <alignment horizontal="left" indent="1"/>
      <protection hidden="1"/>
    </xf>
    <xf numFmtId="3" fontId="4" fillId="0" borderId="6" xfId="11" applyNumberFormat="1" applyFont="1" applyFill="1" applyBorder="1"/>
    <xf numFmtId="0" fontId="7" fillId="0" borderId="4" xfId="12" applyNumberFormat="1" applyFont="1" applyFill="1" applyBorder="1" applyAlignment="1" applyProtection="1">
      <alignment horizontal="left" indent="1"/>
      <protection hidden="1"/>
    </xf>
    <xf numFmtId="3" fontId="4" fillId="0" borderId="4" xfId="11" applyNumberFormat="1" applyFont="1" applyFill="1" applyBorder="1"/>
    <xf numFmtId="0" fontId="7" fillId="0" borderId="6" xfId="12" applyNumberFormat="1" applyFont="1" applyFill="1" applyBorder="1" applyAlignment="1" applyProtection="1">
      <alignment horizontal="centerContinuous"/>
      <protection hidden="1"/>
    </xf>
    <xf numFmtId="0" fontId="4" fillId="0" borderId="0" xfId="11" applyFont="1" applyFill="1" applyAlignment="1">
      <alignment horizontal="centerContinuous"/>
    </xf>
    <xf numFmtId="0" fontId="7" fillId="0" borderId="0" xfId="12" applyNumberFormat="1" applyFont="1" applyFill="1" applyBorder="1" applyAlignment="1" applyProtection="1">
      <alignment horizontal="centerContinuous"/>
      <protection hidden="1"/>
    </xf>
    <xf numFmtId="0" fontId="4" fillId="0" borderId="0" xfId="11" applyFont="1" applyFill="1" applyBorder="1" applyAlignment="1">
      <alignment horizontal="centerContinuous"/>
    </xf>
    <xf numFmtId="0" fontId="7" fillId="0" borderId="5" xfId="11" applyFont="1" applyFill="1" applyBorder="1" applyAlignment="1">
      <alignment horizontal="center" vertical="center" wrapText="1"/>
    </xf>
    <xf numFmtId="0" fontId="19" fillId="0" borderId="0" xfId="11" applyFont="1" applyFill="1"/>
    <xf numFmtId="2" fontId="3" fillId="0" borderId="1" xfId="11" applyNumberFormat="1" applyFont="1" applyFill="1" applyBorder="1"/>
    <xf numFmtId="2" fontId="7" fillId="0" borderId="6" xfId="11" applyNumberFormat="1" applyFont="1" applyFill="1" applyBorder="1"/>
    <xf numFmtId="2" fontId="7" fillId="0" borderId="4" xfId="11" applyNumberFormat="1" applyFont="1" applyFill="1" applyBorder="1"/>
    <xf numFmtId="0" fontId="7" fillId="0" borderId="0" xfId="11" applyFont="1" applyFill="1"/>
    <xf numFmtId="2" fontId="3" fillId="0" borderId="1" xfId="0" applyNumberFormat="1" applyFont="1" applyFill="1" applyBorder="1"/>
    <xf numFmtId="2" fontId="7" fillId="0" borderId="6" xfId="0" applyNumberFormat="1" applyFont="1" applyFill="1" applyBorder="1"/>
    <xf numFmtId="2" fontId="7" fillId="0" borderId="4" xfId="0" applyNumberFormat="1" applyFont="1" applyFill="1" applyBorder="1"/>
    <xf numFmtId="0" fontId="10" fillId="0" borderId="0" xfId="11" applyFont="1" applyFill="1"/>
    <xf numFmtId="0" fontId="7" fillId="0" borderId="0" xfId="14" applyFont="1" applyFill="1"/>
    <xf numFmtId="0" fontId="7" fillId="0" borderId="0" xfId="11" applyFont="1" applyFill="1" applyBorder="1"/>
    <xf numFmtId="0" fontId="7" fillId="0" borderId="5" xfId="14" applyFont="1" applyFill="1" applyBorder="1" applyAlignment="1">
      <alignment horizontal="center" vertical="center" wrapText="1"/>
    </xf>
    <xf numFmtId="3" fontId="3" fillId="0" borderId="0" xfId="11" applyNumberFormat="1" applyFont="1" applyBorder="1"/>
    <xf numFmtId="0" fontId="3" fillId="0" borderId="1" xfId="11" applyFont="1" applyFill="1" applyBorder="1"/>
    <xf numFmtId="3" fontId="3" fillId="0" borderId="1" xfId="11" applyNumberFormat="1" applyFont="1" applyBorder="1"/>
    <xf numFmtId="0" fontId="7" fillId="0" borderId="6" xfId="11" applyFont="1" applyFill="1" applyBorder="1" applyAlignment="1">
      <alignment horizontal="left" indent="1"/>
    </xf>
    <xf numFmtId="3" fontId="7" fillId="0" borderId="6" xfId="11" applyNumberFormat="1" applyFont="1" applyBorder="1"/>
    <xf numFmtId="3" fontId="7" fillId="0" borderId="0" xfId="11" applyNumberFormat="1" applyFont="1" applyBorder="1"/>
    <xf numFmtId="0" fontId="7" fillId="0" borderId="4" xfId="11" applyFont="1" applyFill="1" applyBorder="1" applyAlignment="1">
      <alignment horizontal="left" indent="1"/>
    </xf>
    <xf numFmtId="3" fontId="7" fillId="0" borderId="4" xfId="11" applyNumberFormat="1" applyFont="1" applyBorder="1"/>
    <xf numFmtId="0" fontId="7" fillId="0" borderId="8" xfId="11" applyFont="1" applyFill="1" applyBorder="1" applyAlignment="1">
      <alignment horizontal="centerContinuous"/>
    </xf>
    <xf numFmtId="4" fontId="7" fillId="0" borderId="0" xfId="11" applyNumberFormat="1" applyFont="1" applyBorder="1"/>
    <xf numFmtId="0" fontId="7" fillId="0" borderId="0" xfId="13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8" fillId="0" borderId="0" xfId="14" applyFont="1" applyFill="1" applyAlignment="1">
      <alignment vertical="center" wrapText="1"/>
    </xf>
    <xf numFmtId="0" fontId="7" fillId="0" borderId="0" xfId="13" applyFont="1" applyFill="1" applyBorder="1" applyAlignment="1">
      <alignment horizontal="center" vertical="center" wrapText="1"/>
    </xf>
    <xf numFmtId="165" fontId="7" fillId="0" borderId="0" xfId="11" applyNumberFormat="1" applyFont="1" applyFill="1"/>
    <xf numFmtId="3" fontId="3" fillId="0" borderId="1" xfId="11" applyNumberFormat="1" applyFont="1" applyFill="1" applyBorder="1" applyAlignment="1">
      <alignment horizontal="right" vertical="center"/>
    </xf>
    <xf numFmtId="3" fontId="3" fillId="0" borderId="1" xfId="11" applyNumberFormat="1" applyFont="1" applyFill="1" applyBorder="1" applyAlignment="1">
      <alignment horizontal="right" vertical="center" wrapText="1"/>
    </xf>
    <xf numFmtId="3" fontId="3" fillId="0" borderId="1" xfId="14" applyNumberFormat="1" applyFont="1" applyFill="1" applyBorder="1" applyAlignment="1" applyProtection="1">
      <alignment vertical="center"/>
      <protection hidden="1"/>
    </xf>
    <xf numFmtId="3" fontId="7" fillId="0" borderId="6" xfId="11" applyNumberFormat="1" applyFont="1" applyFill="1" applyBorder="1" applyAlignment="1">
      <alignment horizontal="right" vertical="center"/>
    </xf>
    <xf numFmtId="3" fontId="7" fillId="0" borderId="6" xfId="11" applyNumberFormat="1" applyFont="1" applyFill="1" applyBorder="1" applyAlignment="1">
      <alignment horizontal="right" vertical="center" wrapText="1"/>
    </xf>
    <xf numFmtId="3" fontId="7" fillId="0" borderId="6" xfId="14" applyNumberFormat="1" applyFont="1" applyFill="1" applyBorder="1" applyAlignment="1" applyProtection="1">
      <alignment vertical="center"/>
      <protection hidden="1"/>
    </xf>
    <xf numFmtId="3" fontId="7" fillId="0" borderId="6" xfId="14" applyNumberFormat="1" applyFont="1" applyFill="1" applyBorder="1" applyAlignment="1" applyProtection="1">
      <alignment horizontal="right" vertical="center"/>
      <protection hidden="1"/>
    </xf>
    <xf numFmtId="3" fontId="7" fillId="0" borderId="4" xfId="11" applyNumberFormat="1" applyFont="1" applyFill="1" applyBorder="1" applyAlignment="1">
      <alignment horizontal="right" vertical="center"/>
    </xf>
    <xf numFmtId="3" fontId="7" fillId="0" borderId="4" xfId="11" applyNumberFormat="1" applyFont="1" applyFill="1" applyBorder="1" applyAlignment="1">
      <alignment horizontal="right" vertical="center" wrapText="1"/>
    </xf>
    <xf numFmtId="3" fontId="7" fillId="0" borderId="4" xfId="14" applyNumberFormat="1" applyFont="1" applyFill="1" applyBorder="1" applyAlignment="1" applyProtection="1">
      <alignment vertical="center"/>
      <protection hidden="1"/>
    </xf>
    <xf numFmtId="0" fontId="7" fillId="0" borderId="0" xfId="11" applyFont="1" applyFill="1" applyAlignment="1">
      <alignment wrapText="1"/>
    </xf>
    <xf numFmtId="0" fontId="10" fillId="0" borderId="0" xfId="13" applyFont="1" applyFill="1" applyBorder="1" applyAlignment="1">
      <alignment horizontal="left" vertical="center"/>
    </xf>
    <xf numFmtId="3" fontId="7" fillId="0" borderId="0" xfId="11" applyNumberFormat="1" applyFont="1" applyBorder="1" applyAlignment="1"/>
    <xf numFmtId="4" fontId="3" fillId="0" borderId="1" xfId="11" applyNumberFormat="1" applyFont="1" applyBorder="1"/>
    <xf numFmtId="4" fontId="7" fillId="0" borderId="6" xfId="11" applyNumberFormat="1" applyFont="1" applyBorder="1"/>
    <xf numFmtId="4" fontId="7" fillId="0" borderId="4" xfId="11" applyNumberFormat="1" applyFont="1" applyBorder="1"/>
    <xf numFmtId="0" fontId="20" fillId="0" borderId="0" xfId="7" applyFont="1" applyFill="1" applyBorder="1"/>
    <xf numFmtId="0" fontId="33" fillId="0" borderId="0" xfId="11" applyFont="1" applyFill="1" applyAlignment="1"/>
    <xf numFmtId="0" fontId="33" fillId="0" borderId="0" xfId="13" applyFont="1" applyFill="1" applyBorder="1" applyAlignment="1">
      <alignment vertical="center"/>
    </xf>
    <xf numFmtId="0" fontId="34" fillId="0" borderId="0" xfId="14" applyFont="1" applyFill="1" applyAlignment="1">
      <alignment vertical="center"/>
    </xf>
    <xf numFmtId="0" fontId="33" fillId="0" borderId="0" xfId="11" applyFont="1" applyFill="1"/>
    <xf numFmtId="0" fontId="4" fillId="0" borderId="0" xfId="11" applyFont="1"/>
    <xf numFmtId="0" fontId="4" fillId="0" borderId="0" xfId="11" applyFont="1" applyBorder="1"/>
    <xf numFmtId="0" fontId="7" fillId="0" borderId="0" xfId="11" applyFont="1" applyBorder="1" applyAlignment="1">
      <alignment horizontal="center" vertical="center"/>
    </xf>
    <xf numFmtId="0" fontId="4" fillId="0" borderId="0" xfId="11" applyFont="1" applyBorder="1" applyAlignment="1">
      <alignment vertical="center"/>
    </xf>
    <xf numFmtId="0" fontId="7" fillId="0" borderId="5" xfId="11" applyFont="1" applyBorder="1" applyAlignment="1">
      <alignment horizontal="center" vertical="center" wrapText="1"/>
    </xf>
    <xf numFmtId="3" fontId="3" fillId="0" borderId="1" xfId="11" applyNumberFormat="1" applyFont="1" applyBorder="1" applyAlignment="1">
      <alignment horizontal="right"/>
    </xf>
    <xf numFmtId="3" fontId="5" fillId="0" borderId="0" xfId="11" applyNumberFormat="1" applyFont="1" applyBorder="1" applyAlignment="1">
      <alignment horizontal="right"/>
    </xf>
    <xf numFmtId="3" fontId="5" fillId="0" borderId="0" xfId="11" applyNumberFormat="1" applyFont="1" applyBorder="1"/>
    <xf numFmtId="3" fontId="7" fillId="0" borderId="6" xfId="11" applyNumberFormat="1" applyFont="1" applyBorder="1" applyAlignment="1">
      <alignment horizontal="right"/>
    </xf>
    <xf numFmtId="3" fontId="4" fillId="0" borderId="0" xfId="11" applyNumberFormat="1" applyFont="1" applyBorder="1" applyAlignment="1">
      <alignment horizontal="right"/>
    </xf>
    <xf numFmtId="3" fontId="4" fillId="0" borderId="0" xfId="11" applyNumberFormat="1" applyFont="1" applyBorder="1"/>
    <xf numFmtId="3" fontId="7" fillId="0" borderId="4" xfId="11" applyNumberFormat="1" applyFont="1" applyBorder="1" applyAlignment="1">
      <alignment horizontal="right"/>
    </xf>
    <xf numFmtId="0" fontId="7" fillId="0" borderId="2" xfId="11" applyFont="1" applyFill="1" applyBorder="1" applyAlignment="1">
      <alignment horizontal="centerContinuous"/>
    </xf>
    <xf numFmtId="0" fontId="7" fillId="0" borderId="0" xfId="11" applyFont="1" applyAlignment="1">
      <alignment horizontal="centerContinuous"/>
    </xf>
    <xf numFmtId="0" fontId="4" fillId="0" borderId="0" xfId="11" applyFont="1" applyBorder="1" applyAlignment="1">
      <alignment horizontal="center"/>
    </xf>
    <xf numFmtId="0" fontId="7" fillId="0" borderId="3" xfId="11" applyFont="1" applyBorder="1" applyAlignment="1">
      <alignment horizontal="center" vertical="center" wrapText="1"/>
    </xf>
    <xf numFmtId="2" fontId="7" fillId="0" borderId="0" xfId="11" applyNumberFormat="1" applyFont="1" applyBorder="1"/>
    <xf numFmtId="2" fontId="4" fillId="0" borderId="0" xfId="11" applyNumberFormat="1" applyFont="1" applyBorder="1"/>
    <xf numFmtId="0" fontId="12" fillId="0" borderId="0" xfId="11" applyFont="1"/>
    <xf numFmtId="0" fontId="5" fillId="0" borderId="0" xfId="11" applyFont="1" applyAlignment="1">
      <alignment vertical="top" wrapText="1"/>
    </xf>
    <xf numFmtId="0" fontId="4" fillId="0" borderId="0" xfId="11" applyFont="1" applyAlignment="1">
      <alignment vertical="top"/>
    </xf>
    <xf numFmtId="0" fontId="4" fillId="0" borderId="0" xfId="11" applyFont="1" applyAlignment="1">
      <alignment vertical="top" wrapText="1"/>
    </xf>
    <xf numFmtId="0" fontId="7" fillId="0" borderId="8" xfId="11" applyFont="1" applyFill="1" applyBorder="1" applyAlignment="1">
      <alignment horizontal="centerContinuous" vertical="center"/>
    </xf>
    <xf numFmtId="4" fontId="3" fillId="0" borderId="10" xfId="11" applyNumberFormat="1" applyFont="1" applyBorder="1"/>
    <xf numFmtId="4" fontId="7" fillId="0" borderId="12" xfId="11" applyNumberFormat="1" applyFont="1" applyBorder="1"/>
    <xf numFmtId="4" fontId="7" fillId="0" borderId="14" xfId="11" applyNumberFormat="1" applyFont="1" applyBorder="1"/>
    <xf numFmtId="0" fontId="7" fillId="0" borderId="0" xfId="11" applyFont="1"/>
    <xf numFmtId="3" fontId="7" fillId="0" borderId="1" xfId="9" applyNumberFormat="1" applyFont="1" applyFill="1" applyBorder="1" applyAlignment="1" applyProtection="1">
      <alignment horizontal="right"/>
    </xf>
    <xf numFmtId="0" fontId="4" fillId="0" borderId="6" xfId="0" applyFont="1" applyBorder="1" applyAlignment="1">
      <alignment horizontal="left" vertical="center" wrapText="1" indent="1"/>
    </xf>
    <xf numFmtId="0" fontId="7" fillId="0" borderId="8" xfId="7" applyFont="1" applyFill="1" applyBorder="1" applyAlignment="1">
      <alignment horizontal="centerContinuous" vertical="center"/>
    </xf>
    <xf numFmtId="0" fontId="19" fillId="0" borderId="0" xfId="1" applyFont="1"/>
    <xf numFmtId="0" fontId="4" fillId="0" borderId="0" xfId="1" applyFont="1"/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3" fontId="4" fillId="0" borderId="1" xfId="1" applyNumberFormat="1" applyFont="1" applyFill="1" applyBorder="1"/>
    <xf numFmtId="3" fontId="4" fillId="0" borderId="6" xfId="1" applyNumberFormat="1" applyFont="1" applyFill="1" applyBorder="1"/>
    <xf numFmtId="3" fontId="4" fillId="0" borderId="6" xfId="1" applyNumberFormat="1" applyFont="1" applyBorder="1"/>
    <xf numFmtId="3" fontId="4" fillId="0" borderId="6" xfId="1" applyNumberFormat="1" applyFont="1" applyBorder="1" applyAlignment="1"/>
    <xf numFmtId="3" fontId="4" fillId="0" borderId="4" xfId="1" applyNumberFormat="1" applyFont="1" applyBorder="1"/>
    <xf numFmtId="0" fontId="4" fillId="0" borderId="1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34" fillId="0" borderId="0" xfId="0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33" fillId="0" borderId="0" xfId="0" applyFont="1" applyFill="1" applyAlignment="1" applyProtection="1">
      <alignment horizontal="left" vertical="center" wrapText="1"/>
      <protection hidden="1"/>
    </xf>
    <xf numFmtId="0" fontId="7" fillId="0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12" applyNumberFormat="1" applyFont="1" applyFill="1" applyBorder="1" applyAlignment="1">
      <alignment horizontal="center" vertical="center" wrapText="1"/>
    </xf>
    <xf numFmtId="0" fontId="7" fillId="0" borderId="5" xfId="12" applyNumberFormat="1" applyFont="1" applyFill="1" applyBorder="1" applyAlignment="1">
      <alignment horizontal="center" vertical="center"/>
    </xf>
    <xf numFmtId="0" fontId="7" fillId="0" borderId="5" xfId="12" applyNumberFormat="1" applyFont="1" applyFill="1" applyBorder="1" applyAlignment="1">
      <alignment horizontal="center"/>
    </xf>
    <xf numFmtId="0" fontId="7" fillId="0" borderId="5" xfId="11" applyFont="1" applyFill="1" applyBorder="1" applyAlignment="1">
      <alignment horizontal="center" vertical="center" wrapText="1"/>
    </xf>
    <xf numFmtId="0" fontId="7" fillId="0" borderId="5" xfId="11" applyFont="1" applyFill="1" applyBorder="1" applyAlignment="1">
      <alignment horizontal="center" vertical="center"/>
    </xf>
    <xf numFmtId="0" fontId="7" fillId="0" borderId="5" xfId="11" applyFont="1" applyFill="1" applyBorder="1" applyAlignment="1">
      <alignment horizontal="center" wrapText="1"/>
    </xf>
    <xf numFmtId="0" fontId="7" fillId="0" borderId="5" xfId="11" applyFont="1" applyFill="1" applyBorder="1" applyAlignment="1">
      <alignment horizontal="center"/>
    </xf>
    <xf numFmtId="0" fontId="7" fillId="0" borderId="5" xfId="7" applyFont="1" applyFill="1" applyBorder="1" applyAlignment="1">
      <alignment horizontal="center" vertical="center"/>
    </xf>
    <xf numFmtId="0" fontId="7" fillId="0" borderId="7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4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7" fillId="0" borderId="10" xfId="7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center" vertical="center"/>
    </xf>
    <xf numFmtId="0" fontId="7" fillId="0" borderId="14" xfId="3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 wrapText="1"/>
    </xf>
    <xf numFmtId="0" fontId="7" fillId="0" borderId="8" xfId="7" applyFont="1" applyFill="1" applyBorder="1" applyAlignment="1">
      <alignment horizontal="center" vertic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7" xfId="7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horizontal="left"/>
    </xf>
    <xf numFmtId="0" fontId="7" fillId="0" borderId="5" xfId="13" applyFont="1" applyFill="1" applyBorder="1" applyAlignment="1">
      <alignment horizontal="center" vertical="center" wrapText="1"/>
    </xf>
    <xf numFmtId="0" fontId="7" fillId="0" borderId="5" xfId="14" applyFont="1" applyFill="1" applyBorder="1" applyAlignment="1">
      <alignment horizontal="center" vertical="center"/>
    </xf>
    <xf numFmtId="0" fontId="7" fillId="0" borderId="5" xfId="14" applyFont="1" applyFill="1" applyBorder="1" applyAlignment="1">
      <alignment horizontal="center" vertical="center" wrapText="1"/>
    </xf>
    <xf numFmtId="0" fontId="7" fillId="0" borderId="6" xfId="11" applyFont="1" applyFill="1" applyBorder="1" applyAlignment="1">
      <alignment horizontal="left" indent="1"/>
    </xf>
    <xf numFmtId="0" fontId="7" fillId="0" borderId="4" xfId="11" applyFont="1" applyFill="1" applyBorder="1" applyAlignment="1">
      <alignment horizontal="left" indent="1"/>
    </xf>
    <xf numFmtId="0" fontId="7" fillId="0" borderId="5" xfId="13" applyFont="1" applyFill="1" applyBorder="1" applyAlignment="1">
      <alignment horizontal="center" vertical="center"/>
    </xf>
    <xf numFmtId="0" fontId="7" fillId="0" borderId="1" xfId="11" applyFont="1" applyBorder="1" applyAlignment="1">
      <alignment horizontal="center" vertical="center" wrapText="1"/>
    </xf>
    <xf numFmtId="0" fontId="7" fillId="0" borderId="4" xfId="11" applyFont="1" applyBorder="1" applyAlignment="1">
      <alignment horizontal="center" vertical="center" wrapText="1"/>
    </xf>
    <xf numFmtId="0" fontId="7" fillId="0" borderId="7" xfId="11" applyFont="1" applyBorder="1" applyAlignment="1">
      <alignment horizontal="center" vertical="center" wrapText="1"/>
    </xf>
    <xf numFmtId="0" fontId="7" fillId="0" borderId="2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0" fontId="33" fillId="0" borderId="0" xfId="1" applyFont="1" applyFill="1" applyBorder="1" applyAlignment="1">
      <alignment horizontal="left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1" fontId="7" fillId="0" borderId="7" xfId="9" applyNumberFormat="1" applyFont="1" applyFill="1" applyBorder="1" applyAlignment="1" applyProtection="1">
      <alignment horizontal="center" vertical="center" wrapText="1"/>
    </xf>
    <xf numFmtId="1" fontId="7" fillId="0" borderId="2" xfId="9" applyNumberFormat="1" applyFont="1" applyFill="1" applyBorder="1" applyAlignment="1" applyProtection="1">
      <alignment horizontal="center" vertical="center" wrapText="1"/>
    </xf>
    <xf numFmtId="1" fontId="7" fillId="0" borderId="3" xfId="9" applyNumberFormat="1" applyFont="1" applyFill="1" applyBorder="1" applyAlignment="1" applyProtection="1">
      <alignment horizontal="center" vertical="center" wrapText="1"/>
    </xf>
    <xf numFmtId="0" fontId="7" fillId="0" borderId="1" xfId="9" applyFont="1" applyFill="1" applyBorder="1" applyAlignment="1" applyProtection="1">
      <alignment horizontal="center" vertical="center" wrapText="1"/>
    </xf>
    <xf numFmtId="0" fontId="7" fillId="0" borderId="4" xfId="9" applyFont="1" applyFill="1" applyBorder="1" applyAlignment="1" applyProtection="1">
      <alignment horizontal="center" vertical="center"/>
    </xf>
    <xf numFmtId="0" fontId="7" fillId="0" borderId="7" xfId="9" applyFont="1" applyFill="1" applyBorder="1" applyAlignment="1" applyProtection="1">
      <alignment horizontal="center" vertical="center" wrapText="1"/>
    </xf>
    <xf numFmtId="0" fontId="7" fillId="0" borderId="2" xfId="9" applyFont="1" applyFill="1" applyBorder="1" applyAlignment="1" applyProtection="1">
      <alignment horizontal="center" vertical="center" wrapText="1"/>
    </xf>
    <xf numFmtId="0" fontId="7" fillId="0" borderId="3" xfId="9" applyFont="1" applyFill="1" applyBorder="1" applyAlignment="1" applyProtection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</cellXfs>
  <cellStyles count="15">
    <cellStyle name="Normálna 2" xfId="2"/>
    <cellStyle name="Normálna 2 2" xfId="10"/>
    <cellStyle name="Normálne" xfId="0" builtinId="0"/>
    <cellStyle name="Normálne 2" xfId="1"/>
    <cellStyle name="Normálne 2 2" xfId="12"/>
    <cellStyle name="Normálne 3" xfId="3"/>
    <cellStyle name="Normálne 4" xfId="9"/>
    <cellStyle name="Normálne 5" xfId="11"/>
    <cellStyle name="normálne_3.11" xfId="13"/>
    <cellStyle name="normálne_3.7" xfId="5"/>
    <cellStyle name="normálne_3kap1_zadania" xfId="7"/>
    <cellStyle name="normálne_A_07-01_vyk_09" xfId="14"/>
    <cellStyle name="normálne_A2_PUBL_06" xfId="6"/>
    <cellStyle name="normálne_L_01-01_vyk_06" xfId="4"/>
    <cellStyle name="normálne_Vyk_A08_Tlac" xfId="8"/>
  </cellStyles>
  <dxfs count="1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zoomScaleNormal="100" workbookViewId="0"/>
  </sheetViews>
  <sheetFormatPr defaultRowHeight="13.5" customHeight="1" x14ac:dyDescent="0.2"/>
  <cols>
    <col min="1" max="1" width="54.42578125" style="11" customWidth="1"/>
    <col min="2" max="7" width="13.28515625" style="11" customWidth="1"/>
    <col min="8" max="16384" width="9.140625" style="11"/>
  </cols>
  <sheetData>
    <row r="1" spans="1:6" ht="13.5" customHeight="1" x14ac:dyDescent="0.2">
      <c r="A1" s="55" t="s">
        <v>554</v>
      </c>
      <c r="B1" s="1"/>
      <c r="C1" s="1"/>
      <c r="D1" s="1"/>
      <c r="E1" s="1"/>
      <c r="F1" s="1"/>
    </row>
    <row r="2" spans="1:6" ht="13.5" customHeight="1" x14ac:dyDescent="0.2">
      <c r="A2" s="197" t="s">
        <v>555</v>
      </c>
      <c r="B2" s="1"/>
      <c r="C2" s="1"/>
      <c r="D2" s="1"/>
      <c r="E2" s="1"/>
      <c r="F2" s="1"/>
    </row>
    <row r="3" spans="1:6" ht="13.5" customHeight="1" x14ac:dyDescent="0.2">
      <c r="A3" s="1"/>
      <c r="B3" s="1"/>
      <c r="C3" s="1"/>
      <c r="D3" s="1"/>
      <c r="E3" s="1"/>
      <c r="F3" s="1"/>
    </row>
    <row r="4" spans="1:6" ht="13.5" customHeight="1" x14ac:dyDescent="0.2">
      <c r="A4" s="412" t="s">
        <v>0</v>
      </c>
      <c r="B4" s="414" t="s">
        <v>1</v>
      </c>
      <c r="C4" s="415"/>
      <c r="D4" s="415"/>
      <c r="E4" s="415"/>
      <c r="F4" s="416"/>
    </row>
    <row r="5" spans="1:6" ht="72.75" customHeight="1" x14ac:dyDescent="0.2">
      <c r="A5" s="413"/>
      <c r="B5" s="2" t="s">
        <v>2</v>
      </c>
      <c r="C5" s="3" t="s">
        <v>439</v>
      </c>
      <c r="D5" s="3" t="s">
        <v>315</v>
      </c>
      <c r="E5" s="3" t="s">
        <v>184</v>
      </c>
      <c r="F5" s="3" t="s">
        <v>3</v>
      </c>
    </row>
    <row r="6" spans="1:6" ht="13.5" customHeight="1" x14ac:dyDescent="0.2">
      <c r="A6" s="4" t="s">
        <v>46</v>
      </c>
      <c r="B6" s="24">
        <v>12087</v>
      </c>
      <c r="C6" s="24">
        <v>13160</v>
      </c>
      <c r="D6" s="25">
        <v>24872.870000000003</v>
      </c>
      <c r="E6" s="24">
        <v>43191</v>
      </c>
      <c r="F6" s="24">
        <v>5046</v>
      </c>
    </row>
    <row r="7" spans="1:6" ht="13.5" customHeight="1" x14ac:dyDescent="0.2">
      <c r="A7" s="5" t="s">
        <v>4</v>
      </c>
      <c r="B7" s="26">
        <v>9133</v>
      </c>
      <c r="C7" s="26">
        <v>10124</v>
      </c>
      <c r="D7" s="27">
        <v>11028.810000000001</v>
      </c>
      <c r="E7" s="28" t="s">
        <v>5</v>
      </c>
      <c r="F7" s="26">
        <v>2570</v>
      </c>
    </row>
    <row r="8" spans="1:6" ht="13.5" customHeight="1" x14ac:dyDescent="0.2">
      <c r="A8" s="6" t="s">
        <v>6</v>
      </c>
      <c r="B8" s="52"/>
      <c r="C8" s="52"/>
      <c r="D8" s="52"/>
      <c r="E8" s="52"/>
      <c r="F8" s="52"/>
    </row>
    <row r="9" spans="1:6" ht="13.5" customHeight="1" x14ac:dyDescent="0.2">
      <c r="A9" s="7" t="s">
        <v>7</v>
      </c>
      <c r="B9" s="46">
        <v>2656</v>
      </c>
      <c r="C9" s="46">
        <v>2846</v>
      </c>
      <c r="D9" s="31">
        <v>2670.96</v>
      </c>
      <c r="E9" s="23" t="s">
        <v>5</v>
      </c>
      <c r="F9" s="23" t="s">
        <v>5</v>
      </c>
    </row>
    <row r="10" spans="1:6" ht="24" x14ac:dyDescent="0.2">
      <c r="A10" s="7" t="s">
        <v>8</v>
      </c>
      <c r="B10" s="36">
        <v>5623</v>
      </c>
      <c r="C10" s="36">
        <v>6120</v>
      </c>
      <c r="D10" s="31">
        <v>6173.57</v>
      </c>
      <c r="E10" s="47" t="s">
        <v>5</v>
      </c>
      <c r="F10" s="36" t="s">
        <v>5</v>
      </c>
    </row>
    <row r="11" spans="1:6" ht="13.5" customHeight="1" x14ac:dyDescent="0.2">
      <c r="A11" s="8" t="s">
        <v>9</v>
      </c>
      <c r="B11" s="30">
        <v>12</v>
      </c>
      <c r="C11" s="30">
        <v>12</v>
      </c>
      <c r="D11" s="31">
        <v>234.76</v>
      </c>
      <c r="E11" s="32" t="s">
        <v>5</v>
      </c>
      <c r="F11" s="32" t="s">
        <v>5</v>
      </c>
    </row>
    <row r="12" spans="1:6" ht="13.5" customHeight="1" x14ac:dyDescent="0.2">
      <c r="A12" s="8" t="s">
        <v>10</v>
      </c>
      <c r="B12" s="30">
        <v>107</v>
      </c>
      <c r="C12" s="30">
        <v>120</v>
      </c>
      <c r="D12" s="31">
        <v>208.26</v>
      </c>
      <c r="E12" s="32" t="s">
        <v>5</v>
      </c>
      <c r="F12" s="30">
        <v>680</v>
      </c>
    </row>
    <row r="13" spans="1:6" ht="13.5" customHeight="1" x14ac:dyDescent="0.2">
      <c r="A13" s="8" t="s">
        <v>11</v>
      </c>
      <c r="B13" s="30">
        <v>75</v>
      </c>
      <c r="C13" s="30">
        <v>129</v>
      </c>
      <c r="D13" s="31">
        <v>285.82</v>
      </c>
      <c r="E13" s="32" t="s">
        <v>5</v>
      </c>
      <c r="F13" s="30">
        <v>1560</v>
      </c>
    </row>
    <row r="14" spans="1:6" ht="13.5" customHeight="1" x14ac:dyDescent="0.2">
      <c r="A14" s="8" t="s">
        <v>12</v>
      </c>
      <c r="B14" s="30">
        <v>65</v>
      </c>
      <c r="C14" s="30">
        <v>72</v>
      </c>
      <c r="D14" s="31">
        <v>568.58000000000004</v>
      </c>
      <c r="E14" s="32" t="s">
        <v>5</v>
      </c>
      <c r="F14" s="30">
        <v>330</v>
      </c>
    </row>
    <row r="15" spans="1:6" ht="13.5" customHeight="1" x14ac:dyDescent="0.2">
      <c r="A15" s="7" t="s">
        <v>13</v>
      </c>
      <c r="B15" s="30">
        <v>154</v>
      </c>
      <c r="C15" s="30">
        <v>179</v>
      </c>
      <c r="D15" s="31">
        <v>1.35</v>
      </c>
      <c r="E15" s="32" t="s">
        <v>5</v>
      </c>
      <c r="F15" s="33" t="s">
        <v>5</v>
      </c>
    </row>
    <row r="16" spans="1:6" ht="13.5" customHeight="1" x14ac:dyDescent="0.2">
      <c r="A16" s="7" t="s">
        <v>14</v>
      </c>
      <c r="B16" s="30">
        <v>352</v>
      </c>
      <c r="C16" s="30">
        <v>541</v>
      </c>
      <c r="D16" s="31">
        <v>610.28</v>
      </c>
      <c r="E16" s="32" t="s">
        <v>5</v>
      </c>
      <c r="F16" s="33" t="s">
        <v>5</v>
      </c>
    </row>
    <row r="17" spans="1:6" ht="13.5" customHeight="1" x14ac:dyDescent="0.2">
      <c r="A17" s="8" t="s">
        <v>15</v>
      </c>
      <c r="B17" s="30">
        <v>7</v>
      </c>
      <c r="C17" s="30">
        <v>18</v>
      </c>
      <c r="D17" s="31">
        <v>22.12</v>
      </c>
      <c r="E17" s="32" t="s">
        <v>5</v>
      </c>
      <c r="F17" s="32" t="s">
        <v>5</v>
      </c>
    </row>
    <row r="18" spans="1:6" ht="13.5" customHeight="1" x14ac:dyDescent="0.2">
      <c r="A18" s="8" t="s">
        <v>16</v>
      </c>
      <c r="B18" s="30">
        <v>82</v>
      </c>
      <c r="C18" s="30">
        <v>87</v>
      </c>
      <c r="D18" s="31">
        <v>253.11</v>
      </c>
      <c r="E18" s="32" t="s">
        <v>5</v>
      </c>
      <c r="F18" s="32" t="s">
        <v>5</v>
      </c>
    </row>
    <row r="19" spans="1:6" ht="13.5" customHeight="1" x14ac:dyDescent="0.2">
      <c r="A19" s="9" t="s">
        <v>17</v>
      </c>
      <c r="B19" s="34">
        <v>170</v>
      </c>
      <c r="C19" s="34">
        <v>181</v>
      </c>
      <c r="D19" s="35">
        <v>9916.1299999999992</v>
      </c>
      <c r="E19" s="26">
        <v>43191</v>
      </c>
      <c r="F19" s="26">
        <v>2476</v>
      </c>
    </row>
    <row r="20" spans="1:6" ht="13.5" customHeight="1" x14ac:dyDescent="0.2">
      <c r="A20" s="6" t="s">
        <v>6</v>
      </c>
      <c r="B20" s="29"/>
      <c r="C20" s="29"/>
      <c r="D20" s="29"/>
      <c r="E20" s="29"/>
      <c r="F20" s="29"/>
    </row>
    <row r="21" spans="1:6" ht="13.5" customHeight="1" x14ac:dyDescent="0.2">
      <c r="A21" s="8" t="s">
        <v>18</v>
      </c>
      <c r="B21" s="36">
        <v>64</v>
      </c>
      <c r="C21" s="36">
        <v>73</v>
      </c>
      <c r="D21" s="37">
        <v>8348.6299999999992</v>
      </c>
      <c r="E21" s="36">
        <v>24541</v>
      </c>
      <c r="F21" s="36">
        <v>2317</v>
      </c>
    </row>
    <row r="22" spans="1:6" ht="13.5" customHeight="1" x14ac:dyDescent="0.2">
      <c r="A22" s="8" t="s">
        <v>19</v>
      </c>
      <c r="B22" s="36">
        <v>42</v>
      </c>
      <c r="C22" s="36">
        <v>42</v>
      </c>
      <c r="D22" s="37">
        <v>1307.21</v>
      </c>
      <c r="E22" s="36">
        <v>5516</v>
      </c>
      <c r="F22" s="36">
        <v>159</v>
      </c>
    </row>
    <row r="23" spans="1:6" ht="13.5" customHeight="1" x14ac:dyDescent="0.2">
      <c r="A23" s="8" t="s">
        <v>20</v>
      </c>
      <c r="B23" s="30">
        <v>18</v>
      </c>
      <c r="C23" s="30">
        <v>18</v>
      </c>
      <c r="D23" s="31">
        <v>106.27</v>
      </c>
      <c r="E23" s="30">
        <v>1355</v>
      </c>
      <c r="F23" s="30" t="s">
        <v>50</v>
      </c>
    </row>
    <row r="24" spans="1:6" ht="13.5" customHeight="1" x14ac:dyDescent="0.2">
      <c r="A24" s="8" t="s">
        <v>21</v>
      </c>
      <c r="B24" s="30">
        <v>9</v>
      </c>
      <c r="C24" s="30">
        <v>9</v>
      </c>
      <c r="D24" s="31">
        <v>19.649999999999999</v>
      </c>
      <c r="E24" s="30">
        <v>162</v>
      </c>
      <c r="F24" s="30" t="s">
        <v>5</v>
      </c>
    </row>
    <row r="25" spans="1:6" ht="13.5" customHeight="1" x14ac:dyDescent="0.2">
      <c r="A25" s="8" t="s">
        <v>22</v>
      </c>
      <c r="B25" s="30">
        <v>9</v>
      </c>
      <c r="C25" s="30">
        <v>9</v>
      </c>
      <c r="D25" s="31">
        <v>1.35</v>
      </c>
      <c r="E25" s="30">
        <v>203</v>
      </c>
      <c r="F25" s="30" t="s">
        <v>5</v>
      </c>
    </row>
    <row r="26" spans="1:6" ht="13.5" customHeight="1" x14ac:dyDescent="0.2">
      <c r="A26" s="8" t="s">
        <v>23</v>
      </c>
      <c r="B26" s="30">
        <v>20</v>
      </c>
      <c r="C26" s="30">
        <v>21</v>
      </c>
      <c r="D26" s="31">
        <v>112.74</v>
      </c>
      <c r="E26" s="30">
        <v>10155</v>
      </c>
      <c r="F26" s="38" t="s">
        <v>5</v>
      </c>
    </row>
    <row r="27" spans="1:6" ht="13.5" customHeight="1" x14ac:dyDescent="0.2">
      <c r="A27" s="8" t="s">
        <v>24</v>
      </c>
      <c r="B27" s="30">
        <v>7</v>
      </c>
      <c r="C27" s="30">
        <v>8</v>
      </c>
      <c r="D27" s="31">
        <v>18.649999999999999</v>
      </c>
      <c r="E27" s="30">
        <v>1251</v>
      </c>
      <c r="F27" s="38" t="s">
        <v>5</v>
      </c>
    </row>
    <row r="28" spans="1:6" ht="13.5" customHeight="1" x14ac:dyDescent="0.2">
      <c r="A28" s="8" t="s">
        <v>25</v>
      </c>
      <c r="B28" s="30">
        <v>1</v>
      </c>
      <c r="C28" s="30">
        <v>1</v>
      </c>
      <c r="D28" s="31">
        <v>1.63</v>
      </c>
      <c r="E28" s="30">
        <v>8</v>
      </c>
      <c r="F28" s="38" t="s">
        <v>5</v>
      </c>
    </row>
    <row r="29" spans="1:6" ht="13.5" customHeight="1" x14ac:dyDescent="0.2">
      <c r="A29" s="5" t="s">
        <v>26</v>
      </c>
      <c r="B29" s="34">
        <v>1902</v>
      </c>
      <c r="C29" s="34">
        <v>1935</v>
      </c>
      <c r="D29" s="35">
        <v>3826.5400000000004</v>
      </c>
      <c r="E29" s="34" t="s">
        <v>5</v>
      </c>
      <c r="F29" s="39" t="s">
        <v>5</v>
      </c>
    </row>
    <row r="30" spans="1:6" ht="13.5" customHeight="1" x14ac:dyDescent="0.2">
      <c r="A30" s="6" t="s">
        <v>6</v>
      </c>
      <c r="B30" s="29"/>
      <c r="C30" s="29"/>
      <c r="D30" s="29"/>
      <c r="E30" s="29"/>
      <c r="F30" s="29"/>
    </row>
    <row r="31" spans="1:6" ht="13.5" customHeight="1" x14ac:dyDescent="0.2">
      <c r="A31" s="8" t="s">
        <v>27</v>
      </c>
      <c r="B31" s="30">
        <v>1683</v>
      </c>
      <c r="C31" s="30">
        <v>1683</v>
      </c>
      <c r="D31" s="31">
        <v>3668.92</v>
      </c>
      <c r="E31" s="30" t="s">
        <v>5</v>
      </c>
      <c r="F31" s="38" t="s">
        <v>5</v>
      </c>
    </row>
    <row r="32" spans="1:6" ht="13.5" customHeight="1" x14ac:dyDescent="0.2">
      <c r="A32" s="8" t="s">
        <v>28</v>
      </c>
      <c r="B32" s="36">
        <v>82</v>
      </c>
      <c r="C32" s="36">
        <v>82</v>
      </c>
      <c r="D32" s="31">
        <v>100.02</v>
      </c>
      <c r="E32" s="40" t="s">
        <v>5</v>
      </c>
      <c r="F32" s="40" t="s">
        <v>5</v>
      </c>
    </row>
    <row r="33" spans="1:6" ht="13.5" customHeight="1" x14ac:dyDescent="0.2">
      <c r="A33" s="8" t="s">
        <v>29</v>
      </c>
      <c r="B33" s="36">
        <v>8</v>
      </c>
      <c r="C33" s="36">
        <v>8</v>
      </c>
      <c r="D33" s="31">
        <v>37.299999999999997</v>
      </c>
      <c r="E33" s="40" t="s">
        <v>5</v>
      </c>
      <c r="F33" s="40" t="s">
        <v>5</v>
      </c>
    </row>
    <row r="34" spans="1:6" ht="13.5" customHeight="1" x14ac:dyDescent="0.2">
      <c r="A34" s="7" t="s">
        <v>30</v>
      </c>
      <c r="B34" s="30">
        <v>1</v>
      </c>
      <c r="C34" s="30">
        <v>1</v>
      </c>
      <c r="D34" s="31">
        <v>11.55</v>
      </c>
      <c r="E34" s="32" t="s">
        <v>5</v>
      </c>
      <c r="F34" s="32" t="s">
        <v>5</v>
      </c>
    </row>
    <row r="35" spans="1:6" ht="13.5" customHeight="1" x14ac:dyDescent="0.2">
      <c r="A35" s="8" t="s">
        <v>31</v>
      </c>
      <c r="B35" s="30">
        <v>91</v>
      </c>
      <c r="C35" s="30">
        <v>109</v>
      </c>
      <c r="D35" s="31">
        <v>8.75</v>
      </c>
      <c r="E35" s="32" t="s">
        <v>5</v>
      </c>
      <c r="F35" s="32" t="s">
        <v>5</v>
      </c>
    </row>
    <row r="36" spans="1:6" ht="13.5" customHeight="1" x14ac:dyDescent="0.2">
      <c r="A36" s="7" t="s">
        <v>32</v>
      </c>
      <c r="B36" s="30">
        <v>8</v>
      </c>
      <c r="C36" s="30">
        <v>8</v>
      </c>
      <c r="D36" s="31" t="s">
        <v>50</v>
      </c>
      <c r="E36" s="32" t="s">
        <v>5</v>
      </c>
      <c r="F36" s="32" t="s">
        <v>5</v>
      </c>
    </row>
    <row r="37" spans="1:6" ht="13.5" customHeight="1" x14ac:dyDescent="0.2">
      <c r="A37" s="7" t="s">
        <v>33</v>
      </c>
      <c r="B37" s="30">
        <v>29</v>
      </c>
      <c r="C37" s="30">
        <v>44</v>
      </c>
      <c r="D37" s="31" t="s">
        <v>50</v>
      </c>
      <c r="E37" s="32" t="s">
        <v>5</v>
      </c>
      <c r="F37" s="32" t="s">
        <v>5</v>
      </c>
    </row>
    <row r="38" spans="1:6" ht="13.5" customHeight="1" x14ac:dyDescent="0.2">
      <c r="A38" s="5" t="s">
        <v>34</v>
      </c>
      <c r="B38" s="34">
        <v>2</v>
      </c>
      <c r="C38" s="34">
        <v>11</v>
      </c>
      <c r="D38" s="35">
        <v>84.26</v>
      </c>
      <c r="E38" s="41" t="s">
        <v>5</v>
      </c>
      <c r="F38" s="41" t="s">
        <v>5</v>
      </c>
    </row>
    <row r="39" spans="1:6" ht="13.5" customHeight="1" x14ac:dyDescent="0.2">
      <c r="A39" s="6" t="s">
        <v>6</v>
      </c>
      <c r="B39" s="29"/>
      <c r="C39" s="29"/>
      <c r="D39" s="29"/>
      <c r="E39" s="29"/>
      <c r="F39" s="29"/>
    </row>
    <row r="40" spans="1:6" ht="24" x14ac:dyDescent="0.2">
      <c r="A40" s="7" t="s">
        <v>35</v>
      </c>
      <c r="B40" s="30">
        <v>1</v>
      </c>
      <c r="C40" s="30">
        <v>10</v>
      </c>
      <c r="D40" s="31">
        <v>83.26</v>
      </c>
      <c r="E40" s="32" t="s">
        <v>5</v>
      </c>
      <c r="F40" s="32" t="s">
        <v>5</v>
      </c>
    </row>
    <row r="41" spans="1:6" ht="24" x14ac:dyDescent="0.2">
      <c r="A41" s="7" t="s">
        <v>36</v>
      </c>
      <c r="B41" s="30">
        <v>1</v>
      </c>
      <c r="C41" s="30">
        <v>1</v>
      </c>
      <c r="D41" s="31">
        <v>1</v>
      </c>
      <c r="E41" s="32" t="s">
        <v>5</v>
      </c>
      <c r="F41" s="32" t="s">
        <v>5</v>
      </c>
    </row>
    <row r="42" spans="1:6" ht="13.5" customHeight="1" x14ac:dyDescent="0.2">
      <c r="A42" s="5" t="s">
        <v>37</v>
      </c>
      <c r="B42" s="26">
        <v>880</v>
      </c>
      <c r="C42" s="26">
        <v>909</v>
      </c>
      <c r="D42" s="27">
        <v>17.13</v>
      </c>
      <c r="E42" s="42" t="s">
        <v>5</v>
      </c>
      <c r="F42" s="42" t="s">
        <v>5</v>
      </c>
    </row>
    <row r="43" spans="1:6" ht="13.5" customHeight="1" x14ac:dyDescent="0.2">
      <c r="A43" s="6" t="s">
        <v>6</v>
      </c>
      <c r="B43" s="29"/>
      <c r="C43" s="29"/>
      <c r="D43" s="29"/>
      <c r="E43" s="29"/>
      <c r="F43" s="29"/>
    </row>
    <row r="44" spans="1:6" ht="13.5" customHeight="1" x14ac:dyDescent="0.2">
      <c r="A44" s="8" t="s">
        <v>38</v>
      </c>
      <c r="B44" s="30">
        <v>184</v>
      </c>
      <c r="C44" s="30">
        <v>203</v>
      </c>
      <c r="D44" s="31">
        <v>8.9499999999999993</v>
      </c>
      <c r="E44" s="32" t="s">
        <v>5</v>
      </c>
      <c r="F44" s="32" t="s">
        <v>5</v>
      </c>
    </row>
    <row r="45" spans="1:6" ht="13.5" customHeight="1" x14ac:dyDescent="0.2">
      <c r="A45" s="8" t="s">
        <v>39</v>
      </c>
      <c r="B45" s="30">
        <v>623</v>
      </c>
      <c r="C45" s="30">
        <v>623</v>
      </c>
      <c r="D45" s="30" t="s">
        <v>50</v>
      </c>
      <c r="E45" s="32" t="s">
        <v>5</v>
      </c>
      <c r="F45" s="32" t="s">
        <v>5</v>
      </c>
    </row>
    <row r="46" spans="1:6" ht="13.5" customHeight="1" x14ac:dyDescent="0.2">
      <c r="A46" s="8" t="s">
        <v>40</v>
      </c>
      <c r="B46" s="36">
        <v>48</v>
      </c>
      <c r="C46" s="36">
        <v>58</v>
      </c>
      <c r="D46" s="31" t="s">
        <v>50</v>
      </c>
      <c r="E46" s="40" t="s">
        <v>5</v>
      </c>
      <c r="F46" s="40" t="s">
        <v>5</v>
      </c>
    </row>
    <row r="47" spans="1:6" ht="24" x14ac:dyDescent="0.2">
      <c r="A47" s="10" t="s">
        <v>41</v>
      </c>
      <c r="B47" s="43">
        <v>25</v>
      </c>
      <c r="C47" s="43">
        <v>25</v>
      </c>
      <c r="D47" s="44">
        <v>8.18</v>
      </c>
      <c r="E47" s="45" t="s">
        <v>5</v>
      </c>
      <c r="F47" s="45" t="s">
        <v>5</v>
      </c>
    </row>
    <row r="49" spans="1:6" ht="13.5" customHeight="1" x14ac:dyDescent="0.2">
      <c r="A49" s="417" t="s">
        <v>532</v>
      </c>
      <c r="B49" s="417"/>
      <c r="C49" s="417"/>
      <c r="D49" s="417"/>
      <c r="E49" s="417"/>
      <c r="F49" s="417"/>
    </row>
    <row r="50" spans="1:6" ht="45.75" customHeight="1" x14ac:dyDescent="0.2">
      <c r="A50" s="410" t="s">
        <v>553</v>
      </c>
      <c r="B50" s="411"/>
      <c r="C50" s="411"/>
      <c r="D50" s="411"/>
      <c r="E50" s="411"/>
      <c r="F50" s="411"/>
    </row>
    <row r="51" spans="1:6" ht="13.5" customHeight="1" x14ac:dyDescent="0.2">
      <c r="A51" s="224"/>
      <c r="B51" s="224"/>
      <c r="C51" s="224"/>
      <c r="D51" s="224"/>
      <c r="E51" s="224"/>
      <c r="F51" s="224"/>
    </row>
    <row r="52" spans="1:6" ht="13.5" customHeight="1" x14ac:dyDescent="0.2">
      <c r="A52" s="224"/>
      <c r="B52" s="224"/>
      <c r="C52" s="224"/>
      <c r="D52" s="224"/>
      <c r="E52" s="224"/>
      <c r="F52" s="224"/>
    </row>
    <row r="53" spans="1:6" ht="13.5" customHeight="1" x14ac:dyDescent="0.2">
      <c r="A53" s="224"/>
      <c r="B53" s="224"/>
      <c r="C53" s="224"/>
      <c r="D53" s="224"/>
      <c r="E53" s="224"/>
      <c r="F53" s="224"/>
    </row>
    <row r="54" spans="1:6" ht="13.5" customHeight="1" x14ac:dyDescent="0.2">
      <c r="A54" s="224"/>
      <c r="B54" s="224"/>
      <c r="C54" s="224"/>
      <c r="D54" s="224"/>
      <c r="E54" s="224"/>
      <c r="F54" s="224"/>
    </row>
    <row r="55" spans="1:6" ht="13.5" customHeight="1" x14ac:dyDescent="0.2">
      <c r="A55" s="224"/>
      <c r="B55" s="224"/>
      <c r="C55" s="224"/>
      <c r="D55" s="224"/>
      <c r="E55" s="224"/>
      <c r="F55" s="224"/>
    </row>
  </sheetData>
  <mergeCells count="4">
    <mergeCell ref="A50:F50"/>
    <mergeCell ref="A4:A5"/>
    <mergeCell ref="B4:F4"/>
    <mergeCell ref="A49:F49"/>
  </mergeCells>
  <pageMargins left="0.70866141732283472" right="0.51181102362204722" top="0.74803149606299213" bottom="0.74803149606299213" header="0.31496062992125984" footer="0.31496062992125984"/>
  <pageSetup paperSize="9" scale="97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zoomScaleNormal="100" workbookViewId="0"/>
  </sheetViews>
  <sheetFormatPr defaultRowHeight="13.5" customHeight="1" x14ac:dyDescent="0.2"/>
  <cols>
    <col min="1" max="1" width="56.85546875" style="129" customWidth="1"/>
    <col min="2" max="6" width="10.5703125" style="129" customWidth="1"/>
    <col min="7" max="16384" width="9.140625" style="129"/>
  </cols>
  <sheetData>
    <row r="1" spans="1:6" ht="13.5" customHeight="1" x14ac:dyDescent="0.2">
      <c r="A1" s="120" t="s">
        <v>563</v>
      </c>
      <c r="B1" s="121"/>
      <c r="C1" s="121"/>
      <c r="D1" s="121"/>
      <c r="E1" s="121"/>
      <c r="F1" s="122"/>
    </row>
    <row r="2" spans="1:6" ht="13.5" customHeight="1" x14ac:dyDescent="0.2">
      <c r="A2" s="199" t="s">
        <v>372</v>
      </c>
      <c r="B2" s="121"/>
      <c r="C2" s="121"/>
      <c r="D2" s="121"/>
      <c r="E2" s="121"/>
      <c r="F2" s="123"/>
    </row>
    <row r="3" spans="1:6" ht="13.5" customHeight="1" x14ac:dyDescent="0.2">
      <c r="A3" s="124"/>
      <c r="B3" s="121"/>
      <c r="C3" s="121"/>
      <c r="D3" s="121"/>
      <c r="E3" s="121"/>
      <c r="F3" s="123"/>
    </row>
    <row r="4" spans="1:6" ht="13.5" customHeight="1" x14ac:dyDescent="0.2">
      <c r="A4" s="418" t="s">
        <v>441</v>
      </c>
      <c r="B4" s="418" t="s">
        <v>373</v>
      </c>
      <c r="C4" s="125" t="s">
        <v>374</v>
      </c>
      <c r="D4" s="125"/>
      <c r="E4" s="419" t="s">
        <v>375</v>
      </c>
      <c r="F4" s="419"/>
    </row>
    <row r="5" spans="1:6" ht="25.5" customHeight="1" x14ac:dyDescent="0.2">
      <c r="A5" s="418"/>
      <c r="B5" s="418"/>
      <c r="C5" s="126" t="s">
        <v>172</v>
      </c>
      <c r="D5" s="126" t="s">
        <v>376</v>
      </c>
      <c r="E5" s="127" t="s">
        <v>172</v>
      </c>
      <c r="F5" s="128" t="s">
        <v>377</v>
      </c>
    </row>
    <row r="6" spans="1:6" ht="13.5" customHeight="1" x14ac:dyDescent="0.2">
      <c r="A6" s="13" t="s">
        <v>46</v>
      </c>
      <c r="B6" s="242">
        <v>1252</v>
      </c>
      <c r="C6" s="245">
        <v>6576.18</v>
      </c>
      <c r="D6" s="263">
        <v>20.689570552147242</v>
      </c>
      <c r="E6" s="242">
        <v>31785</v>
      </c>
      <c r="F6" s="264">
        <v>584.78370178294176</v>
      </c>
    </row>
    <row r="7" spans="1:6" ht="13.5" customHeight="1" x14ac:dyDescent="0.2">
      <c r="A7" s="235" t="s">
        <v>47</v>
      </c>
      <c r="B7" s="265">
        <v>82</v>
      </c>
      <c r="C7" s="266">
        <v>855.76</v>
      </c>
      <c r="D7" s="267">
        <v>24.072011251758088</v>
      </c>
      <c r="E7" s="265">
        <v>3555</v>
      </c>
      <c r="F7" s="268">
        <v>65.405255933250217</v>
      </c>
    </row>
    <row r="8" spans="1:6" ht="13.5" customHeight="1" x14ac:dyDescent="0.2">
      <c r="A8" s="235" t="s">
        <v>90</v>
      </c>
      <c r="B8" s="265">
        <v>12</v>
      </c>
      <c r="C8" s="266">
        <v>70.900000000000006</v>
      </c>
      <c r="D8" s="267">
        <v>17.167070217917676</v>
      </c>
      <c r="E8" s="265">
        <v>413</v>
      </c>
      <c r="F8" s="268">
        <v>7.5984165120766072</v>
      </c>
    </row>
    <row r="9" spans="1:6" ht="13.5" customHeight="1" x14ac:dyDescent="0.2">
      <c r="A9" s="235" t="s">
        <v>378</v>
      </c>
      <c r="B9" s="265">
        <v>22</v>
      </c>
      <c r="C9" s="266">
        <v>114.05</v>
      </c>
      <c r="D9" s="267">
        <v>14.697164948453608</v>
      </c>
      <c r="E9" s="265">
        <v>776</v>
      </c>
      <c r="F9" s="268">
        <v>14.276927877412705</v>
      </c>
    </row>
    <row r="10" spans="1:6" ht="13.5" customHeight="1" x14ac:dyDescent="0.2">
      <c r="A10" s="235" t="s">
        <v>49</v>
      </c>
      <c r="B10" s="265">
        <v>49</v>
      </c>
      <c r="C10" s="266">
        <v>363.96</v>
      </c>
      <c r="D10" s="267">
        <v>21.690107270560187</v>
      </c>
      <c r="E10" s="265">
        <v>1678</v>
      </c>
      <c r="F10" s="268">
        <v>30.872016724611491</v>
      </c>
    </row>
    <row r="11" spans="1:6" ht="13.5" customHeight="1" x14ac:dyDescent="0.2">
      <c r="A11" s="235" t="s">
        <v>51</v>
      </c>
      <c r="B11" s="265">
        <v>45</v>
      </c>
      <c r="C11" s="266">
        <v>291.58999999999997</v>
      </c>
      <c r="D11" s="267">
        <v>8.8575334143377891</v>
      </c>
      <c r="E11" s="265">
        <v>3292</v>
      </c>
      <c r="F11" s="268">
        <v>60.566554861395126</v>
      </c>
    </row>
    <row r="12" spans="1:6" ht="13.5" customHeight="1" x14ac:dyDescent="0.2">
      <c r="A12" s="235" t="s">
        <v>379</v>
      </c>
      <c r="B12" s="265">
        <v>56</v>
      </c>
      <c r="C12" s="266">
        <v>395.9</v>
      </c>
      <c r="D12" s="267">
        <v>23.792067307692307</v>
      </c>
      <c r="E12" s="265">
        <v>1664</v>
      </c>
      <c r="F12" s="268" t="s">
        <v>564</v>
      </c>
    </row>
    <row r="13" spans="1:6" ht="13.5" customHeight="1" x14ac:dyDescent="0.2">
      <c r="A13" s="235" t="s">
        <v>54</v>
      </c>
      <c r="B13" s="265">
        <v>65</v>
      </c>
      <c r="C13" s="266">
        <v>475.61</v>
      </c>
      <c r="D13" s="267">
        <v>18.836039603960398</v>
      </c>
      <c r="E13" s="265">
        <v>2525</v>
      </c>
      <c r="F13" s="268" t="s">
        <v>565</v>
      </c>
    </row>
    <row r="14" spans="1:6" ht="13.5" customHeight="1" x14ac:dyDescent="0.2">
      <c r="A14" s="235" t="s">
        <v>55</v>
      </c>
      <c r="B14" s="265">
        <v>69</v>
      </c>
      <c r="C14" s="266">
        <v>550.70000000000005</v>
      </c>
      <c r="D14" s="267">
        <v>22.286523674625659</v>
      </c>
      <c r="E14" s="265">
        <v>2471</v>
      </c>
      <c r="F14" s="268">
        <v>45.46171235191597</v>
      </c>
    </row>
    <row r="15" spans="1:6" ht="13.5" customHeight="1" x14ac:dyDescent="0.2">
      <c r="A15" s="235" t="s">
        <v>56</v>
      </c>
      <c r="B15" s="265">
        <v>29</v>
      </c>
      <c r="C15" s="266">
        <v>207.63</v>
      </c>
      <c r="D15" s="267">
        <v>25.69678217821782</v>
      </c>
      <c r="E15" s="265">
        <v>808</v>
      </c>
      <c r="F15" s="268">
        <v>14.86566717132663</v>
      </c>
    </row>
    <row r="16" spans="1:6" ht="13.5" customHeight="1" x14ac:dyDescent="0.2">
      <c r="A16" s="235" t="s">
        <v>57</v>
      </c>
      <c r="B16" s="265">
        <v>21</v>
      </c>
      <c r="C16" s="266">
        <v>138.96</v>
      </c>
      <c r="D16" s="267">
        <v>23.835334476843911</v>
      </c>
      <c r="E16" s="265">
        <v>583</v>
      </c>
      <c r="F16" s="268">
        <v>10.726094010994338</v>
      </c>
    </row>
    <row r="17" spans="1:6" ht="13.5" customHeight="1" x14ac:dyDescent="0.2">
      <c r="A17" s="235" t="s">
        <v>58</v>
      </c>
      <c r="B17" s="265">
        <v>33</v>
      </c>
      <c r="C17" s="266">
        <v>245.98</v>
      </c>
      <c r="D17" s="267">
        <v>27.638202247191014</v>
      </c>
      <c r="E17" s="265">
        <v>890</v>
      </c>
      <c r="F17" s="268">
        <v>16.374311611981064</v>
      </c>
    </row>
    <row r="18" spans="1:6" ht="13.5" customHeight="1" x14ac:dyDescent="0.2">
      <c r="A18" s="235" t="s">
        <v>59</v>
      </c>
      <c r="B18" s="265">
        <v>21</v>
      </c>
      <c r="C18" s="266">
        <v>125.9</v>
      </c>
      <c r="D18" s="267">
        <v>34.398907103825138</v>
      </c>
      <c r="E18" s="265">
        <v>366</v>
      </c>
      <c r="F18" s="268">
        <v>6.7337056741405288</v>
      </c>
    </row>
    <row r="19" spans="1:6" ht="13.5" customHeight="1" x14ac:dyDescent="0.2">
      <c r="A19" s="235" t="s">
        <v>60</v>
      </c>
      <c r="B19" s="265">
        <v>18</v>
      </c>
      <c r="C19" s="266">
        <v>118.85</v>
      </c>
      <c r="D19" s="267">
        <v>54.269406392694066</v>
      </c>
      <c r="E19" s="265">
        <v>219</v>
      </c>
      <c r="F19" s="268">
        <v>4.0291845427234305</v>
      </c>
    </row>
    <row r="20" spans="1:6" ht="13.5" customHeight="1" x14ac:dyDescent="0.2">
      <c r="A20" s="235" t="s">
        <v>61</v>
      </c>
      <c r="B20" s="265">
        <v>12</v>
      </c>
      <c r="C20" s="266">
        <v>45.83</v>
      </c>
      <c r="D20" s="267">
        <v>19.41949152542373</v>
      </c>
      <c r="E20" s="265">
        <v>236</v>
      </c>
      <c r="F20" s="268">
        <v>4.3419522926152041</v>
      </c>
    </row>
    <row r="21" spans="1:6" ht="13.5" customHeight="1" x14ac:dyDescent="0.2">
      <c r="A21" s="235" t="s">
        <v>62</v>
      </c>
      <c r="B21" s="265">
        <v>24</v>
      </c>
      <c r="C21" s="266">
        <v>123.3</v>
      </c>
      <c r="D21" s="267">
        <v>19.32601880877743</v>
      </c>
      <c r="E21" s="265">
        <v>638</v>
      </c>
      <c r="F21" s="268">
        <v>11.737989672408899</v>
      </c>
    </row>
    <row r="22" spans="1:6" ht="13.5" customHeight="1" x14ac:dyDescent="0.2">
      <c r="A22" s="235" t="s">
        <v>96</v>
      </c>
      <c r="B22" s="265">
        <v>70</v>
      </c>
      <c r="C22" s="266">
        <v>681.79</v>
      </c>
      <c r="D22" s="267">
        <v>142.03958333333333</v>
      </c>
      <c r="E22" s="265">
        <v>480</v>
      </c>
      <c r="F22" s="268">
        <v>8.8310894087088894</v>
      </c>
    </row>
    <row r="23" spans="1:6" ht="13.5" customHeight="1" x14ac:dyDescent="0.2">
      <c r="A23" s="235" t="s">
        <v>64</v>
      </c>
      <c r="B23" s="265">
        <v>28</v>
      </c>
      <c r="C23" s="266">
        <v>111.02</v>
      </c>
      <c r="D23" s="267">
        <v>13.154028436018958</v>
      </c>
      <c r="E23" s="265">
        <v>844</v>
      </c>
      <c r="F23" s="268">
        <v>15.527998876979797</v>
      </c>
    </row>
    <row r="24" spans="1:6" ht="13.5" customHeight="1" x14ac:dyDescent="0.2">
      <c r="A24" s="235" t="s">
        <v>65</v>
      </c>
      <c r="B24" s="265">
        <v>8</v>
      </c>
      <c r="C24" s="266">
        <v>40.86</v>
      </c>
      <c r="D24" s="267">
        <v>44.901098901098905</v>
      </c>
      <c r="E24" s="265">
        <v>91</v>
      </c>
      <c r="F24" s="268">
        <v>1.674227367067727</v>
      </c>
    </row>
    <row r="25" spans="1:6" ht="13.5" customHeight="1" x14ac:dyDescent="0.2">
      <c r="A25" s="235" t="s">
        <v>99</v>
      </c>
      <c r="B25" s="265">
        <v>9</v>
      </c>
      <c r="C25" s="266">
        <v>77.45</v>
      </c>
      <c r="D25" s="267">
        <v>28.474264705882351</v>
      </c>
      <c r="E25" s="265">
        <v>272</v>
      </c>
      <c r="F25" s="268">
        <v>5.0042839982683702</v>
      </c>
    </row>
    <row r="26" spans="1:6" ht="13.5" customHeight="1" x14ac:dyDescent="0.2">
      <c r="A26" s="235" t="s">
        <v>66</v>
      </c>
      <c r="B26" s="265">
        <v>9</v>
      </c>
      <c r="C26" s="266">
        <v>39.72</v>
      </c>
      <c r="D26" s="267">
        <v>45.655172413793103</v>
      </c>
      <c r="E26" s="265">
        <v>87</v>
      </c>
      <c r="F26" s="268">
        <v>1.6006349553284862</v>
      </c>
    </row>
    <row r="27" spans="1:6" ht="13.5" customHeight="1" x14ac:dyDescent="0.2">
      <c r="A27" s="235" t="s">
        <v>100</v>
      </c>
      <c r="B27" s="265">
        <v>1</v>
      </c>
      <c r="C27" s="266">
        <v>4</v>
      </c>
      <c r="D27" s="267">
        <v>14.285714285714285</v>
      </c>
      <c r="E27" s="265">
        <v>28</v>
      </c>
      <c r="F27" s="268">
        <v>0.51514688217468518</v>
      </c>
    </row>
    <row r="28" spans="1:6" ht="13.5" customHeight="1" x14ac:dyDescent="0.2">
      <c r="A28" s="235" t="s">
        <v>101</v>
      </c>
      <c r="B28" s="265">
        <v>9</v>
      </c>
      <c r="C28" s="266">
        <v>42.35</v>
      </c>
      <c r="D28" s="267">
        <v>12.990797546012271</v>
      </c>
      <c r="E28" s="265">
        <v>326</v>
      </c>
      <c r="F28" s="268">
        <v>5.9977815567481203</v>
      </c>
    </row>
    <row r="29" spans="1:6" ht="13.5" customHeight="1" x14ac:dyDescent="0.2">
      <c r="A29" s="235" t="s">
        <v>68</v>
      </c>
      <c r="B29" s="265">
        <v>1</v>
      </c>
      <c r="C29" s="266">
        <v>3</v>
      </c>
      <c r="D29" s="267">
        <v>30</v>
      </c>
      <c r="E29" s="265">
        <v>10</v>
      </c>
      <c r="F29" s="268">
        <v>0.18398102934810184</v>
      </c>
    </row>
    <row r="30" spans="1:6" ht="13.5" customHeight="1" x14ac:dyDescent="0.2">
      <c r="A30" s="235" t="s">
        <v>102</v>
      </c>
      <c r="B30" s="265">
        <v>1</v>
      </c>
      <c r="C30" s="266">
        <v>9.75</v>
      </c>
      <c r="D30" s="267">
        <v>8.8636363636363633</v>
      </c>
      <c r="E30" s="265">
        <v>110</v>
      </c>
      <c r="F30" s="268">
        <v>2.0237913228291204</v>
      </c>
    </row>
    <row r="31" spans="1:6" ht="13.5" customHeight="1" x14ac:dyDescent="0.2">
      <c r="A31" s="235" t="s">
        <v>69</v>
      </c>
      <c r="B31" s="265">
        <v>1</v>
      </c>
      <c r="C31" s="266">
        <v>2.6</v>
      </c>
      <c r="D31" s="267">
        <v>26</v>
      </c>
      <c r="E31" s="265">
        <v>10</v>
      </c>
      <c r="F31" s="268">
        <v>0.18398102934810184</v>
      </c>
    </row>
    <row r="32" spans="1:6" ht="13.5" customHeight="1" x14ac:dyDescent="0.2">
      <c r="A32" s="235" t="s">
        <v>103</v>
      </c>
      <c r="B32" s="265">
        <v>4</v>
      </c>
      <c r="C32" s="266">
        <v>6.2</v>
      </c>
      <c r="D32" s="267">
        <v>18.787878787878789</v>
      </c>
      <c r="E32" s="265">
        <v>33</v>
      </c>
      <c r="F32" s="268">
        <v>0.60713739684873613</v>
      </c>
    </row>
    <row r="33" spans="1:7" ht="13.5" customHeight="1" x14ac:dyDescent="0.2">
      <c r="A33" s="235" t="s">
        <v>70</v>
      </c>
      <c r="B33" s="265">
        <v>3</v>
      </c>
      <c r="C33" s="266">
        <v>13</v>
      </c>
      <c r="D33" s="267">
        <v>23.636363636363637</v>
      </c>
      <c r="E33" s="265">
        <v>55</v>
      </c>
      <c r="F33" s="268">
        <v>1.0118956614145602</v>
      </c>
    </row>
    <row r="34" spans="1:7" ht="13.5" customHeight="1" x14ac:dyDescent="0.2">
      <c r="A34" s="235" t="s">
        <v>71</v>
      </c>
      <c r="B34" s="265">
        <v>11</v>
      </c>
      <c r="C34" s="266">
        <v>65.25</v>
      </c>
      <c r="D34" s="267">
        <v>24.347014925373134</v>
      </c>
      <c r="E34" s="265">
        <v>268</v>
      </c>
      <c r="F34" s="268">
        <v>4.9306915865291296</v>
      </c>
    </row>
    <row r="35" spans="1:7" ht="13.5" customHeight="1" x14ac:dyDescent="0.2">
      <c r="A35" s="235" t="s">
        <v>104</v>
      </c>
      <c r="B35" s="265">
        <v>2</v>
      </c>
      <c r="C35" s="266">
        <v>8.8000000000000007</v>
      </c>
      <c r="D35" s="267">
        <v>8.7128712871287135</v>
      </c>
      <c r="E35" s="265">
        <v>101</v>
      </c>
      <c r="F35" s="268">
        <v>1.8582083964158287</v>
      </c>
    </row>
    <row r="36" spans="1:7" ht="13.5" customHeight="1" x14ac:dyDescent="0.2">
      <c r="A36" s="235" t="s">
        <v>105</v>
      </c>
      <c r="B36" s="265">
        <v>55</v>
      </c>
      <c r="C36" s="266">
        <v>153.71</v>
      </c>
      <c r="D36" s="267">
        <v>14.272051996285981</v>
      </c>
      <c r="E36" s="265">
        <v>1077</v>
      </c>
      <c r="F36" s="268" t="s">
        <v>566</v>
      </c>
    </row>
    <row r="37" spans="1:7" ht="13.5" customHeight="1" x14ac:dyDescent="0.2">
      <c r="A37" s="235" t="s">
        <v>107</v>
      </c>
      <c r="B37" s="265">
        <v>3</v>
      </c>
      <c r="C37" s="266">
        <v>14.8</v>
      </c>
      <c r="D37" s="267">
        <v>59.20000000000001</v>
      </c>
      <c r="E37" s="265">
        <v>25</v>
      </c>
      <c r="F37" s="268">
        <v>0.45995257337025469</v>
      </c>
    </row>
    <row r="38" spans="1:7" ht="13.5" customHeight="1" x14ac:dyDescent="0.2">
      <c r="A38" s="235" t="s">
        <v>72</v>
      </c>
      <c r="B38" s="265">
        <v>22</v>
      </c>
      <c r="C38" s="266">
        <v>113.61</v>
      </c>
      <c r="D38" s="267">
        <v>14.236842105263159</v>
      </c>
      <c r="E38" s="265">
        <v>798</v>
      </c>
      <c r="F38" s="268" t="s">
        <v>567</v>
      </c>
      <c r="G38" s="130"/>
    </row>
    <row r="39" spans="1:7" ht="13.5" customHeight="1" x14ac:dyDescent="0.2">
      <c r="A39" s="235" t="s">
        <v>73</v>
      </c>
      <c r="B39" s="265">
        <v>2</v>
      </c>
      <c r="C39" s="266">
        <v>3.3</v>
      </c>
      <c r="D39" s="267">
        <v>12.692307692307692</v>
      </c>
      <c r="E39" s="265">
        <v>26</v>
      </c>
      <c r="F39" s="268">
        <v>0.47835067630506484</v>
      </c>
    </row>
    <row r="40" spans="1:7" ht="13.5" customHeight="1" x14ac:dyDescent="0.2">
      <c r="A40" s="235" t="s">
        <v>109</v>
      </c>
      <c r="B40" s="265">
        <v>1</v>
      </c>
      <c r="C40" s="266">
        <v>4.7</v>
      </c>
      <c r="D40" s="267">
        <v>10.444444444444445</v>
      </c>
      <c r="E40" s="265">
        <v>45</v>
      </c>
      <c r="F40" s="268">
        <v>0.82791463206645843</v>
      </c>
    </row>
    <row r="41" spans="1:7" ht="13.5" customHeight="1" x14ac:dyDescent="0.2">
      <c r="A41" s="235" t="s">
        <v>380</v>
      </c>
      <c r="B41" s="265">
        <v>9</v>
      </c>
      <c r="C41" s="266">
        <v>62.88</v>
      </c>
      <c r="D41" s="267">
        <v>37.428571428571431</v>
      </c>
      <c r="E41" s="265">
        <v>168</v>
      </c>
      <c r="F41" s="268">
        <v>3.0908812930481111</v>
      </c>
    </row>
    <row r="42" spans="1:7" ht="13.5" customHeight="1" x14ac:dyDescent="0.2">
      <c r="A42" s="235" t="s">
        <v>112</v>
      </c>
      <c r="B42" s="265">
        <v>4</v>
      </c>
      <c r="C42" s="266">
        <v>45.48</v>
      </c>
      <c r="D42" s="267">
        <v>40.607142857142854</v>
      </c>
      <c r="E42" s="265">
        <v>112</v>
      </c>
      <c r="F42" s="268">
        <v>2.0605875286987407</v>
      </c>
    </row>
    <row r="43" spans="1:7" ht="13.5" customHeight="1" x14ac:dyDescent="0.2">
      <c r="A43" s="235" t="s">
        <v>74</v>
      </c>
      <c r="B43" s="265">
        <v>6</v>
      </c>
      <c r="C43" s="266">
        <v>35.1</v>
      </c>
      <c r="D43" s="267">
        <v>37.340425531914896</v>
      </c>
      <c r="E43" s="265">
        <v>94</v>
      </c>
      <c r="F43" s="268">
        <v>1.7294216758721574</v>
      </c>
    </row>
    <row r="44" spans="1:7" ht="13.5" customHeight="1" x14ac:dyDescent="0.2">
      <c r="A44" s="235" t="s">
        <v>75</v>
      </c>
      <c r="B44" s="265">
        <v>17</v>
      </c>
      <c r="C44" s="266">
        <v>31.72</v>
      </c>
      <c r="D44" s="267">
        <v>4.8650306748466257</v>
      </c>
      <c r="E44" s="265">
        <v>652</v>
      </c>
      <c r="F44" s="268">
        <v>11.995563113496241</v>
      </c>
    </row>
    <row r="45" spans="1:7" ht="13.5" customHeight="1" x14ac:dyDescent="0.2">
      <c r="A45" s="235" t="s">
        <v>114</v>
      </c>
      <c r="B45" s="265">
        <v>9</v>
      </c>
      <c r="C45" s="266">
        <v>20.45</v>
      </c>
      <c r="D45" s="267">
        <v>7.3826714801444036</v>
      </c>
      <c r="E45" s="265">
        <v>277</v>
      </c>
      <c r="F45" s="268" t="s">
        <v>568</v>
      </c>
      <c r="G45" s="130"/>
    </row>
    <row r="46" spans="1:7" ht="13.5" customHeight="1" x14ac:dyDescent="0.2">
      <c r="A46" s="235" t="s">
        <v>381</v>
      </c>
      <c r="B46" s="265">
        <v>2</v>
      </c>
      <c r="C46" s="266">
        <v>0.2</v>
      </c>
      <c r="D46" s="267">
        <v>1</v>
      </c>
      <c r="E46" s="265">
        <v>20</v>
      </c>
      <c r="F46" s="268">
        <v>0.36796205869620369</v>
      </c>
    </row>
    <row r="47" spans="1:7" ht="13.5" customHeight="1" x14ac:dyDescent="0.2">
      <c r="A47" s="235" t="s">
        <v>382</v>
      </c>
      <c r="B47" s="265">
        <v>2</v>
      </c>
      <c r="C47" s="266">
        <v>4.9000000000000004</v>
      </c>
      <c r="D47" s="267">
        <v>54.44444444444445</v>
      </c>
      <c r="E47" s="265">
        <v>9</v>
      </c>
      <c r="F47" s="268" t="s">
        <v>569</v>
      </c>
      <c r="G47" s="130"/>
    </row>
    <row r="48" spans="1:7" ht="13.5" customHeight="1" x14ac:dyDescent="0.2">
      <c r="A48" s="235" t="s">
        <v>76</v>
      </c>
      <c r="B48" s="265">
        <v>2</v>
      </c>
      <c r="C48" s="266">
        <v>13.1</v>
      </c>
      <c r="D48" s="267">
        <v>32.75</v>
      </c>
      <c r="E48" s="265">
        <v>40</v>
      </c>
      <c r="F48" s="268" t="s">
        <v>570</v>
      </c>
    </row>
    <row r="49" spans="1:6" ht="13.5" customHeight="1" x14ac:dyDescent="0.2">
      <c r="A49" s="235" t="s">
        <v>77</v>
      </c>
      <c r="B49" s="265">
        <v>4</v>
      </c>
      <c r="C49" s="266">
        <v>17.7</v>
      </c>
      <c r="D49" s="267">
        <v>10.411764705882351</v>
      </c>
      <c r="E49" s="265">
        <v>170</v>
      </c>
      <c r="F49" s="268" t="s">
        <v>571</v>
      </c>
    </row>
    <row r="50" spans="1:6" ht="13.5" customHeight="1" x14ac:dyDescent="0.2">
      <c r="A50" s="235" t="s">
        <v>116</v>
      </c>
      <c r="B50" s="265">
        <v>4</v>
      </c>
      <c r="C50" s="266">
        <v>20.12</v>
      </c>
      <c r="D50" s="267">
        <v>22.606741573033709</v>
      </c>
      <c r="E50" s="265">
        <v>89</v>
      </c>
      <c r="F50" s="268">
        <v>1.6374311611981065</v>
      </c>
    </row>
    <row r="51" spans="1:6" ht="13.5" customHeight="1" x14ac:dyDescent="0.2">
      <c r="A51" s="235" t="s">
        <v>78</v>
      </c>
      <c r="B51" s="265">
        <v>4</v>
      </c>
      <c r="C51" s="266">
        <v>42.36</v>
      </c>
      <c r="D51" s="267">
        <v>31.849624060150379</v>
      </c>
      <c r="E51" s="265">
        <v>133</v>
      </c>
      <c r="F51" s="268" t="s">
        <v>572</v>
      </c>
    </row>
    <row r="52" spans="1:6" ht="13.5" customHeight="1" x14ac:dyDescent="0.2">
      <c r="A52" s="235" t="s">
        <v>117</v>
      </c>
      <c r="B52" s="265">
        <v>2</v>
      </c>
      <c r="C52" s="266">
        <v>11.8</v>
      </c>
      <c r="D52" s="267">
        <v>30.256410256410259</v>
      </c>
      <c r="E52" s="265">
        <v>39</v>
      </c>
      <c r="F52" s="268" t="s">
        <v>573</v>
      </c>
    </row>
    <row r="53" spans="1:6" ht="13.5" customHeight="1" x14ac:dyDescent="0.2">
      <c r="A53" s="235" t="s">
        <v>79</v>
      </c>
      <c r="B53" s="265">
        <v>1</v>
      </c>
      <c r="C53" s="266">
        <v>6.5</v>
      </c>
      <c r="D53" s="267">
        <v>32.5</v>
      </c>
      <c r="E53" s="265">
        <v>20</v>
      </c>
      <c r="F53" s="268" t="s">
        <v>574</v>
      </c>
    </row>
    <row r="54" spans="1:6" ht="13.5" customHeight="1" x14ac:dyDescent="0.2">
      <c r="A54" s="235" t="s">
        <v>80</v>
      </c>
      <c r="B54" s="265">
        <v>2</v>
      </c>
      <c r="C54" s="266">
        <v>12.59</v>
      </c>
      <c r="D54" s="267">
        <v>50.360000000000007</v>
      </c>
      <c r="E54" s="265">
        <v>25</v>
      </c>
      <c r="F54" s="268" t="s">
        <v>575</v>
      </c>
    </row>
    <row r="55" spans="1:6" ht="13.5" customHeight="1" x14ac:dyDescent="0.2">
      <c r="A55" s="235" t="s">
        <v>119</v>
      </c>
      <c r="B55" s="265">
        <v>1</v>
      </c>
      <c r="C55" s="266">
        <v>3.25</v>
      </c>
      <c r="D55" s="267">
        <v>18.055555555555554</v>
      </c>
      <c r="E55" s="265">
        <v>18</v>
      </c>
      <c r="F55" s="268" t="s">
        <v>576</v>
      </c>
    </row>
    <row r="56" spans="1:6" x14ac:dyDescent="0.2">
      <c r="A56" s="235" t="s">
        <v>125</v>
      </c>
      <c r="B56" s="265">
        <v>1</v>
      </c>
      <c r="C56" s="266">
        <v>2</v>
      </c>
      <c r="D56" s="267">
        <v>8</v>
      </c>
      <c r="E56" s="265">
        <v>25</v>
      </c>
      <c r="F56" s="268" t="s">
        <v>575</v>
      </c>
    </row>
    <row r="57" spans="1:6" ht="13.5" customHeight="1" x14ac:dyDescent="0.2">
      <c r="A57" s="235" t="s">
        <v>127</v>
      </c>
      <c r="B57" s="265">
        <v>1</v>
      </c>
      <c r="C57" s="266">
        <v>9.5</v>
      </c>
      <c r="D57" s="267">
        <v>86.36363636363636</v>
      </c>
      <c r="E57" s="265">
        <v>11</v>
      </c>
      <c r="F57" s="268" t="s">
        <v>577</v>
      </c>
    </row>
    <row r="58" spans="1:6" ht="13.5" customHeight="1" x14ac:dyDescent="0.2">
      <c r="A58" s="235" t="s">
        <v>383</v>
      </c>
      <c r="B58" s="265">
        <v>11</v>
      </c>
      <c r="C58" s="266">
        <v>20.62</v>
      </c>
      <c r="D58" s="267">
        <v>6.7166123778501632</v>
      </c>
      <c r="E58" s="265">
        <v>307</v>
      </c>
      <c r="F58" s="268" t="s">
        <v>578</v>
      </c>
    </row>
    <row r="59" spans="1:6" ht="13.5" customHeight="1" x14ac:dyDescent="0.2">
      <c r="A59" s="235" t="s">
        <v>384</v>
      </c>
      <c r="B59" s="265">
        <v>1</v>
      </c>
      <c r="C59" s="269" t="s">
        <v>50</v>
      </c>
      <c r="D59" s="269" t="s">
        <v>50</v>
      </c>
      <c r="E59" s="265">
        <v>3</v>
      </c>
      <c r="F59" s="268">
        <v>5.5194308804430554E-2</v>
      </c>
    </row>
    <row r="60" spans="1:6" ht="13.5" customHeight="1" x14ac:dyDescent="0.2">
      <c r="A60" s="235" t="s">
        <v>385</v>
      </c>
      <c r="B60" s="265">
        <v>1</v>
      </c>
      <c r="C60" s="269" t="s">
        <v>50</v>
      </c>
      <c r="D60" s="269" t="s">
        <v>50</v>
      </c>
      <c r="E60" s="270" t="s">
        <v>5</v>
      </c>
      <c r="F60" s="268" t="s">
        <v>5</v>
      </c>
    </row>
    <row r="61" spans="1:6" ht="13.5" customHeight="1" x14ac:dyDescent="0.2">
      <c r="A61" s="235" t="s">
        <v>386</v>
      </c>
      <c r="B61" s="265">
        <v>2</v>
      </c>
      <c r="C61" s="266">
        <v>18.95</v>
      </c>
      <c r="D61" s="267">
        <v>36.442307692307693</v>
      </c>
      <c r="E61" s="265">
        <v>52</v>
      </c>
      <c r="F61" s="268">
        <v>0.95670135261012967</v>
      </c>
    </row>
    <row r="62" spans="1:6" ht="13.5" customHeight="1" x14ac:dyDescent="0.2">
      <c r="A62" s="235" t="s">
        <v>387</v>
      </c>
      <c r="B62" s="265">
        <v>11</v>
      </c>
      <c r="C62" s="266">
        <v>15.75</v>
      </c>
      <c r="D62" s="267">
        <v>8.6065573770491799</v>
      </c>
      <c r="E62" s="265">
        <v>183</v>
      </c>
      <c r="F62" s="268">
        <v>3.3668528370702644</v>
      </c>
    </row>
    <row r="63" spans="1:6" ht="13.5" customHeight="1" x14ac:dyDescent="0.2">
      <c r="A63" s="235" t="s">
        <v>388</v>
      </c>
      <c r="B63" s="265">
        <v>13</v>
      </c>
      <c r="C63" s="266">
        <v>5.55</v>
      </c>
      <c r="D63" s="267">
        <v>1.8686868686868685</v>
      </c>
      <c r="E63" s="265">
        <v>297</v>
      </c>
      <c r="F63" s="268">
        <v>5.4642365716386259</v>
      </c>
    </row>
    <row r="64" spans="1:6" ht="13.5" customHeight="1" x14ac:dyDescent="0.2">
      <c r="A64" s="235" t="s">
        <v>389</v>
      </c>
      <c r="B64" s="265">
        <v>49</v>
      </c>
      <c r="C64" s="266">
        <v>55.89</v>
      </c>
      <c r="D64" s="267">
        <v>21.011278195488721</v>
      </c>
      <c r="E64" s="265">
        <v>266</v>
      </c>
      <c r="F64" s="268">
        <v>4.8938953806595089</v>
      </c>
    </row>
    <row r="65" spans="1:6" ht="13.5" customHeight="1" x14ac:dyDescent="0.2">
      <c r="A65" s="235" t="s">
        <v>390</v>
      </c>
      <c r="B65" s="265">
        <v>4</v>
      </c>
      <c r="C65" s="266">
        <v>5.65</v>
      </c>
      <c r="D65" s="267">
        <v>29.736842105263161</v>
      </c>
      <c r="E65" s="265">
        <v>19</v>
      </c>
      <c r="F65" s="268">
        <v>0.34956395576139354</v>
      </c>
    </row>
    <row r="66" spans="1:6" ht="13.5" customHeight="1" x14ac:dyDescent="0.2">
      <c r="A66" s="235" t="s">
        <v>391</v>
      </c>
      <c r="B66" s="265">
        <v>2</v>
      </c>
      <c r="C66" s="266">
        <v>0.1</v>
      </c>
      <c r="D66" s="267">
        <v>0.76923076923076927</v>
      </c>
      <c r="E66" s="265">
        <v>13</v>
      </c>
      <c r="F66" s="268">
        <v>0.23917533815253242</v>
      </c>
    </row>
    <row r="67" spans="1:6" ht="13.5" customHeight="1" x14ac:dyDescent="0.2">
      <c r="A67" s="235" t="s">
        <v>392</v>
      </c>
      <c r="B67" s="265">
        <v>13</v>
      </c>
      <c r="C67" s="266">
        <v>6.75</v>
      </c>
      <c r="D67" s="267">
        <v>12.053571428571429</v>
      </c>
      <c r="E67" s="265">
        <v>56</v>
      </c>
      <c r="F67" s="268" t="s">
        <v>579</v>
      </c>
    </row>
    <row r="68" spans="1:6" ht="13.5" customHeight="1" x14ac:dyDescent="0.2">
      <c r="A68" s="235" t="s">
        <v>393</v>
      </c>
      <c r="B68" s="265">
        <v>3</v>
      </c>
      <c r="C68" s="266">
        <v>0.6</v>
      </c>
      <c r="D68" s="267">
        <v>5</v>
      </c>
      <c r="E68" s="265">
        <v>12</v>
      </c>
      <c r="F68" s="268">
        <v>0.22077723521772222</v>
      </c>
    </row>
    <row r="69" spans="1:6" ht="13.5" customHeight="1" x14ac:dyDescent="0.2">
      <c r="A69" s="235" t="s">
        <v>394</v>
      </c>
      <c r="B69" s="265">
        <v>31</v>
      </c>
      <c r="C69" s="266">
        <v>24.3</v>
      </c>
      <c r="D69" s="267">
        <v>17.23404255319149</v>
      </c>
      <c r="E69" s="265">
        <v>141</v>
      </c>
      <c r="F69" s="268">
        <v>2.5941325138082361</v>
      </c>
    </row>
    <row r="70" spans="1:6" ht="13.5" customHeight="1" x14ac:dyDescent="0.2">
      <c r="A70" s="235" t="s">
        <v>395</v>
      </c>
      <c r="B70" s="265">
        <v>38</v>
      </c>
      <c r="C70" s="266">
        <v>30.39</v>
      </c>
      <c r="D70" s="267">
        <v>13.566964285714286</v>
      </c>
      <c r="E70" s="265">
        <v>224</v>
      </c>
      <c r="F70" s="268">
        <v>4.1211750573974815</v>
      </c>
    </row>
    <row r="71" spans="1:6" x14ac:dyDescent="0.2">
      <c r="A71" s="235" t="s">
        <v>396</v>
      </c>
      <c r="B71" s="265">
        <v>17</v>
      </c>
      <c r="C71" s="266">
        <v>40.119999999999997</v>
      </c>
      <c r="D71" s="267">
        <v>21.686486486486487</v>
      </c>
      <c r="E71" s="265">
        <v>185</v>
      </c>
      <c r="F71" s="268" t="s">
        <v>580</v>
      </c>
    </row>
    <row r="72" spans="1:6" ht="13.5" customHeight="1" x14ac:dyDescent="0.2">
      <c r="A72" s="235" t="s">
        <v>135</v>
      </c>
      <c r="B72" s="265">
        <v>53</v>
      </c>
      <c r="C72" s="266">
        <v>160.46</v>
      </c>
      <c r="D72" s="267">
        <v>7.8888888888888893</v>
      </c>
      <c r="E72" s="265">
        <v>2034</v>
      </c>
      <c r="F72" s="268">
        <v>37.421741369403918</v>
      </c>
    </row>
    <row r="73" spans="1:6" ht="13.5" customHeight="1" x14ac:dyDescent="0.2">
      <c r="A73" s="235" t="s">
        <v>136</v>
      </c>
      <c r="B73" s="265">
        <v>2</v>
      </c>
      <c r="C73" s="266">
        <v>6</v>
      </c>
      <c r="D73" s="267">
        <v>28.571428571428569</v>
      </c>
      <c r="E73" s="265">
        <v>21</v>
      </c>
      <c r="F73" s="268">
        <v>0.38636016163101389</v>
      </c>
    </row>
    <row r="74" spans="1:6" ht="13.5" customHeight="1" x14ac:dyDescent="0.2">
      <c r="A74" s="235" t="s">
        <v>137</v>
      </c>
      <c r="B74" s="265">
        <v>8</v>
      </c>
      <c r="C74" s="266">
        <v>16.350000000000001</v>
      </c>
      <c r="D74" s="267">
        <v>34.787234042553195</v>
      </c>
      <c r="E74" s="265">
        <v>47</v>
      </c>
      <c r="F74" s="268">
        <v>0.86471083793607872</v>
      </c>
    </row>
    <row r="75" spans="1:6" ht="13.5" customHeight="1" x14ac:dyDescent="0.2">
      <c r="A75" s="235" t="s">
        <v>139</v>
      </c>
      <c r="B75" s="265">
        <v>1</v>
      </c>
      <c r="C75" s="266">
        <v>2.8</v>
      </c>
      <c r="D75" s="267">
        <v>13.999999999999998</v>
      </c>
      <c r="E75" s="265">
        <v>20</v>
      </c>
      <c r="F75" s="268">
        <v>0.36796205869620369</v>
      </c>
    </row>
    <row r="76" spans="1:6" ht="13.5" customHeight="1" x14ac:dyDescent="0.2">
      <c r="A76" s="235" t="s">
        <v>397</v>
      </c>
      <c r="B76" s="265">
        <v>1</v>
      </c>
      <c r="C76" s="266">
        <v>2.7</v>
      </c>
      <c r="D76" s="267">
        <v>11.25</v>
      </c>
      <c r="E76" s="265">
        <v>24</v>
      </c>
      <c r="F76" s="268">
        <v>0.44155447043544443</v>
      </c>
    </row>
    <row r="77" spans="1:6" ht="13.5" customHeight="1" x14ac:dyDescent="0.2">
      <c r="A77" s="235" t="s">
        <v>142</v>
      </c>
      <c r="B77" s="265">
        <v>2</v>
      </c>
      <c r="C77" s="266">
        <v>10.5</v>
      </c>
      <c r="D77" s="267">
        <v>23.333333333333332</v>
      </c>
      <c r="E77" s="265">
        <v>45</v>
      </c>
      <c r="F77" s="268" t="s">
        <v>581</v>
      </c>
    </row>
    <row r="78" spans="1:6" ht="13.5" customHeight="1" x14ac:dyDescent="0.2">
      <c r="A78" s="235" t="s">
        <v>146</v>
      </c>
      <c r="B78" s="265">
        <v>14</v>
      </c>
      <c r="C78" s="266">
        <v>53.1</v>
      </c>
      <c r="D78" s="267">
        <v>31.05263157894737</v>
      </c>
      <c r="E78" s="265">
        <v>171</v>
      </c>
      <c r="F78" s="268">
        <v>3.1460756018525418</v>
      </c>
    </row>
    <row r="79" spans="1:6" ht="13.5" customHeight="1" x14ac:dyDescent="0.2">
      <c r="A79" s="235" t="s">
        <v>152</v>
      </c>
      <c r="B79" s="265">
        <v>6</v>
      </c>
      <c r="C79" s="266">
        <v>20.350000000000001</v>
      </c>
      <c r="D79" s="267">
        <v>28.661971830985916</v>
      </c>
      <c r="E79" s="265">
        <v>71</v>
      </c>
      <c r="F79" s="268">
        <v>1.3062653083715232</v>
      </c>
    </row>
    <row r="80" spans="1:6" ht="13.5" customHeight="1" x14ac:dyDescent="0.2">
      <c r="A80" s="235" t="s">
        <v>398</v>
      </c>
      <c r="B80" s="265">
        <v>7</v>
      </c>
      <c r="C80" s="266">
        <v>13.1</v>
      </c>
      <c r="D80" s="267">
        <v>10.234375</v>
      </c>
      <c r="E80" s="265">
        <v>128</v>
      </c>
      <c r="F80" s="268">
        <v>2.3549571756557039</v>
      </c>
    </row>
    <row r="81" spans="1:6" ht="13.5" customHeight="1" x14ac:dyDescent="0.2">
      <c r="A81" s="235" t="s">
        <v>399</v>
      </c>
      <c r="B81" s="265">
        <v>1</v>
      </c>
      <c r="C81" s="269" t="s">
        <v>50</v>
      </c>
      <c r="D81" s="269" t="s">
        <v>50</v>
      </c>
      <c r="E81" s="265">
        <v>8</v>
      </c>
      <c r="F81" s="268">
        <v>0.1471848234784815</v>
      </c>
    </row>
    <row r="82" spans="1:6" ht="13.5" customHeight="1" x14ac:dyDescent="0.2">
      <c r="A82" s="235" t="s">
        <v>156</v>
      </c>
      <c r="B82" s="265">
        <v>5</v>
      </c>
      <c r="C82" s="266">
        <v>66.849999999999994</v>
      </c>
      <c r="D82" s="267">
        <v>126.13207547169812</v>
      </c>
      <c r="E82" s="265">
        <v>53</v>
      </c>
      <c r="F82" s="268" t="s">
        <v>582</v>
      </c>
    </row>
    <row r="83" spans="1:6" ht="13.5" customHeight="1" x14ac:dyDescent="0.2">
      <c r="A83" s="235" t="s">
        <v>157</v>
      </c>
      <c r="B83" s="265">
        <v>4</v>
      </c>
      <c r="C83" s="266">
        <v>32.32</v>
      </c>
      <c r="D83" s="267">
        <v>51.301587301587304</v>
      </c>
      <c r="E83" s="265">
        <v>63</v>
      </c>
      <c r="F83" s="268" t="s">
        <v>583</v>
      </c>
    </row>
    <row r="84" spans="1:6" ht="13.5" customHeight="1" x14ac:dyDescent="0.2">
      <c r="A84" s="235" t="s">
        <v>158</v>
      </c>
      <c r="B84" s="265">
        <v>2</v>
      </c>
      <c r="C84" s="266">
        <v>12.05</v>
      </c>
      <c r="D84" s="267">
        <v>22.735849056603776</v>
      </c>
      <c r="E84" s="265">
        <v>53</v>
      </c>
      <c r="F84" s="268" t="s">
        <v>582</v>
      </c>
    </row>
    <row r="85" spans="1:6" ht="13.5" customHeight="1" x14ac:dyDescent="0.2">
      <c r="A85" s="235" t="s">
        <v>400</v>
      </c>
      <c r="B85" s="265">
        <v>5</v>
      </c>
      <c r="C85" s="266">
        <v>12.6</v>
      </c>
      <c r="D85" s="267">
        <v>39.375</v>
      </c>
      <c r="E85" s="265">
        <v>32</v>
      </c>
      <c r="F85" s="268" t="s">
        <v>584</v>
      </c>
    </row>
    <row r="86" spans="1:6" ht="13.5" customHeight="1" x14ac:dyDescent="0.2">
      <c r="A86" s="235" t="s">
        <v>193</v>
      </c>
      <c r="B86" s="265">
        <v>8</v>
      </c>
      <c r="C86" s="266">
        <v>9.8000000000000007</v>
      </c>
      <c r="D86" s="267">
        <v>11.395348837209303</v>
      </c>
      <c r="E86" s="265">
        <v>86</v>
      </c>
      <c r="F86" s="268">
        <v>1.5822368523936761</v>
      </c>
    </row>
    <row r="87" spans="1:6" ht="13.5" customHeight="1" x14ac:dyDescent="0.2">
      <c r="A87" s="235" t="s">
        <v>159</v>
      </c>
      <c r="B87" s="265">
        <v>1</v>
      </c>
      <c r="C87" s="266">
        <v>4.1500000000000004</v>
      </c>
      <c r="D87" s="267">
        <v>27.666666666666668</v>
      </c>
      <c r="E87" s="265">
        <v>15</v>
      </c>
      <c r="F87" s="268" t="s">
        <v>585</v>
      </c>
    </row>
    <row r="88" spans="1:6" ht="13.5" customHeight="1" x14ac:dyDescent="0.2">
      <c r="A88" s="235" t="s">
        <v>401</v>
      </c>
      <c r="B88" s="265">
        <v>2</v>
      </c>
      <c r="C88" s="266">
        <v>2.36</v>
      </c>
      <c r="D88" s="267">
        <v>39.333333333333329</v>
      </c>
      <c r="E88" s="265">
        <v>6</v>
      </c>
      <c r="F88" s="268">
        <v>0.11038861760886111</v>
      </c>
    </row>
    <row r="89" spans="1:6" ht="13.5" customHeight="1" x14ac:dyDescent="0.2">
      <c r="A89" s="235" t="s">
        <v>402</v>
      </c>
      <c r="B89" s="265">
        <v>4</v>
      </c>
      <c r="C89" s="266">
        <v>2.9</v>
      </c>
      <c r="D89" s="267">
        <v>20.714285714285712</v>
      </c>
      <c r="E89" s="265">
        <v>14</v>
      </c>
      <c r="F89" s="268">
        <v>0.25757344108734259</v>
      </c>
    </row>
    <row r="90" spans="1:6" ht="13.5" customHeight="1" x14ac:dyDescent="0.2">
      <c r="A90" s="235" t="s">
        <v>403</v>
      </c>
      <c r="B90" s="265">
        <v>1</v>
      </c>
      <c r="C90" s="266">
        <v>1</v>
      </c>
      <c r="D90" s="267">
        <v>33.333333333333329</v>
      </c>
      <c r="E90" s="265">
        <v>3</v>
      </c>
      <c r="F90" s="268">
        <v>5.5194308804430554E-2</v>
      </c>
    </row>
    <row r="91" spans="1:6" ht="13.5" customHeight="1" x14ac:dyDescent="0.2">
      <c r="A91" s="235" t="s">
        <v>404</v>
      </c>
      <c r="B91" s="265">
        <v>9</v>
      </c>
      <c r="C91" s="266">
        <v>5.03</v>
      </c>
      <c r="D91" s="267">
        <v>15.71875</v>
      </c>
      <c r="E91" s="265">
        <v>32</v>
      </c>
      <c r="F91" s="268" t="s">
        <v>586</v>
      </c>
    </row>
    <row r="92" spans="1:6" ht="13.5" customHeight="1" x14ac:dyDescent="0.2">
      <c r="A92" s="235" t="s">
        <v>405</v>
      </c>
      <c r="B92" s="265">
        <v>5</v>
      </c>
      <c r="C92" s="266">
        <v>3.7</v>
      </c>
      <c r="D92" s="267">
        <v>24.666666666666668</v>
      </c>
      <c r="E92" s="265">
        <v>15</v>
      </c>
      <c r="F92" s="268">
        <v>0.27597154402215279</v>
      </c>
    </row>
    <row r="93" spans="1:6" ht="13.5" customHeight="1" x14ac:dyDescent="0.2">
      <c r="A93" s="235" t="s">
        <v>406</v>
      </c>
      <c r="B93" s="265">
        <v>1</v>
      </c>
      <c r="C93" s="269" t="s">
        <v>50</v>
      </c>
      <c r="D93" s="269" t="s">
        <v>50</v>
      </c>
      <c r="E93" s="265">
        <v>1</v>
      </c>
      <c r="F93" s="268">
        <v>1.8398102934810187E-2</v>
      </c>
    </row>
    <row r="94" spans="1:6" ht="13.5" customHeight="1" x14ac:dyDescent="0.2">
      <c r="A94" s="235" t="s">
        <v>407</v>
      </c>
      <c r="B94" s="265">
        <v>11</v>
      </c>
      <c r="C94" s="266">
        <v>5.35</v>
      </c>
      <c r="D94" s="267">
        <v>11.382978723404255</v>
      </c>
      <c r="E94" s="265">
        <v>47</v>
      </c>
      <c r="F94" s="268">
        <v>0.86471083793607872</v>
      </c>
    </row>
    <row r="95" spans="1:6" ht="13.5" customHeight="1" x14ac:dyDescent="0.2">
      <c r="A95" s="235" t="s">
        <v>408</v>
      </c>
      <c r="B95" s="265">
        <v>10</v>
      </c>
      <c r="C95" s="266">
        <v>19.3</v>
      </c>
      <c r="D95" s="267">
        <v>11.352941176470589</v>
      </c>
      <c r="E95" s="265">
        <v>170</v>
      </c>
      <c r="F95" s="268">
        <v>3.1276774989177314</v>
      </c>
    </row>
    <row r="96" spans="1:6" ht="13.5" customHeight="1" x14ac:dyDescent="0.2">
      <c r="A96" s="235" t="s">
        <v>409</v>
      </c>
      <c r="B96" s="265">
        <v>1</v>
      </c>
      <c r="C96" s="266">
        <v>1</v>
      </c>
      <c r="D96" s="267">
        <v>25</v>
      </c>
      <c r="E96" s="265">
        <v>4</v>
      </c>
      <c r="F96" s="268">
        <v>7.3592411739240748E-2</v>
      </c>
    </row>
    <row r="97" spans="1:6" ht="13.5" customHeight="1" x14ac:dyDescent="0.2">
      <c r="A97" s="235" t="s">
        <v>410</v>
      </c>
      <c r="B97" s="265">
        <v>1</v>
      </c>
      <c r="C97" s="266">
        <v>1</v>
      </c>
      <c r="D97" s="267">
        <v>25</v>
      </c>
      <c r="E97" s="265">
        <v>4</v>
      </c>
      <c r="F97" s="268">
        <v>7.3592411739240748E-2</v>
      </c>
    </row>
    <row r="98" spans="1:6" ht="13.5" customHeight="1" x14ac:dyDescent="0.2">
      <c r="A98" s="235" t="s">
        <v>411</v>
      </c>
      <c r="B98" s="265">
        <v>2</v>
      </c>
      <c r="C98" s="266">
        <v>3.96</v>
      </c>
      <c r="D98" s="267">
        <v>11.647058823529411</v>
      </c>
      <c r="E98" s="265">
        <v>34</v>
      </c>
      <c r="F98" s="268">
        <v>0.62553549978354628</v>
      </c>
    </row>
    <row r="99" spans="1:6" ht="13.5" customHeight="1" x14ac:dyDescent="0.2">
      <c r="A99" s="235" t="s">
        <v>412</v>
      </c>
      <c r="B99" s="265">
        <v>3</v>
      </c>
      <c r="C99" s="266">
        <v>6.88</v>
      </c>
      <c r="D99" s="267">
        <v>45.866666666666667</v>
      </c>
      <c r="E99" s="265">
        <v>15</v>
      </c>
      <c r="F99" s="268">
        <v>0.27597154402215279</v>
      </c>
    </row>
    <row r="100" spans="1:6" ht="13.5" customHeight="1" x14ac:dyDescent="0.2">
      <c r="A100" s="235" t="s">
        <v>413</v>
      </c>
      <c r="B100" s="265">
        <v>6</v>
      </c>
      <c r="C100" s="266">
        <v>5.08</v>
      </c>
      <c r="D100" s="267">
        <v>31.75</v>
      </c>
      <c r="E100" s="265">
        <v>16</v>
      </c>
      <c r="F100" s="268">
        <v>0.29436964695696299</v>
      </c>
    </row>
    <row r="101" spans="1:6" ht="13.5" customHeight="1" x14ac:dyDescent="0.2">
      <c r="A101" s="235" t="s">
        <v>414</v>
      </c>
      <c r="B101" s="265">
        <v>1</v>
      </c>
      <c r="C101" s="266">
        <v>0.4</v>
      </c>
      <c r="D101" s="267">
        <v>10</v>
      </c>
      <c r="E101" s="265">
        <v>4</v>
      </c>
      <c r="F101" s="268">
        <v>7.3592411739240748E-2</v>
      </c>
    </row>
    <row r="102" spans="1:6" ht="13.5" customHeight="1" x14ac:dyDescent="0.2">
      <c r="A102" s="235" t="s">
        <v>415</v>
      </c>
      <c r="B102" s="265">
        <v>2</v>
      </c>
      <c r="C102" s="266">
        <v>0.94</v>
      </c>
      <c r="D102" s="267">
        <v>8.545454545454545</v>
      </c>
      <c r="E102" s="265">
        <v>11</v>
      </c>
      <c r="F102" s="268">
        <v>0.20237913228291204</v>
      </c>
    </row>
    <row r="103" spans="1:6" ht="13.5" customHeight="1" x14ac:dyDescent="0.2">
      <c r="A103" s="235" t="s">
        <v>416</v>
      </c>
      <c r="B103" s="265">
        <v>6</v>
      </c>
      <c r="C103" s="266">
        <v>4.4000000000000004</v>
      </c>
      <c r="D103" s="267">
        <v>7.096774193548387</v>
      </c>
      <c r="E103" s="265">
        <v>62</v>
      </c>
      <c r="F103" s="268" t="s">
        <v>587</v>
      </c>
    </row>
    <row r="104" spans="1:6" s="198" customFormat="1" x14ac:dyDescent="0.2">
      <c r="A104" s="236" t="s">
        <v>417</v>
      </c>
      <c r="B104" s="271">
        <v>2</v>
      </c>
      <c r="C104" s="272">
        <v>4.5999999999999996</v>
      </c>
      <c r="D104" s="273">
        <v>28.749999999999996</v>
      </c>
      <c r="E104" s="271">
        <v>16</v>
      </c>
      <c r="F104" s="274" t="s">
        <v>588</v>
      </c>
    </row>
    <row r="106" spans="1:6" ht="13.5" customHeight="1" x14ac:dyDescent="0.2">
      <c r="A106" s="254" t="s">
        <v>557</v>
      </c>
      <c r="B106" s="275">
        <v>1260</v>
      </c>
      <c r="C106" s="276">
        <v>6084.98</v>
      </c>
      <c r="D106" s="254">
        <v>18.899999999999999</v>
      </c>
      <c r="E106" s="275">
        <v>32237</v>
      </c>
      <c r="F106" s="254">
        <v>595.79999999999995</v>
      </c>
    </row>
    <row r="107" spans="1:6" ht="13.5" customHeight="1" x14ac:dyDescent="0.2">
      <c r="A107" s="259" t="s">
        <v>562</v>
      </c>
      <c r="B107" s="277">
        <v>1238</v>
      </c>
      <c r="C107" s="278">
        <v>6173.51</v>
      </c>
      <c r="D107" s="259">
        <v>19.5</v>
      </c>
      <c r="E107" s="277">
        <v>31728</v>
      </c>
      <c r="F107" s="259">
        <v>585.79999999999995</v>
      </c>
    </row>
    <row r="108" spans="1:6" ht="13.5" customHeight="1" x14ac:dyDescent="0.2">
      <c r="A108" s="259" t="s">
        <v>558</v>
      </c>
      <c r="B108" s="277">
        <v>1219</v>
      </c>
      <c r="C108" s="278">
        <v>6268.16</v>
      </c>
      <c r="D108" s="259">
        <v>19.8</v>
      </c>
      <c r="E108" s="277">
        <v>31619</v>
      </c>
      <c r="F108" s="279">
        <v>583.20000000000005</v>
      </c>
    </row>
    <row r="109" spans="1:6" ht="13.5" customHeight="1" x14ac:dyDescent="0.2">
      <c r="A109" s="262" t="s">
        <v>559</v>
      </c>
      <c r="B109" s="280">
        <v>1222</v>
      </c>
      <c r="C109" s="281">
        <v>6441.38</v>
      </c>
      <c r="D109" s="262">
        <v>20.5</v>
      </c>
      <c r="E109" s="280">
        <v>31471</v>
      </c>
      <c r="F109" s="282">
        <v>580</v>
      </c>
    </row>
    <row r="111" spans="1:6" ht="13.5" customHeight="1" x14ac:dyDescent="0.2">
      <c r="A111" s="226" t="s">
        <v>319</v>
      </c>
      <c r="C111" s="131"/>
      <c r="D111" s="132"/>
      <c r="E111" s="121"/>
      <c r="F111" s="130"/>
    </row>
    <row r="112" spans="1:6" ht="13.5" customHeight="1" x14ac:dyDescent="0.2">
      <c r="A112" s="227" t="s">
        <v>533</v>
      </c>
      <c r="C112" s="131"/>
      <c r="D112" s="131"/>
      <c r="E112" s="121"/>
      <c r="F112" s="133"/>
    </row>
    <row r="113" spans="1:6" ht="13.5" customHeight="1" x14ac:dyDescent="0.2">
      <c r="A113" s="227" t="s">
        <v>534</v>
      </c>
      <c r="C113" s="131"/>
      <c r="D113" s="130"/>
      <c r="E113" s="121"/>
      <c r="F113" s="130"/>
    </row>
    <row r="114" spans="1:6" ht="13.5" customHeight="1" x14ac:dyDescent="0.2">
      <c r="A114" s="227" t="s">
        <v>535</v>
      </c>
      <c r="C114" s="131"/>
      <c r="D114" s="130"/>
      <c r="E114" s="121"/>
      <c r="F114" s="134"/>
    </row>
    <row r="115" spans="1:6" ht="13.5" customHeight="1" x14ac:dyDescent="0.2">
      <c r="A115" s="227" t="s">
        <v>536</v>
      </c>
      <c r="C115" s="132"/>
      <c r="D115" s="135"/>
      <c r="E115" s="132"/>
      <c r="F115" s="136"/>
    </row>
    <row r="116" spans="1:6" ht="13.5" customHeight="1" x14ac:dyDescent="0.2">
      <c r="A116" s="225"/>
    </row>
  </sheetData>
  <mergeCells count="3">
    <mergeCell ref="A4:A5"/>
    <mergeCell ref="B4:B5"/>
    <mergeCell ref="E4:F4"/>
  </mergeCells>
  <conditionalFormatting sqref="D112:D114">
    <cfRule type="expression" dxfId="9" priority="7" stopIfTrue="1">
      <formula>#REF!="Spolu"</formula>
    </cfRule>
  </conditionalFormatting>
  <conditionalFormatting sqref="D115">
    <cfRule type="expression" dxfId="8" priority="8" stopIfTrue="1">
      <formula>$A122="Spolu"</formula>
    </cfRule>
  </conditionalFormatting>
  <conditionalFormatting sqref="A111">
    <cfRule type="expression" dxfId="7" priority="9" stopIfTrue="1">
      <formula>#REF!="Spolu"</formula>
    </cfRule>
  </conditionalFormatting>
  <conditionalFormatting sqref="A112:A115">
    <cfRule type="expression" dxfId="6" priority="4" stopIfTrue="1">
      <formula>#REF!="Spolu"</formula>
    </cfRule>
  </conditionalFormatting>
  <conditionalFormatting sqref="G47">
    <cfRule type="expression" dxfId="5" priority="3" stopIfTrue="1">
      <formula>#REF!="Spolu"</formula>
    </cfRule>
  </conditionalFormatting>
  <conditionalFormatting sqref="G38">
    <cfRule type="expression" dxfId="4" priority="2" stopIfTrue="1">
      <formula>#REF!="Spolu"</formula>
    </cfRule>
  </conditionalFormatting>
  <conditionalFormatting sqref="G45">
    <cfRule type="expression" dxfId="3" priority="1" stopIfTrue="1">
      <formula>#REF!="Spolu"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zoomScaleNormal="100" workbookViewId="0"/>
  </sheetViews>
  <sheetFormatPr defaultRowHeight="13.5" customHeight="1" x14ac:dyDescent="0.2"/>
  <cols>
    <col min="1" max="1" width="47.28515625" style="200" customWidth="1"/>
    <col min="2" max="4" width="12.140625" style="200" customWidth="1"/>
    <col min="5" max="5" width="15.85546875" style="200" customWidth="1"/>
    <col min="6" max="9" width="12.85546875" style="200" customWidth="1"/>
    <col min="10" max="10" width="9.28515625" style="200" customWidth="1"/>
    <col min="11" max="16384" width="9.140625" style="200"/>
  </cols>
  <sheetData>
    <row r="1" spans="1:10" ht="13.5" customHeight="1" x14ac:dyDescent="0.2">
      <c r="A1" s="137" t="s">
        <v>616</v>
      </c>
      <c r="B1" s="138"/>
      <c r="C1" s="138"/>
      <c r="D1" s="138"/>
    </row>
    <row r="2" spans="1:10" ht="13.5" customHeight="1" x14ac:dyDescent="0.2">
      <c r="A2" s="199" t="s">
        <v>440</v>
      </c>
      <c r="B2" s="199"/>
      <c r="C2" s="199"/>
      <c r="D2" s="199"/>
    </row>
    <row r="4" spans="1:10" ht="13.5" customHeight="1" x14ac:dyDescent="0.2">
      <c r="A4" s="418" t="s">
        <v>441</v>
      </c>
      <c r="B4" s="419" t="s">
        <v>418</v>
      </c>
      <c r="C4" s="419"/>
      <c r="D4" s="419" t="s">
        <v>419</v>
      </c>
      <c r="E4" s="419"/>
      <c r="F4" s="418" t="s">
        <v>420</v>
      </c>
      <c r="G4" s="421" t="s">
        <v>421</v>
      </c>
      <c r="H4" s="418" t="s">
        <v>422</v>
      </c>
      <c r="I4" s="418" t="s">
        <v>423</v>
      </c>
      <c r="J4" s="139"/>
    </row>
    <row r="5" spans="1:10" ht="41.25" customHeight="1" x14ac:dyDescent="0.2">
      <c r="A5" s="419"/>
      <c r="B5" s="140" t="s">
        <v>172</v>
      </c>
      <c r="C5" s="141" t="s">
        <v>174</v>
      </c>
      <c r="D5" s="140" t="s">
        <v>424</v>
      </c>
      <c r="E5" s="141" t="s">
        <v>425</v>
      </c>
      <c r="F5" s="420"/>
      <c r="G5" s="422"/>
      <c r="H5" s="420"/>
      <c r="I5" s="420"/>
      <c r="J5" s="139"/>
    </row>
    <row r="6" spans="1:10" ht="13.5" customHeight="1" x14ac:dyDescent="0.2">
      <c r="A6" s="62" t="s">
        <v>46</v>
      </c>
      <c r="B6" s="63" t="s">
        <v>589</v>
      </c>
      <c r="C6" s="72">
        <v>1868.6014847637032</v>
      </c>
      <c r="D6" s="283">
        <v>29309</v>
      </c>
      <c r="E6" s="284">
        <v>28.857410384886904</v>
      </c>
      <c r="F6" s="63">
        <v>7855722</v>
      </c>
      <c r="G6" s="284">
        <v>7.7</v>
      </c>
      <c r="H6" s="284">
        <v>247.4</v>
      </c>
      <c r="I6" s="284">
        <v>70.400000000000006</v>
      </c>
      <c r="J6" s="201"/>
    </row>
    <row r="7" spans="1:10" ht="13.5" customHeight="1" x14ac:dyDescent="0.2">
      <c r="A7" s="60" t="s">
        <v>47</v>
      </c>
      <c r="B7" s="59">
        <v>149863</v>
      </c>
      <c r="C7" s="74">
        <v>275.71949001194588</v>
      </c>
      <c r="D7" s="285">
        <v>8100</v>
      </c>
      <c r="E7" s="286">
        <v>54.049365086779261</v>
      </c>
      <c r="F7" s="59">
        <v>980972</v>
      </c>
      <c r="G7" s="286">
        <v>6.5</v>
      </c>
      <c r="H7" s="286">
        <v>273.8</v>
      </c>
      <c r="I7" s="286">
        <v>76.8</v>
      </c>
      <c r="J7" s="202"/>
    </row>
    <row r="8" spans="1:10" ht="13.5" customHeight="1" x14ac:dyDescent="0.2">
      <c r="A8" s="60" t="s">
        <v>90</v>
      </c>
      <c r="B8" s="59">
        <v>14022</v>
      </c>
      <c r="C8" s="74">
        <v>25.797819935190844</v>
      </c>
      <c r="D8" s="285">
        <v>67</v>
      </c>
      <c r="E8" s="286">
        <v>4.7782056767936094</v>
      </c>
      <c r="F8" s="59">
        <v>80391</v>
      </c>
      <c r="G8" s="286">
        <v>5.7</v>
      </c>
      <c r="H8" s="286">
        <v>194.7</v>
      </c>
      <c r="I8" s="286">
        <v>61.6</v>
      </c>
      <c r="J8" s="202"/>
    </row>
    <row r="9" spans="1:10" ht="13.5" customHeight="1" x14ac:dyDescent="0.2">
      <c r="A9" s="60" t="s">
        <v>378</v>
      </c>
      <c r="B9" s="59">
        <v>17824</v>
      </c>
      <c r="C9" s="74">
        <v>32.792778671005678</v>
      </c>
      <c r="D9" s="285">
        <v>682</v>
      </c>
      <c r="E9" s="286">
        <v>38.263016157989227</v>
      </c>
      <c r="F9" s="59">
        <v>195665</v>
      </c>
      <c r="G9" s="286">
        <v>11</v>
      </c>
      <c r="H9" s="286">
        <v>251.2</v>
      </c>
      <c r="I9" s="286">
        <v>72.900000000000006</v>
      </c>
      <c r="J9" s="202"/>
    </row>
    <row r="10" spans="1:10" ht="13.5" customHeight="1" x14ac:dyDescent="0.2">
      <c r="A10" s="60" t="s">
        <v>49</v>
      </c>
      <c r="B10" s="59">
        <v>71448</v>
      </c>
      <c r="C10" s="74">
        <v>131.45076584863182</v>
      </c>
      <c r="D10" s="285">
        <v>912</v>
      </c>
      <c r="E10" s="286">
        <v>12.764528048370842</v>
      </c>
      <c r="F10" s="59">
        <v>454724</v>
      </c>
      <c r="G10" s="286">
        <v>6.4</v>
      </c>
      <c r="H10" s="286">
        <v>271.5</v>
      </c>
      <c r="I10" s="286">
        <v>76.7</v>
      </c>
      <c r="J10" s="202"/>
    </row>
    <row r="11" spans="1:10" ht="13.5" customHeight="1" x14ac:dyDescent="0.2">
      <c r="A11" s="60" t="s">
        <v>51</v>
      </c>
      <c r="B11" s="59">
        <v>36072</v>
      </c>
      <c r="C11" s="74">
        <v>66.365636906447307</v>
      </c>
      <c r="D11" s="285">
        <v>98</v>
      </c>
      <c r="E11" s="286">
        <v>2.7167886449323575</v>
      </c>
      <c r="F11" s="59">
        <v>932451</v>
      </c>
      <c r="G11" s="286">
        <v>25.8</v>
      </c>
      <c r="H11" s="286">
        <v>284.8</v>
      </c>
      <c r="I11" s="286">
        <v>79.3</v>
      </c>
      <c r="J11" s="202"/>
    </row>
    <row r="12" spans="1:10" ht="13.5" customHeight="1" x14ac:dyDescent="0.2">
      <c r="A12" s="60" t="s">
        <v>379</v>
      </c>
      <c r="B12" s="59">
        <v>77073</v>
      </c>
      <c r="C12" s="74" t="s">
        <v>590</v>
      </c>
      <c r="D12" s="285">
        <v>33</v>
      </c>
      <c r="E12" s="286">
        <v>0.4281655054299171</v>
      </c>
      <c r="F12" s="59">
        <v>337410</v>
      </c>
      <c r="G12" s="286">
        <v>4.4000000000000004</v>
      </c>
      <c r="H12" s="286">
        <v>202.7</v>
      </c>
      <c r="I12" s="286">
        <v>57.4</v>
      </c>
      <c r="J12" s="202"/>
    </row>
    <row r="13" spans="1:10" ht="13.5" customHeight="1" x14ac:dyDescent="0.2">
      <c r="A13" s="60" t="s">
        <v>54</v>
      </c>
      <c r="B13" s="59">
        <v>124128</v>
      </c>
      <c r="C13" s="74" t="s">
        <v>591</v>
      </c>
      <c r="D13" s="285">
        <v>40</v>
      </c>
      <c r="E13" s="286">
        <v>0.32224800206238724</v>
      </c>
      <c r="F13" s="59">
        <v>546260</v>
      </c>
      <c r="G13" s="286">
        <v>4.4000000000000004</v>
      </c>
      <c r="H13" s="142">
        <v>216</v>
      </c>
      <c r="I13" s="286">
        <v>61.5</v>
      </c>
      <c r="J13" s="202"/>
    </row>
    <row r="14" spans="1:10" ht="13.5" customHeight="1" x14ac:dyDescent="0.2">
      <c r="A14" s="60" t="s">
        <v>55</v>
      </c>
      <c r="B14" s="59">
        <v>127247</v>
      </c>
      <c r="C14" s="74">
        <v>234.11034041457918</v>
      </c>
      <c r="D14" s="285">
        <v>1390</v>
      </c>
      <c r="E14" s="286">
        <v>10.923636706562826</v>
      </c>
      <c r="F14" s="59">
        <v>578715</v>
      </c>
      <c r="G14" s="286">
        <v>4.5</v>
      </c>
      <c r="H14" s="142">
        <v>233.9</v>
      </c>
      <c r="I14" s="286">
        <v>65.3</v>
      </c>
      <c r="J14" s="202"/>
    </row>
    <row r="15" spans="1:10" ht="13.5" customHeight="1" x14ac:dyDescent="0.2">
      <c r="A15" s="60" t="s">
        <v>56</v>
      </c>
      <c r="B15" s="59">
        <v>39523</v>
      </c>
      <c r="C15" s="74">
        <v>72.714822229250302</v>
      </c>
      <c r="D15" s="285">
        <v>58</v>
      </c>
      <c r="E15" s="286">
        <v>1.4674999367456925</v>
      </c>
      <c r="F15" s="59">
        <v>188872</v>
      </c>
      <c r="G15" s="286">
        <v>4.8</v>
      </c>
      <c r="H15" s="142">
        <v>233.9</v>
      </c>
      <c r="I15" s="286">
        <v>69.5</v>
      </c>
      <c r="J15" s="202"/>
    </row>
    <row r="16" spans="1:10" ht="13.5" customHeight="1" x14ac:dyDescent="0.2">
      <c r="A16" s="60" t="s">
        <v>57</v>
      </c>
      <c r="B16" s="59">
        <v>27087</v>
      </c>
      <c r="C16" s="74">
        <v>49.834941419520348</v>
      </c>
      <c r="D16" s="285">
        <v>105</v>
      </c>
      <c r="E16" s="286">
        <v>3.8763982722339132</v>
      </c>
      <c r="F16" s="59">
        <v>130687</v>
      </c>
      <c r="G16" s="286">
        <v>4.8</v>
      </c>
      <c r="H16" s="142">
        <v>225.5</v>
      </c>
      <c r="I16" s="286">
        <v>67</v>
      </c>
      <c r="J16" s="202"/>
    </row>
    <row r="17" spans="1:10" ht="13.5" customHeight="1" x14ac:dyDescent="0.2">
      <c r="A17" s="60" t="s">
        <v>58</v>
      </c>
      <c r="B17" s="59">
        <v>43892</v>
      </c>
      <c r="C17" s="74">
        <v>80.752953401468858</v>
      </c>
      <c r="D17" s="285">
        <v>162</v>
      </c>
      <c r="E17" s="286">
        <v>3.6908776086758408</v>
      </c>
      <c r="F17" s="59">
        <v>193420</v>
      </c>
      <c r="G17" s="286">
        <v>4.4000000000000004</v>
      </c>
      <c r="H17" s="286">
        <v>217.3</v>
      </c>
      <c r="I17" s="286">
        <v>61.4</v>
      </c>
      <c r="J17" s="202"/>
    </row>
    <row r="18" spans="1:10" ht="13.5" customHeight="1" x14ac:dyDescent="0.2">
      <c r="A18" s="60" t="s">
        <v>59</v>
      </c>
      <c r="B18" s="59">
        <v>20453</v>
      </c>
      <c r="C18" s="74">
        <v>37.629639932567272</v>
      </c>
      <c r="D18" s="285">
        <v>55</v>
      </c>
      <c r="E18" s="286">
        <v>2.6890920647337802</v>
      </c>
      <c r="F18" s="59">
        <v>68031</v>
      </c>
      <c r="G18" s="286">
        <v>3.3</v>
      </c>
      <c r="H18" s="286">
        <v>181.1</v>
      </c>
      <c r="I18" s="286">
        <v>52.7</v>
      </c>
      <c r="J18" s="202"/>
    </row>
    <row r="19" spans="1:10" ht="13.5" customHeight="1" x14ac:dyDescent="0.2">
      <c r="A19" s="60" t="s">
        <v>60</v>
      </c>
      <c r="B19" s="59">
        <v>10787</v>
      </c>
      <c r="C19" s="74">
        <v>19.846033635779747</v>
      </c>
      <c r="D19" s="285" t="s">
        <v>50</v>
      </c>
      <c r="E19" s="286" t="s">
        <v>50</v>
      </c>
      <c r="F19" s="59">
        <v>39817</v>
      </c>
      <c r="G19" s="286">
        <v>3.7</v>
      </c>
      <c r="H19" s="286">
        <v>181.8</v>
      </c>
      <c r="I19" s="286">
        <v>58.1</v>
      </c>
      <c r="J19" s="202"/>
    </row>
    <row r="20" spans="1:10" ht="13.5" customHeight="1" x14ac:dyDescent="0.2">
      <c r="A20" s="60" t="s">
        <v>61</v>
      </c>
      <c r="B20" s="59">
        <v>7100</v>
      </c>
      <c r="C20" s="74">
        <v>13.062653083715233</v>
      </c>
      <c r="D20" s="285">
        <v>8</v>
      </c>
      <c r="E20" s="286">
        <v>1.1267605633802817</v>
      </c>
      <c r="F20" s="59">
        <v>56242</v>
      </c>
      <c r="G20" s="286">
        <v>7.9</v>
      </c>
      <c r="H20" s="286">
        <v>239.2</v>
      </c>
      <c r="I20" s="286">
        <v>71.099999999999994</v>
      </c>
      <c r="J20" s="202"/>
    </row>
    <row r="21" spans="1:10" ht="13.5" customHeight="1" x14ac:dyDescent="0.2">
      <c r="A21" s="60" t="s">
        <v>62</v>
      </c>
      <c r="B21" s="59">
        <v>21779</v>
      </c>
      <c r="C21" s="74">
        <v>40.069228381723107</v>
      </c>
      <c r="D21" s="285">
        <v>1399</v>
      </c>
      <c r="E21" s="286">
        <v>64.236190826025066</v>
      </c>
      <c r="F21" s="59">
        <v>154828</v>
      </c>
      <c r="G21" s="286">
        <v>7.1</v>
      </c>
      <c r="H21" s="286">
        <v>245.8</v>
      </c>
      <c r="I21" s="286">
        <v>72.3</v>
      </c>
      <c r="J21" s="202"/>
    </row>
    <row r="22" spans="1:10" ht="13.5" customHeight="1" x14ac:dyDescent="0.2">
      <c r="A22" s="60" t="s">
        <v>96</v>
      </c>
      <c r="B22" s="59">
        <v>19676</v>
      </c>
      <c r="C22" s="74">
        <v>36.200107334532518</v>
      </c>
      <c r="D22" s="285">
        <v>4028</v>
      </c>
      <c r="E22" s="286">
        <v>204.71640577353119</v>
      </c>
      <c r="F22" s="59">
        <v>102798</v>
      </c>
      <c r="G22" s="286">
        <v>5.2</v>
      </c>
      <c r="H22" s="286">
        <v>213.9</v>
      </c>
      <c r="I22" s="286">
        <v>61.5</v>
      </c>
      <c r="J22" s="202"/>
    </row>
    <row r="23" spans="1:10" ht="13.5" customHeight="1" x14ac:dyDescent="0.2">
      <c r="A23" s="60" t="s">
        <v>64</v>
      </c>
      <c r="B23" s="59">
        <v>21302</v>
      </c>
      <c r="C23" s="74">
        <v>39.191638871732664</v>
      </c>
      <c r="D23" s="285">
        <v>9</v>
      </c>
      <c r="E23" s="286">
        <v>0.42249554032485215</v>
      </c>
      <c r="F23" s="59">
        <v>243307</v>
      </c>
      <c r="G23" s="286">
        <v>11.4</v>
      </c>
      <c r="H23" s="286">
        <v>289.89999999999998</v>
      </c>
      <c r="I23" s="286">
        <v>84.4</v>
      </c>
      <c r="J23" s="202"/>
    </row>
    <row r="24" spans="1:10" ht="13.5" customHeight="1" x14ac:dyDescent="0.2">
      <c r="A24" s="60" t="s">
        <v>65</v>
      </c>
      <c r="B24" s="59">
        <v>3053</v>
      </c>
      <c r="C24" s="74">
        <v>5.61694082599755</v>
      </c>
      <c r="D24" s="285">
        <v>84</v>
      </c>
      <c r="E24" s="286">
        <v>27.513920733704552</v>
      </c>
      <c r="F24" s="59">
        <v>26276</v>
      </c>
      <c r="G24" s="286">
        <v>8.6</v>
      </c>
      <c r="H24" s="286">
        <v>288.7</v>
      </c>
      <c r="I24" s="286">
        <v>79.8</v>
      </c>
      <c r="J24" s="202"/>
    </row>
    <row r="25" spans="1:10" ht="13.5" customHeight="1" x14ac:dyDescent="0.2">
      <c r="A25" s="60" t="s">
        <v>99</v>
      </c>
      <c r="B25" s="59">
        <v>11379</v>
      </c>
      <c r="C25" s="74">
        <v>20.93520132952051</v>
      </c>
      <c r="D25" s="285">
        <v>74</v>
      </c>
      <c r="E25" s="286">
        <v>6.5032076632393006</v>
      </c>
      <c r="F25" s="59">
        <v>70927</v>
      </c>
      <c r="G25" s="286">
        <v>6.2</v>
      </c>
      <c r="H25" s="286">
        <v>260.89999999999998</v>
      </c>
      <c r="I25" s="286">
        <v>72.8</v>
      </c>
      <c r="J25" s="202"/>
    </row>
    <row r="26" spans="1:10" ht="13.5" customHeight="1" x14ac:dyDescent="0.2">
      <c r="A26" s="60" t="s">
        <v>66</v>
      </c>
      <c r="B26" s="59">
        <v>4570</v>
      </c>
      <c r="C26" s="74">
        <v>8.4079330412082545</v>
      </c>
      <c r="D26" s="59" t="s">
        <v>50</v>
      </c>
      <c r="E26" s="286" t="s">
        <v>50</v>
      </c>
      <c r="F26" s="59">
        <v>16318</v>
      </c>
      <c r="G26" s="286">
        <v>3.6</v>
      </c>
      <c r="H26" s="286">
        <v>187.6</v>
      </c>
      <c r="I26" s="286">
        <v>57</v>
      </c>
      <c r="J26" s="202"/>
    </row>
    <row r="27" spans="1:10" ht="13.5" customHeight="1" x14ac:dyDescent="0.2">
      <c r="A27" s="60" t="s">
        <v>100</v>
      </c>
      <c r="B27" s="59">
        <v>1441</v>
      </c>
      <c r="C27" s="74">
        <v>2.6511666329061478</v>
      </c>
      <c r="D27" s="59" t="s">
        <v>50</v>
      </c>
      <c r="E27" s="286" t="s">
        <v>50</v>
      </c>
      <c r="F27" s="59">
        <v>9074</v>
      </c>
      <c r="G27" s="286">
        <v>6.3</v>
      </c>
      <c r="H27" s="286">
        <v>324.10000000000002</v>
      </c>
      <c r="I27" s="286">
        <v>88.5</v>
      </c>
      <c r="J27" s="202"/>
    </row>
    <row r="28" spans="1:10" ht="13.5" customHeight="1" x14ac:dyDescent="0.2">
      <c r="A28" s="60" t="s">
        <v>101</v>
      </c>
      <c r="B28" s="59">
        <v>4985</v>
      </c>
      <c r="C28" s="74">
        <v>9.1714543130028776</v>
      </c>
      <c r="D28" s="285">
        <v>223</v>
      </c>
      <c r="E28" s="286">
        <v>44.73420260782347</v>
      </c>
      <c r="F28" s="59">
        <v>97090</v>
      </c>
      <c r="G28" s="286">
        <v>19.5</v>
      </c>
      <c r="H28" s="286">
        <v>295.10000000000002</v>
      </c>
      <c r="I28" s="286">
        <v>81</v>
      </c>
      <c r="J28" s="202"/>
    </row>
    <row r="29" spans="1:10" ht="13.5" customHeight="1" x14ac:dyDescent="0.2">
      <c r="A29" s="60" t="s">
        <v>68</v>
      </c>
      <c r="B29" s="59">
        <v>320</v>
      </c>
      <c r="C29" s="74">
        <v>0.58873929391392588</v>
      </c>
      <c r="D29" s="59" t="s">
        <v>50</v>
      </c>
      <c r="E29" s="286" t="s">
        <v>50</v>
      </c>
      <c r="F29" s="59">
        <v>1235</v>
      </c>
      <c r="G29" s="286">
        <v>3.9</v>
      </c>
      <c r="H29" s="286">
        <v>123.5</v>
      </c>
      <c r="I29" s="286">
        <v>35.799999999999997</v>
      </c>
      <c r="J29" s="202"/>
    </row>
    <row r="30" spans="1:10" ht="13.5" customHeight="1" x14ac:dyDescent="0.2">
      <c r="A30" s="60" t="s">
        <v>102</v>
      </c>
      <c r="B30" s="59">
        <v>2818</v>
      </c>
      <c r="C30" s="74">
        <v>5.1845854070295099</v>
      </c>
      <c r="D30" s="285">
        <v>1</v>
      </c>
      <c r="E30" s="286">
        <v>0.35486160397444999</v>
      </c>
      <c r="F30" s="59">
        <v>30820</v>
      </c>
      <c r="G30" s="286">
        <v>10.9</v>
      </c>
      <c r="H30" s="286">
        <v>280.2</v>
      </c>
      <c r="I30" s="286">
        <v>81.5</v>
      </c>
      <c r="J30" s="202"/>
    </row>
    <row r="31" spans="1:10" ht="13.5" customHeight="1" x14ac:dyDescent="0.2">
      <c r="A31" s="60" t="s">
        <v>69</v>
      </c>
      <c r="B31" s="59">
        <v>505</v>
      </c>
      <c r="C31" s="74">
        <v>0.92910419820791446</v>
      </c>
      <c r="D31" s="59" t="s">
        <v>50</v>
      </c>
      <c r="E31" s="286" t="s">
        <v>50</v>
      </c>
      <c r="F31" s="59">
        <v>2756</v>
      </c>
      <c r="G31" s="286">
        <v>5.5</v>
      </c>
      <c r="H31" s="286">
        <v>275.60000000000002</v>
      </c>
      <c r="I31" s="286">
        <v>84.9</v>
      </c>
      <c r="J31" s="202"/>
    </row>
    <row r="32" spans="1:10" ht="13.5" customHeight="1" x14ac:dyDescent="0.2">
      <c r="A32" s="60" t="s">
        <v>103</v>
      </c>
      <c r="B32" s="59">
        <v>984</v>
      </c>
      <c r="C32" s="74">
        <v>1.8103733287853223</v>
      </c>
      <c r="D32" s="59" t="s">
        <v>50</v>
      </c>
      <c r="E32" s="286" t="s">
        <v>50</v>
      </c>
      <c r="F32" s="59">
        <v>4859</v>
      </c>
      <c r="G32" s="286">
        <v>4.9000000000000004</v>
      </c>
      <c r="H32" s="286">
        <v>147.19999999999999</v>
      </c>
      <c r="I32" s="286">
        <v>42.5</v>
      </c>
      <c r="J32" s="202"/>
    </row>
    <row r="33" spans="1:10" ht="13.5" customHeight="1" x14ac:dyDescent="0.2">
      <c r="A33" s="60" t="s">
        <v>70</v>
      </c>
      <c r="B33" s="59">
        <v>1015</v>
      </c>
      <c r="C33" s="74">
        <v>1.8674074478832341</v>
      </c>
      <c r="D33" s="285">
        <v>26</v>
      </c>
      <c r="E33" s="286">
        <v>25.615763546798028</v>
      </c>
      <c r="F33" s="59">
        <v>7843</v>
      </c>
      <c r="G33" s="286">
        <v>7.7</v>
      </c>
      <c r="H33" s="286">
        <v>142.6</v>
      </c>
      <c r="I33" s="286">
        <v>40.9</v>
      </c>
      <c r="J33" s="202"/>
    </row>
    <row r="34" spans="1:10" ht="13.5" customHeight="1" x14ac:dyDescent="0.2">
      <c r="A34" s="60" t="s">
        <v>71</v>
      </c>
      <c r="B34" s="59">
        <v>17322</v>
      </c>
      <c r="C34" s="74">
        <v>31.869193903678205</v>
      </c>
      <c r="D34" s="285">
        <v>136</v>
      </c>
      <c r="E34" s="286">
        <v>7.8512873802101382</v>
      </c>
      <c r="F34" s="59">
        <v>65155</v>
      </c>
      <c r="G34" s="286">
        <v>3.8</v>
      </c>
      <c r="H34" s="286">
        <v>243.1</v>
      </c>
      <c r="I34" s="286">
        <v>66.8</v>
      </c>
      <c r="J34" s="202"/>
    </row>
    <row r="35" spans="1:10" ht="13.5" customHeight="1" x14ac:dyDescent="0.2">
      <c r="A35" s="60" t="s">
        <v>104</v>
      </c>
      <c r="B35" s="59">
        <v>2817</v>
      </c>
      <c r="C35" s="74">
        <v>5.1827455967360292</v>
      </c>
      <c r="D35" s="59" t="s">
        <v>50</v>
      </c>
      <c r="E35" s="286" t="s">
        <v>50</v>
      </c>
      <c r="F35" s="59">
        <v>24794</v>
      </c>
      <c r="G35" s="286">
        <v>8.8000000000000007</v>
      </c>
      <c r="H35" s="286">
        <v>245.5</v>
      </c>
      <c r="I35" s="286">
        <v>72.5</v>
      </c>
      <c r="J35" s="202"/>
    </row>
    <row r="36" spans="1:10" ht="13.5" customHeight="1" x14ac:dyDescent="0.2">
      <c r="A36" s="60" t="s">
        <v>105</v>
      </c>
      <c r="B36" s="59">
        <v>54920</v>
      </c>
      <c r="C36" s="74" t="s">
        <v>592</v>
      </c>
      <c r="D36" s="285">
        <v>77</v>
      </c>
      <c r="E36" s="286">
        <v>1.40203932993445</v>
      </c>
      <c r="F36" s="59">
        <v>263632</v>
      </c>
      <c r="G36" s="286">
        <v>4.8</v>
      </c>
      <c r="H36" s="286">
        <v>244.2</v>
      </c>
      <c r="I36" s="286">
        <v>68.8</v>
      </c>
      <c r="J36" s="202"/>
    </row>
    <row r="37" spans="1:10" ht="13.5" customHeight="1" x14ac:dyDescent="0.2">
      <c r="A37" s="60" t="s">
        <v>107</v>
      </c>
      <c r="B37" s="59">
        <v>1961</v>
      </c>
      <c r="C37" s="74">
        <v>3.6078679855162776</v>
      </c>
      <c r="D37" s="285">
        <v>1</v>
      </c>
      <c r="E37" s="286">
        <v>0.50994390617032126</v>
      </c>
      <c r="F37" s="59">
        <v>6040</v>
      </c>
      <c r="G37" s="286">
        <v>3.1</v>
      </c>
      <c r="H37" s="286">
        <v>241.6</v>
      </c>
      <c r="I37" s="286">
        <v>66</v>
      </c>
      <c r="J37" s="202"/>
    </row>
    <row r="38" spans="1:10" ht="13.5" customHeight="1" x14ac:dyDescent="0.2">
      <c r="A38" s="60" t="s">
        <v>72</v>
      </c>
      <c r="B38" s="59">
        <v>21998</v>
      </c>
      <c r="C38" s="74" t="s">
        <v>593</v>
      </c>
      <c r="D38" s="285">
        <v>2137</v>
      </c>
      <c r="E38" s="286">
        <v>97.145195017728881</v>
      </c>
      <c r="F38" s="59">
        <v>189680</v>
      </c>
      <c r="G38" s="286">
        <v>8.6</v>
      </c>
      <c r="H38" s="286">
        <v>237.7</v>
      </c>
      <c r="I38" s="286">
        <v>70.099999999999994</v>
      </c>
      <c r="J38" s="202"/>
    </row>
    <row r="39" spans="1:10" ht="13.5" customHeight="1" x14ac:dyDescent="0.2">
      <c r="A39" s="60" t="s">
        <v>73</v>
      </c>
      <c r="B39" s="59">
        <v>828</v>
      </c>
      <c r="C39" s="74">
        <v>1.5233629230022834</v>
      </c>
      <c r="D39" s="285">
        <v>25</v>
      </c>
      <c r="E39" s="286">
        <v>30.193236714975843</v>
      </c>
      <c r="F39" s="59">
        <v>4889</v>
      </c>
      <c r="G39" s="286">
        <v>5.9</v>
      </c>
      <c r="H39" s="286">
        <v>188</v>
      </c>
      <c r="I39" s="286">
        <v>51.4</v>
      </c>
      <c r="J39" s="202"/>
    </row>
    <row r="40" spans="1:10" ht="13.5" customHeight="1" x14ac:dyDescent="0.2">
      <c r="A40" s="60" t="s">
        <v>109</v>
      </c>
      <c r="B40" s="59">
        <v>1700</v>
      </c>
      <c r="C40" s="74">
        <v>3.1276774989177318</v>
      </c>
      <c r="D40" s="59" t="s">
        <v>50</v>
      </c>
      <c r="E40" s="286" t="s">
        <v>50</v>
      </c>
      <c r="F40" s="59">
        <v>9115</v>
      </c>
      <c r="G40" s="286">
        <v>5.4</v>
      </c>
      <c r="H40" s="286">
        <v>202.6</v>
      </c>
      <c r="I40" s="286">
        <v>60.5</v>
      </c>
      <c r="J40" s="202"/>
    </row>
    <row r="41" spans="1:10" ht="13.5" customHeight="1" x14ac:dyDescent="0.2">
      <c r="A41" s="60" t="s">
        <v>380</v>
      </c>
      <c r="B41" s="59">
        <v>9771</v>
      </c>
      <c r="C41" s="74">
        <v>17.97678637760303</v>
      </c>
      <c r="D41" s="285">
        <v>36</v>
      </c>
      <c r="E41" s="286">
        <v>3.6843721215842802</v>
      </c>
      <c r="F41" s="59">
        <v>44470</v>
      </c>
      <c r="G41" s="286">
        <v>4.5999999999999996</v>
      </c>
      <c r="H41" s="286">
        <v>265.2</v>
      </c>
      <c r="I41" s="286">
        <v>73.7</v>
      </c>
      <c r="J41" s="202"/>
    </row>
    <row r="42" spans="1:10" ht="13.5" customHeight="1" x14ac:dyDescent="0.2">
      <c r="A42" s="60" t="s">
        <v>112</v>
      </c>
      <c r="B42" s="59">
        <v>6063</v>
      </c>
      <c r="C42" s="74">
        <v>11.154769809375415</v>
      </c>
      <c r="D42" s="285">
        <v>14</v>
      </c>
      <c r="E42" s="286">
        <v>2.3090879102754411</v>
      </c>
      <c r="F42" s="59">
        <v>26454</v>
      </c>
      <c r="G42" s="286">
        <v>4.4000000000000004</v>
      </c>
      <c r="H42" s="286">
        <v>236.2</v>
      </c>
      <c r="I42" s="286">
        <v>64.5</v>
      </c>
      <c r="J42" s="202"/>
    </row>
    <row r="43" spans="1:10" ht="13.5" customHeight="1" x14ac:dyDescent="0.2">
      <c r="A43" s="60" t="s">
        <v>74</v>
      </c>
      <c r="B43" s="59">
        <v>4164</v>
      </c>
      <c r="C43" s="74">
        <v>7.6609700620549619</v>
      </c>
      <c r="D43" s="285">
        <v>1</v>
      </c>
      <c r="E43" s="286">
        <v>0.24015369836695485</v>
      </c>
      <c r="F43" s="59">
        <v>18938</v>
      </c>
      <c r="G43" s="286">
        <v>4.5</v>
      </c>
      <c r="H43" s="286">
        <v>201.5</v>
      </c>
      <c r="I43" s="286">
        <v>57.7</v>
      </c>
      <c r="J43" s="202"/>
    </row>
    <row r="44" spans="1:10" ht="13.5" customHeight="1" x14ac:dyDescent="0.2">
      <c r="A44" s="60" t="s">
        <v>75</v>
      </c>
      <c r="B44" s="59">
        <v>4353</v>
      </c>
      <c r="C44" s="74">
        <v>8.0086942075228738</v>
      </c>
      <c r="D44" s="285">
        <v>1</v>
      </c>
      <c r="E44" s="286">
        <v>0.22972662531587412</v>
      </c>
      <c r="F44" s="59">
        <v>206975</v>
      </c>
      <c r="G44" s="286">
        <v>47.5</v>
      </c>
      <c r="H44" s="286">
        <v>317.39999999999998</v>
      </c>
      <c r="I44" s="286">
        <v>86.7</v>
      </c>
      <c r="J44" s="202"/>
    </row>
    <row r="45" spans="1:10" ht="13.5" customHeight="1" x14ac:dyDescent="0.2">
      <c r="A45" s="60" t="s">
        <v>114</v>
      </c>
      <c r="B45" s="59">
        <v>1643</v>
      </c>
      <c r="C45" s="74" t="s">
        <v>594</v>
      </c>
      <c r="D45" s="285">
        <v>35</v>
      </c>
      <c r="E45" s="286">
        <v>21.302495435179551</v>
      </c>
      <c r="F45" s="59">
        <v>67322</v>
      </c>
      <c r="G45" s="286">
        <v>41</v>
      </c>
      <c r="H45" s="286">
        <v>243</v>
      </c>
      <c r="I45" s="286">
        <v>71.7</v>
      </c>
      <c r="J45" s="202"/>
    </row>
    <row r="46" spans="1:10" ht="13.5" customHeight="1" x14ac:dyDescent="0.2">
      <c r="A46" s="60" t="s">
        <v>381</v>
      </c>
      <c r="B46" s="59">
        <v>13</v>
      </c>
      <c r="C46" s="74">
        <v>2.3917533815253241E-2</v>
      </c>
      <c r="D46" s="285">
        <v>8</v>
      </c>
      <c r="E46" s="286">
        <v>615.38461538461547</v>
      </c>
      <c r="F46" s="59">
        <v>5319</v>
      </c>
      <c r="G46" s="286">
        <v>409.2</v>
      </c>
      <c r="H46" s="286">
        <v>266</v>
      </c>
      <c r="I46" s="286">
        <v>72.7</v>
      </c>
      <c r="J46" s="202"/>
    </row>
    <row r="47" spans="1:10" ht="13.5" customHeight="1" x14ac:dyDescent="0.2">
      <c r="A47" s="60" t="s">
        <v>382</v>
      </c>
      <c r="B47" s="59">
        <v>593</v>
      </c>
      <c r="C47" s="74" t="s">
        <v>595</v>
      </c>
      <c r="D47" s="285">
        <v>79</v>
      </c>
      <c r="E47" s="286">
        <v>133.22091062394603</v>
      </c>
      <c r="F47" s="59">
        <v>2124</v>
      </c>
      <c r="G47" s="286">
        <v>3.6</v>
      </c>
      <c r="H47" s="286">
        <v>236</v>
      </c>
      <c r="I47" s="286">
        <v>65.400000000000006</v>
      </c>
      <c r="J47" s="202"/>
    </row>
    <row r="48" spans="1:10" ht="13.5" customHeight="1" x14ac:dyDescent="0.2">
      <c r="A48" s="60" t="s">
        <v>76</v>
      </c>
      <c r="B48" s="59">
        <v>1936</v>
      </c>
      <c r="C48" s="74" t="s">
        <v>596</v>
      </c>
      <c r="D48" s="285" t="s">
        <v>50</v>
      </c>
      <c r="E48" s="286" t="s">
        <v>50</v>
      </c>
      <c r="F48" s="59">
        <v>9064</v>
      </c>
      <c r="G48" s="286">
        <v>4.7</v>
      </c>
      <c r="H48" s="286">
        <v>226.6</v>
      </c>
      <c r="I48" s="286">
        <v>69.8</v>
      </c>
      <c r="J48" s="202"/>
    </row>
    <row r="49" spans="1:10" ht="13.5" customHeight="1" x14ac:dyDescent="0.2">
      <c r="A49" s="60" t="s">
        <v>77</v>
      </c>
      <c r="B49" s="59">
        <v>1521</v>
      </c>
      <c r="C49" s="74" t="s">
        <v>597</v>
      </c>
      <c r="D49" s="59" t="s">
        <v>50</v>
      </c>
      <c r="E49" s="286" t="s">
        <v>50</v>
      </c>
      <c r="F49" s="59">
        <v>53471</v>
      </c>
      <c r="G49" s="286">
        <v>35.200000000000003</v>
      </c>
      <c r="H49" s="286">
        <v>314.5</v>
      </c>
      <c r="I49" s="286">
        <v>88.2</v>
      </c>
      <c r="J49" s="202"/>
    </row>
    <row r="50" spans="1:10" ht="13.5" customHeight="1" x14ac:dyDescent="0.2">
      <c r="A50" s="60" t="s">
        <v>116</v>
      </c>
      <c r="B50" s="59">
        <v>3958</v>
      </c>
      <c r="C50" s="74">
        <v>7.2819691415978713</v>
      </c>
      <c r="D50" s="285">
        <v>24</v>
      </c>
      <c r="E50" s="286">
        <v>6.0636685194542697</v>
      </c>
      <c r="F50" s="59">
        <v>19173</v>
      </c>
      <c r="G50" s="286">
        <v>4.8</v>
      </c>
      <c r="H50" s="286">
        <v>215.4</v>
      </c>
      <c r="I50" s="286">
        <v>62.3</v>
      </c>
      <c r="J50" s="202"/>
    </row>
    <row r="51" spans="1:10" ht="13.5" customHeight="1" x14ac:dyDescent="0.2">
      <c r="A51" s="60" t="s">
        <v>78</v>
      </c>
      <c r="B51" s="59">
        <v>8200</v>
      </c>
      <c r="C51" s="74" t="s">
        <v>598</v>
      </c>
      <c r="D51" s="59" t="s">
        <v>50</v>
      </c>
      <c r="E51" s="286" t="s">
        <v>50</v>
      </c>
      <c r="F51" s="59">
        <v>23894</v>
      </c>
      <c r="G51" s="286">
        <v>2.9</v>
      </c>
      <c r="H51" s="286">
        <v>179.7</v>
      </c>
      <c r="I51" s="286">
        <v>49.4</v>
      </c>
      <c r="J51" s="202"/>
    </row>
    <row r="52" spans="1:10" ht="13.5" customHeight="1" x14ac:dyDescent="0.2">
      <c r="A52" s="60" t="s">
        <v>117</v>
      </c>
      <c r="B52" s="59">
        <v>1815</v>
      </c>
      <c r="C52" s="74" t="s">
        <v>599</v>
      </c>
      <c r="D52" s="59" t="s">
        <v>50</v>
      </c>
      <c r="E52" s="286" t="s">
        <v>50</v>
      </c>
      <c r="F52" s="59">
        <v>6669</v>
      </c>
      <c r="G52" s="286">
        <v>3.7</v>
      </c>
      <c r="H52" s="286">
        <v>171</v>
      </c>
      <c r="I52" s="286">
        <v>48.8</v>
      </c>
      <c r="J52" s="202"/>
    </row>
    <row r="53" spans="1:10" ht="13.5" customHeight="1" x14ac:dyDescent="0.2">
      <c r="A53" s="60" t="s">
        <v>79</v>
      </c>
      <c r="B53" s="59">
        <v>1173</v>
      </c>
      <c r="C53" s="74" t="s">
        <v>600</v>
      </c>
      <c r="D53" s="59" t="s">
        <v>50</v>
      </c>
      <c r="E53" s="286" t="s">
        <v>50</v>
      </c>
      <c r="F53" s="59">
        <v>2676</v>
      </c>
      <c r="G53" s="286">
        <v>2.2999999999999998</v>
      </c>
      <c r="H53" s="286">
        <v>133.80000000000001</v>
      </c>
      <c r="I53" s="286">
        <v>38.200000000000003</v>
      </c>
      <c r="J53" s="202"/>
    </row>
    <row r="54" spans="1:10" ht="13.5" customHeight="1" x14ac:dyDescent="0.2">
      <c r="A54" s="60" t="s">
        <v>80</v>
      </c>
      <c r="B54" s="59">
        <v>2450</v>
      </c>
      <c r="C54" s="74" t="s">
        <v>601</v>
      </c>
      <c r="D54" s="59" t="s">
        <v>50</v>
      </c>
      <c r="E54" s="286" t="s">
        <v>50</v>
      </c>
      <c r="F54" s="59">
        <v>5814</v>
      </c>
      <c r="G54" s="286">
        <v>2.4</v>
      </c>
      <c r="H54" s="286">
        <v>232.6</v>
      </c>
      <c r="I54" s="286">
        <v>75.599999999999994</v>
      </c>
      <c r="J54" s="202"/>
    </row>
    <row r="55" spans="1:10" ht="13.5" customHeight="1" x14ac:dyDescent="0.2">
      <c r="A55" s="60" t="s">
        <v>119</v>
      </c>
      <c r="B55" s="59">
        <v>581</v>
      </c>
      <c r="C55" s="74" t="s">
        <v>602</v>
      </c>
      <c r="D55" s="59" t="s">
        <v>50</v>
      </c>
      <c r="E55" s="286" t="s">
        <v>50</v>
      </c>
      <c r="F55" s="59">
        <v>3339</v>
      </c>
      <c r="G55" s="286">
        <v>5.7</v>
      </c>
      <c r="H55" s="286">
        <v>185.5</v>
      </c>
      <c r="I55" s="286">
        <v>51.8</v>
      </c>
      <c r="J55" s="202"/>
    </row>
    <row r="56" spans="1:10" ht="27.75" customHeight="1" x14ac:dyDescent="0.2">
      <c r="A56" s="396" t="s">
        <v>125</v>
      </c>
      <c r="B56" s="59">
        <v>454</v>
      </c>
      <c r="C56" s="74" t="s">
        <v>603</v>
      </c>
      <c r="D56" s="59" t="s">
        <v>50</v>
      </c>
      <c r="E56" s="286" t="s">
        <v>50</v>
      </c>
      <c r="F56" s="59">
        <v>3829</v>
      </c>
      <c r="G56" s="286">
        <v>8.4</v>
      </c>
      <c r="H56" s="286">
        <v>153.19999999999999</v>
      </c>
      <c r="I56" s="286">
        <v>45.9</v>
      </c>
      <c r="J56" s="202"/>
    </row>
    <row r="57" spans="1:10" ht="13.5" customHeight="1" x14ac:dyDescent="0.2">
      <c r="A57" s="60" t="s">
        <v>127</v>
      </c>
      <c r="B57" s="59">
        <v>788</v>
      </c>
      <c r="C57" s="74" t="s">
        <v>604</v>
      </c>
      <c r="D57" s="285" t="s">
        <v>50</v>
      </c>
      <c r="E57" s="286" t="s">
        <v>50</v>
      </c>
      <c r="F57" s="59">
        <v>2672</v>
      </c>
      <c r="G57" s="286">
        <v>3.4</v>
      </c>
      <c r="H57" s="286">
        <v>242.9</v>
      </c>
      <c r="I57" s="286">
        <v>66.400000000000006</v>
      </c>
      <c r="J57" s="202"/>
    </row>
    <row r="58" spans="1:10" ht="13.5" customHeight="1" x14ac:dyDescent="0.2">
      <c r="A58" s="60" t="s">
        <v>383</v>
      </c>
      <c r="B58" s="59">
        <v>3002</v>
      </c>
      <c r="C58" s="74" t="s">
        <v>605</v>
      </c>
      <c r="D58" s="59" t="s">
        <v>50</v>
      </c>
      <c r="E58" s="286" t="s">
        <v>50</v>
      </c>
      <c r="F58" s="59">
        <v>42601</v>
      </c>
      <c r="G58" s="286">
        <v>14.2</v>
      </c>
      <c r="H58" s="286">
        <v>138.80000000000001</v>
      </c>
      <c r="I58" s="286">
        <v>38.6</v>
      </c>
      <c r="J58" s="202"/>
    </row>
    <row r="59" spans="1:10" ht="13.5" customHeight="1" x14ac:dyDescent="0.2">
      <c r="A59" s="60" t="s">
        <v>384</v>
      </c>
      <c r="B59" s="74" t="s">
        <v>50</v>
      </c>
      <c r="C59" s="74" t="s">
        <v>50</v>
      </c>
      <c r="D59" s="59" t="s">
        <v>50</v>
      </c>
      <c r="E59" s="74" t="s">
        <v>50</v>
      </c>
      <c r="F59" s="74" t="s">
        <v>50</v>
      </c>
      <c r="G59" s="74" t="s">
        <v>50</v>
      </c>
      <c r="H59" s="74" t="s">
        <v>50</v>
      </c>
      <c r="I59" s="74" t="s">
        <v>50</v>
      </c>
      <c r="J59" s="203"/>
    </row>
    <row r="60" spans="1:10" ht="13.5" customHeight="1" x14ac:dyDescent="0.2">
      <c r="A60" s="60" t="s">
        <v>385</v>
      </c>
      <c r="B60" s="59" t="s">
        <v>5</v>
      </c>
      <c r="C60" s="85" t="s">
        <v>5</v>
      </c>
      <c r="D60" s="59" t="s">
        <v>5</v>
      </c>
      <c r="E60" s="286" t="s">
        <v>5</v>
      </c>
      <c r="F60" s="59" t="s">
        <v>5</v>
      </c>
      <c r="G60" s="286" t="s">
        <v>5</v>
      </c>
      <c r="H60" s="59" t="s">
        <v>5</v>
      </c>
      <c r="I60" s="59" t="s">
        <v>5</v>
      </c>
      <c r="J60" s="204"/>
    </row>
    <row r="61" spans="1:10" ht="13.5" customHeight="1" x14ac:dyDescent="0.2">
      <c r="A61" s="60" t="s">
        <v>386</v>
      </c>
      <c r="B61" s="59">
        <v>767</v>
      </c>
      <c r="C61" s="74">
        <v>1.4111344950999412</v>
      </c>
      <c r="D61" s="285">
        <v>3</v>
      </c>
      <c r="E61" s="286">
        <v>3.9113428943937421</v>
      </c>
      <c r="F61" s="59">
        <v>10523</v>
      </c>
      <c r="G61" s="286">
        <v>13.7</v>
      </c>
      <c r="H61" s="286">
        <v>202.4</v>
      </c>
      <c r="I61" s="286">
        <v>58.1</v>
      </c>
      <c r="J61" s="202"/>
    </row>
    <row r="62" spans="1:10" ht="13.5" customHeight="1" x14ac:dyDescent="0.2">
      <c r="A62" s="60" t="s">
        <v>387</v>
      </c>
      <c r="B62" s="59">
        <v>3524</v>
      </c>
      <c r="C62" s="74">
        <v>6.4834914742271099</v>
      </c>
      <c r="D62" s="285">
        <v>307</v>
      </c>
      <c r="E62" s="286">
        <v>87.116912599318965</v>
      </c>
      <c r="F62" s="59">
        <v>37715</v>
      </c>
      <c r="G62" s="286">
        <v>10.7</v>
      </c>
      <c r="H62" s="286">
        <v>205.3</v>
      </c>
      <c r="I62" s="286">
        <v>80.900000000000006</v>
      </c>
      <c r="J62" s="202"/>
    </row>
    <row r="63" spans="1:10" ht="13.5" customHeight="1" x14ac:dyDescent="0.2">
      <c r="A63" s="60" t="s">
        <v>388</v>
      </c>
      <c r="B63" s="59">
        <v>1863</v>
      </c>
      <c r="C63" s="74">
        <v>3.4275665767551375</v>
      </c>
      <c r="D63" s="285">
        <v>183</v>
      </c>
      <c r="E63" s="286">
        <v>98.228663446054753</v>
      </c>
      <c r="F63" s="59">
        <v>64306</v>
      </c>
      <c r="G63" s="286">
        <v>34.5</v>
      </c>
      <c r="H63" s="286">
        <v>243</v>
      </c>
      <c r="I63" s="286">
        <v>69</v>
      </c>
      <c r="J63" s="202"/>
    </row>
    <row r="64" spans="1:10" ht="13.5" customHeight="1" x14ac:dyDescent="0.2">
      <c r="A64" s="60" t="s">
        <v>389</v>
      </c>
      <c r="B64" s="59">
        <v>17711</v>
      </c>
      <c r="C64" s="74">
        <v>32.584880107842316</v>
      </c>
      <c r="D64" s="285">
        <v>1464</v>
      </c>
      <c r="E64" s="286">
        <v>82.660493478629093</v>
      </c>
      <c r="F64" s="59">
        <v>63211</v>
      </c>
      <c r="G64" s="286">
        <v>3.6</v>
      </c>
      <c r="H64" s="286">
        <v>237.6</v>
      </c>
      <c r="I64" s="286">
        <v>66.900000000000006</v>
      </c>
      <c r="J64" s="202"/>
    </row>
    <row r="65" spans="1:10" ht="13.5" customHeight="1" x14ac:dyDescent="0.2">
      <c r="A65" s="60" t="s">
        <v>390</v>
      </c>
      <c r="B65" s="59">
        <v>1345</v>
      </c>
      <c r="C65" s="74">
        <v>2.47454484473197</v>
      </c>
      <c r="D65" s="285">
        <v>35</v>
      </c>
      <c r="E65" s="286">
        <v>26.022304832713754</v>
      </c>
      <c r="F65" s="59">
        <v>6214</v>
      </c>
      <c r="G65" s="286">
        <v>4.5999999999999996</v>
      </c>
      <c r="H65" s="286">
        <v>327.10000000000002</v>
      </c>
      <c r="I65" s="286">
        <v>89.8</v>
      </c>
      <c r="J65" s="202"/>
    </row>
    <row r="66" spans="1:10" ht="13.5" customHeight="1" x14ac:dyDescent="0.2">
      <c r="A66" s="60" t="s">
        <v>391</v>
      </c>
      <c r="B66" s="59">
        <v>877</v>
      </c>
      <c r="C66" s="74">
        <v>1.6135136273828532</v>
      </c>
      <c r="D66" s="285">
        <v>107</v>
      </c>
      <c r="E66" s="286">
        <v>122.00684150513112</v>
      </c>
      <c r="F66" s="59">
        <v>3863</v>
      </c>
      <c r="G66" s="286">
        <v>4.4000000000000004</v>
      </c>
      <c r="H66" s="286">
        <v>297.2</v>
      </c>
      <c r="I66" s="286">
        <v>81.8</v>
      </c>
      <c r="J66" s="202"/>
    </row>
    <row r="67" spans="1:10" ht="13.5" customHeight="1" x14ac:dyDescent="0.2">
      <c r="A67" s="60" t="s">
        <v>392</v>
      </c>
      <c r="B67" s="59">
        <v>2017</v>
      </c>
      <c r="C67" s="74" t="s">
        <v>606</v>
      </c>
      <c r="D67" s="285">
        <v>7</v>
      </c>
      <c r="E67" s="286">
        <v>3.4705007436787305</v>
      </c>
      <c r="F67" s="59">
        <v>8162</v>
      </c>
      <c r="G67" s="286">
        <v>4</v>
      </c>
      <c r="H67" s="286">
        <v>145.80000000000001</v>
      </c>
      <c r="I67" s="286">
        <v>39.799999999999997</v>
      </c>
      <c r="J67" s="202"/>
    </row>
    <row r="68" spans="1:10" ht="13.5" customHeight="1" x14ac:dyDescent="0.2">
      <c r="A68" s="60" t="s">
        <v>393</v>
      </c>
      <c r="B68" s="59">
        <v>192</v>
      </c>
      <c r="C68" s="74">
        <v>0.35324357634835551</v>
      </c>
      <c r="D68" s="285">
        <v>6</v>
      </c>
      <c r="E68" s="286">
        <v>31.25</v>
      </c>
      <c r="F68" s="59">
        <v>2051</v>
      </c>
      <c r="G68" s="286">
        <v>10.7</v>
      </c>
      <c r="H68" s="286">
        <v>227.6</v>
      </c>
      <c r="I68" s="286">
        <v>62.6</v>
      </c>
      <c r="J68" s="202"/>
    </row>
    <row r="69" spans="1:10" ht="13.5" customHeight="1" x14ac:dyDescent="0.2">
      <c r="A69" s="60" t="s">
        <v>394</v>
      </c>
      <c r="B69" s="59">
        <v>8563</v>
      </c>
      <c r="C69" s="74">
        <v>15.754295543077962</v>
      </c>
      <c r="D69" s="285">
        <v>553</v>
      </c>
      <c r="E69" s="286">
        <v>64.580170500992637</v>
      </c>
      <c r="F69" s="59">
        <v>36416</v>
      </c>
      <c r="G69" s="286">
        <v>4.3</v>
      </c>
      <c r="H69" s="286">
        <v>261</v>
      </c>
      <c r="I69" s="286">
        <v>72.900000000000006</v>
      </c>
      <c r="J69" s="202"/>
    </row>
    <row r="70" spans="1:10" ht="13.5" customHeight="1" x14ac:dyDescent="0.2">
      <c r="A70" s="60" t="s">
        <v>395</v>
      </c>
      <c r="B70" s="59">
        <v>16360</v>
      </c>
      <c r="C70" s="74">
        <v>30.099296401349466</v>
      </c>
      <c r="D70" s="285">
        <v>615</v>
      </c>
      <c r="E70" s="286">
        <v>37.591687041564789</v>
      </c>
      <c r="F70" s="59">
        <v>53255</v>
      </c>
      <c r="G70" s="286">
        <v>3.3</v>
      </c>
      <c r="H70" s="286">
        <v>237.7</v>
      </c>
      <c r="I70" s="286">
        <v>68.5</v>
      </c>
      <c r="J70" s="202"/>
    </row>
    <row r="71" spans="1:10" x14ac:dyDescent="0.2">
      <c r="A71" s="60" t="s">
        <v>396</v>
      </c>
      <c r="B71" s="59">
        <v>4908</v>
      </c>
      <c r="C71" s="74" t="s">
        <v>607</v>
      </c>
      <c r="D71" s="285">
        <v>102</v>
      </c>
      <c r="E71" s="286">
        <v>20.78239608801956</v>
      </c>
      <c r="F71" s="59">
        <v>46720</v>
      </c>
      <c r="G71" s="286">
        <v>9.5</v>
      </c>
      <c r="H71" s="286">
        <v>252.5</v>
      </c>
      <c r="I71" s="286">
        <v>71.099999999999994</v>
      </c>
      <c r="J71" s="202"/>
    </row>
    <row r="72" spans="1:10" ht="13.5" customHeight="1" x14ac:dyDescent="0.2">
      <c r="A72" s="60" t="s">
        <v>135</v>
      </c>
      <c r="B72" s="59">
        <v>28478</v>
      </c>
      <c r="C72" s="74">
        <v>52.39411753775245</v>
      </c>
      <c r="D72" s="285">
        <v>4046</v>
      </c>
      <c r="E72" s="286">
        <v>142.07458388931806</v>
      </c>
      <c r="F72" s="59">
        <v>552618</v>
      </c>
      <c r="G72" s="286">
        <v>19.399999999999999</v>
      </c>
      <c r="H72" s="286">
        <v>272.8</v>
      </c>
      <c r="I72" s="286">
        <v>76.7</v>
      </c>
      <c r="J72" s="202"/>
    </row>
    <row r="73" spans="1:10" ht="13.5" customHeight="1" x14ac:dyDescent="0.2">
      <c r="A73" s="60" t="s">
        <v>136</v>
      </c>
      <c r="B73" s="59">
        <v>1142</v>
      </c>
      <c r="C73" s="74">
        <v>2.1010633551553233</v>
      </c>
      <c r="D73" s="59" t="s">
        <v>50</v>
      </c>
      <c r="E73" s="286" t="s">
        <v>50</v>
      </c>
      <c r="F73" s="59">
        <v>3647</v>
      </c>
      <c r="G73" s="286">
        <v>3.2</v>
      </c>
      <c r="H73" s="286">
        <v>173.7</v>
      </c>
      <c r="I73" s="286">
        <v>50.1</v>
      </c>
      <c r="J73" s="202"/>
    </row>
    <row r="74" spans="1:10" ht="13.5" customHeight="1" x14ac:dyDescent="0.2">
      <c r="A74" s="60" t="s">
        <v>137</v>
      </c>
      <c r="B74" s="59">
        <v>1238</v>
      </c>
      <c r="C74" s="74">
        <v>2.2776851433295011</v>
      </c>
      <c r="D74" s="285">
        <v>2</v>
      </c>
      <c r="E74" s="286">
        <v>1.6155088852988693</v>
      </c>
      <c r="F74" s="59">
        <v>11412</v>
      </c>
      <c r="G74" s="286">
        <v>9.1999999999999993</v>
      </c>
      <c r="H74" s="286">
        <v>242.8</v>
      </c>
      <c r="I74" s="286">
        <v>66.7</v>
      </c>
      <c r="J74" s="202"/>
    </row>
    <row r="75" spans="1:10" ht="13.5" customHeight="1" x14ac:dyDescent="0.2">
      <c r="A75" s="60" t="s">
        <v>139</v>
      </c>
      <c r="B75" s="59">
        <v>921</v>
      </c>
      <c r="C75" s="74">
        <v>1.6944652802960181</v>
      </c>
      <c r="D75" s="285">
        <v>26</v>
      </c>
      <c r="E75" s="286">
        <v>28.230184581976111</v>
      </c>
      <c r="F75" s="59">
        <v>7307</v>
      </c>
      <c r="G75" s="286">
        <v>7.9</v>
      </c>
      <c r="H75" s="286">
        <v>365.4</v>
      </c>
      <c r="I75" s="286">
        <v>99.8</v>
      </c>
      <c r="J75" s="202"/>
    </row>
    <row r="76" spans="1:10" ht="13.5" customHeight="1" x14ac:dyDescent="0.2">
      <c r="A76" s="60" t="s">
        <v>397</v>
      </c>
      <c r="B76" s="59">
        <v>150</v>
      </c>
      <c r="C76" s="74">
        <v>0.27597154402215279</v>
      </c>
      <c r="D76" s="59">
        <v>1</v>
      </c>
      <c r="E76" s="286">
        <v>6.666666666666667</v>
      </c>
      <c r="F76" s="59">
        <v>7669</v>
      </c>
      <c r="G76" s="286">
        <v>51.1</v>
      </c>
      <c r="H76" s="286">
        <v>319.5</v>
      </c>
      <c r="I76" s="286">
        <v>87.3</v>
      </c>
      <c r="J76" s="202"/>
    </row>
    <row r="77" spans="1:10" ht="13.5" customHeight="1" x14ac:dyDescent="0.2">
      <c r="A77" s="60" t="s">
        <v>142</v>
      </c>
      <c r="B77" s="59">
        <v>2428</v>
      </c>
      <c r="C77" s="74" t="s">
        <v>608</v>
      </c>
      <c r="D77" s="59">
        <v>2</v>
      </c>
      <c r="E77" s="286">
        <v>0.82372322899505768</v>
      </c>
      <c r="F77" s="59">
        <v>11710</v>
      </c>
      <c r="G77" s="286">
        <v>4.8</v>
      </c>
      <c r="H77" s="286">
        <v>260.2</v>
      </c>
      <c r="I77" s="286">
        <v>71.099999999999994</v>
      </c>
      <c r="J77" s="202"/>
    </row>
    <row r="78" spans="1:10" ht="13.5" customHeight="1" x14ac:dyDescent="0.2">
      <c r="A78" s="60" t="s">
        <v>146</v>
      </c>
      <c r="B78" s="59">
        <v>17084</v>
      </c>
      <c r="C78" s="74">
        <v>31.431319053829721</v>
      </c>
      <c r="D78" s="285">
        <v>316</v>
      </c>
      <c r="E78" s="286">
        <v>18.496839147740573</v>
      </c>
      <c r="F78" s="59">
        <v>47945</v>
      </c>
      <c r="G78" s="286">
        <v>2.8</v>
      </c>
      <c r="H78" s="286">
        <v>280.39999999999998</v>
      </c>
      <c r="I78" s="286">
        <v>76.8</v>
      </c>
      <c r="J78" s="202"/>
    </row>
    <row r="79" spans="1:10" ht="13.5" customHeight="1" x14ac:dyDescent="0.2">
      <c r="A79" s="60" t="s">
        <v>152</v>
      </c>
      <c r="B79" s="59">
        <v>2610</v>
      </c>
      <c r="C79" s="74">
        <v>4.8019048659854588</v>
      </c>
      <c r="D79" s="59" t="s">
        <v>50</v>
      </c>
      <c r="E79" s="286" t="s">
        <v>50</v>
      </c>
      <c r="F79" s="59">
        <v>18188</v>
      </c>
      <c r="G79" s="286">
        <v>7</v>
      </c>
      <c r="H79" s="286">
        <v>256.2</v>
      </c>
      <c r="I79" s="286">
        <v>78.5</v>
      </c>
      <c r="J79" s="202"/>
    </row>
    <row r="80" spans="1:10" ht="13.5" customHeight="1" x14ac:dyDescent="0.2">
      <c r="A80" s="60" t="s">
        <v>398</v>
      </c>
      <c r="B80" s="59">
        <v>4894</v>
      </c>
      <c r="C80" s="74">
        <v>9.0040315762961054</v>
      </c>
      <c r="D80" s="285">
        <v>4</v>
      </c>
      <c r="E80" s="286">
        <v>0.81732733959950965</v>
      </c>
      <c r="F80" s="59">
        <v>27333</v>
      </c>
      <c r="G80" s="286">
        <v>5.6</v>
      </c>
      <c r="H80" s="286">
        <v>223.1</v>
      </c>
      <c r="I80" s="286">
        <v>61</v>
      </c>
      <c r="J80" s="202"/>
    </row>
    <row r="81" spans="1:10" ht="13.5" customHeight="1" x14ac:dyDescent="0.2">
      <c r="A81" s="60" t="s">
        <v>399</v>
      </c>
      <c r="B81" s="59">
        <v>168</v>
      </c>
      <c r="C81" s="74">
        <v>0.30908812930481111</v>
      </c>
      <c r="D81" s="59" t="s">
        <v>50</v>
      </c>
      <c r="E81" s="286" t="s">
        <v>50</v>
      </c>
      <c r="F81" s="59">
        <v>1941</v>
      </c>
      <c r="G81" s="286">
        <v>11.6</v>
      </c>
      <c r="H81" s="286">
        <v>242.6</v>
      </c>
      <c r="I81" s="286">
        <v>66.5</v>
      </c>
      <c r="J81" s="202"/>
    </row>
    <row r="82" spans="1:10" ht="13.5" customHeight="1" x14ac:dyDescent="0.2">
      <c r="A82" s="60" t="s">
        <v>156</v>
      </c>
      <c r="B82" s="59">
        <v>1373</v>
      </c>
      <c r="C82" s="74" t="s">
        <v>609</v>
      </c>
      <c r="D82" s="285">
        <v>85</v>
      </c>
      <c r="E82" s="286">
        <v>61.908230152949741</v>
      </c>
      <c r="F82" s="59">
        <v>11417</v>
      </c>
      <c r="G82" s="286">
        <v>8.3000000000000007</v>
      </c>
      <c r="H82" s="286">
        <v>216.1</v>
      </c>
      <c r="I82" s="286">
        <v>60.6</v>
      </c>
      <c r="J82" s="202"/>
    </row>
    <row r="83" spans="1:10" ht="13.5" customHeight="1" x14ac:dyDescent="0.2">
      <c r="A83" s="60" t="s">
        <v>157</v>
      </c>
      <c r="B83" s="59">
        <v>2382</v>
      </c>
      <c r="C83" s="74" t="s">
        <v>610</v>
      </c>
      <c r="D83" s="285">
        <v>5</v>
      </c>
      <c r="E83" s="286">
        <v>2.0990764063811924</v>
      </c>
      <c r="F83" s="59">
        <v>15806</v>
      </c>
      <c r="G83" s="286">
        <v>6.6</v>
      </c>
      <c r="H83" s="286">
        <v>250.9</v>
      </c>
      <c r="I83" s="286">
        <v>68.5</v>
      </c>
      <c r="J83" s="202"/>
    </row>
    <row r="84" spans="1:10" ht="13.5" customHeight="1" x14ac:dyDescent="0.2">
      <c r="A84" s="60" t="s">
        <v>158</v>
      </c>
      <c r="B84" s="59">
        <v>2384</v>
      </c>
      <c r="C84" s="74" t="s">
        <v>610</v>
      </c>
      <c r="D84" s="59" t="s">
        <v>50</v>
      </c>
      <c r="E84" s="286" t="s">
        <v>50</v>
      </c>
      <c r="F84" s="59">
        <v>11096</v>
      </c>
      <c r="G84" s="286">
        <v>4.7</v>
      </c>
      <c r="H84" s="286">
        <v>209.4</v>
      </c>
      <c r="I84" s="286">
        <v>60.2</v>
      </c>
      <c r="J84" s="202"/>
    </row>
    <row r="85" spans="1:10" ht="13.5" customHeight="1" x14ac:dyDescent="0.2">
      <c r="A85" s="60" t="s">
        <v>400</v>
      </c>
      <c r="B85" s="59">
        <v>1158</v>
      </c>
      <c r="C85" s="74" t="s">
        <v>611</v>
      </c>
      <c r="D85" s="285">
        <v>2</v>
      </c>
      <c r="E85" s="286">
        <v>1.7271157167530224</v>
      </c>
      <c r="F85" s="59">
        <v>6108</v>
      </c>
      <c r="G85" s="286">
        <v>5.3</v>
      </c>
      <c r="H85" s="286">
        <v>190.9</v>
      </c>
      <c r="I85" s="286">
        <v>59.6</v>
      </c>
      <c r="J85" s="202"/>
    </row>
    <row r="86" spans="1:10" ht="13.5" customHeight="1" x14ac:dyDescent="0.2">
      <c r="A86" s="60" t="s">
        <v>193</v>
      </c>
      <c r="B86" s="59">
        <v>1316</v>
      </c>
      <c r="C86" s="74">
        <v>2.4211903462210205</v>
      </c>
      <c r="D86" s="285">
        <v>372</v>
      </c>
      <c r="E86" s="286">
        <v>282.67477203647417</v>
      </c>
      <c r="F86" s="59">
        <v>17606</v>
      </c>
      <c r="G86" s="286">
        <v>13.4</v>
      </c>
      <c r="H86" s="286">
        <v>204.7</v>
      </c>
      <c r="I86" s="286">
        <v>63.3</v>
      </c>
      <c r="J86" s="202"/>
    </row>
    <row r="87" spans="1:10" ht="13.5" customHeight="1" x14ac:dyDescent="0.2">
      <c r="A87" s="60" t="s">
        <v>159</v>
      </c>
      <c r="B87" s="59">
        <v>890</v>
      </c>
      <c r="C87" s="74" t="s">
        <v>612</v>
      </c>
      <c r="D87" s="59" t="s">
        <v>50</v>
      </c>
      <c r="E87" s="286" t="s">
        <v>50</v>
      </c>
      <c r="F87" s="59">
        <v>2223</v>
      </c>
      <c r="G87" s="286">
        <v>2.5</v>
      </c>
      <c r="H87" s="286">
        <v>148.19999999999999</v>
      </c>
      <c r="I87" s="286">
        <v>41.4</v>
      </c>
      <c r="J87" s="202"/>
    </row>
    <row r="88" spans="1:10" ht="13.5" customHeight="1" x14ac:dyDescent="0.2">
      <c r="A88" s="60" t="s">
        <v>401</v>
      </c>
      <c r="B88" s="59">
        <v>709</v>
      </c>
      <c r="C88" s="74">
        <v>1.3044254980780421</v>
      </c>
      <c r="D88" s="285">
        <v>17</v>
      </c>
      <c r="E88" s="286">
        <v>23.977433004231312</v>
      </c>
      <c r="F88" s="59">
        <v>1891</v>
      </c>
      <c r="G88" s="286">
        <v>2.7</v>
      </c>
      <c r="H88" s="286">
        <v>315.2</v>
      </c>
      <c r="I88" s="286">
        <v>86.1</v>
      </c>
      <c r="J88" s="202"/>
    </row>
    <row r="89" spans="1:10" ht="13.5" customHeight="1" x14ac:dyDescent="0.2">
      <c r="A89" s="60" t="s">
        <v>402</v>
      </c>
      <c r="B89" s="59">
        <v>380</v>
      </c>
      <c r="C89" s="74">
        <v>0.69912791152278708</v>
      </c>
      <c r="D89" s="285">
        <v>29</v>
      </c>
      <c r="E89" s="286">
        <v>76.315789473684205</v>
      </c>
      <c r="F89" s="59">
        <v>2888</v>
      </c>
      <c r="G89" s="286">
        <v>7.6</v>
      </c>
      <c r="H89" s="286">
        <v>206.3</v>
      </c>
      <c r="I89" s="286">
        <v>56.4</v>
      </c>
      <c r="J89" s="202"/>
    </row>
    <row r="90" spans="1:10" ht="13.5" customHeight="1" x14ac:dyDescent="0.2">
      <c r="A90" s="60" t="s">
        <v>403</v>
      </c>
      <c r="B90" s="59">
        <v>3</v>
      </c>
      <c r="C90" s="74">
        <v>5.5194308804430549E-3</v>
      </c>
      <c r="D90" s="59" t="s">
        <v>50</v>
      </c>
      <c r="E90" s="286" t="s">
        <v>50</v>
      </c>
      <c r="F90" s="59">
        <v>5</v>
      </c>
      <c r="G90" s="286">
        <v>1.7</v>
      </c>
      <c r="H90" s="286">
        <v>1.7</v>
      </c>
      <c r="I90" s="286">
        <v>0.5</v>
      </c>
      <c r="J90" s="202"/>
    </row>
    <row r="91" spans="1:10" ht="13.5" customHeight="1" x14ac:dyDescent="0.2">
      <c r="A91" s="60" t="s">
        <v>404</v>
      </c>
      <c r="B91" s="59">
        <v>2203</v>
      </c>
      <c r="C91" s="74" t="s">
        <v>613</v>
      </c>
      <c r="D91" s="285">
        <v>2</v>
      </c>
      <c r="E91" s="286">
        <v>0.90785292782569227</v>
      </c>
      <c r="F91" s="59">
        <v>3542</v>
      </c>
      <c r="G91" s="286">
        <v>1.6</v>
      </c>
      <c r="H91" s="286">
        <v>110.7</v>
      </c>
      <c r="I91" s="286">
        <v>30.2</v>
      </c>
      <c r="J91" s="203"/>
    </row>
    <row r="92" spans="1:10" ht="13.5" customHeight="1" x14ac:dyDescent="0.2">
      <c r="A92" s="60" t="s">
        <v>405</v>
      </c>
      <c r="B92" s="59">
        <v>1984</v>
      </c>
      <c r="C92" s="74">
        <v>3.6501836222663409</v>
      </c>
      <c r="D92" s="285">
        <v>4</v>
      </c>
      <c r="E92" s="286">
        <v>2.0161290322580645</v>
      </c>
      <c r="F92" s="59">
        <v>2761</v>
      </c>
      <c r="G92" s="286">
        <v>1.4</v>
      </c>
      <c r="H92" s="286">
        <v>184.1</v>
      </c>
      <c r="I92" s="286">
        <v>50.3</v>
      </c>
      <c r="J92" s="202"/>
    </row>
    <row r="93" spans="1:10" ht="13.5" customHeight="1" x14ac:dyDescent="0.2">
      <c r="A93" s="60" t="s">
        <v>406</v>
      </c>
      <c r="B93" s="59">
        <v>39</v>
      </c>
      <c r="C93" s="74">
        <v>7.175260144575972E-2</v>
      </c>
      <c r="D93" s="59" t="s">
        <v>50</v>
      </c>
      <c r="E93" s="286" t="s">
        <v>50</v>
      </c>
      <c r="F93" s="59">
        <v>87</v>
      </c>
      <c r="G93" s="286">
        <v>2.2000000000000002</v>
      </c>
      <c r="H93" s="286">
        <v>87</v>
      </c>
      <c r="I93" s="286">
        <v>23.8</v>
      </c>
      <c r="J93" s="202"/>
    </row>
    <row r="94" spans="1:10" ht="13.5" customHeight="1" x14ac:dyDescent="0.2">
      <c r="A94" s="60" t="s">
        <v>407</v>
      </c>
      <c r="B94" s="59">
        <v>3700</v>
      </c>
      <c r="C94" s="74">
        <v>6.8072980858797685</v>
      </c>
      <c r="D94" s="285">
        <v>44</v>
      </c>
      <c r="E94" s="286">
        <v>11.891891891891891</v>
      </c>
      <c r="F94" s="59">
        <v>10208</v>
      </c>
      <c r="G94" s="286">
        <v>2.8</v>
      </c>
      <c r="H94" s="286">
        <v>217.2</v>
      </c>
      <c r="I94" s="286">
        <v>59.3</v>
      </c>
      <c r="J94" s="202"/>
    </row>
    <row r="95" spans="1:10" ht="13.5" customHeight="1" x14ac:dyDescent="0.2">
      <c r="A95" s="60" t="s">
        <v>408</v>
      </c>
      <c r="B95" s="59">
        <v>1035</v>
      </c>
      <c r="C95" s="74">
        <v>1.9042036537528544</v>
      </c>
      <c r="D95" s="285">
        <v>765</v>
      </c>
      <c r="E95" s="286">
        <v>739.13043478260863</v>
      </c>
      <c r="F95" s="59">
        <v>47369</v>
      </c>
      <c r="G95" s="286">
        <v>45.8</v>
      </c>
      <c r="H95" s="286">
        <v>281.2</v>
      </c>
      <c r="I95" s="286">
        <v>76.8</v>
      </c>
      <c r="J95" s="202"/>
    </row>
    <row r="96" spans="1:10" ht="13.5" customHeight="1" x14ac:dyDescent="0.2">
      <c r="A96" s="60" t="s">
        <v>409</v>
      </c>
      <c r="B96" s="59">
        <v>393</v>
      </c>
      <c r="C96" s="74">
        <v>0.72304544533804027</v>
      </c>
      <c r="D96" s="285">
        <v>3</v>
      </c>
      <c r="E96" s="286">
        <v>7.6335877862595414</v>
      </c>
      <c r="F96" s="59">
        <v>638</v>
      </c>
      <c r="G96" s="286">
        <v>1.6</v>
      </c>
      <c r="H96" s="286">
        <v>159.5</v>
      </c>
      <c r="I96" s="286">
        <v>44.4</v>
      </c>
      <c r="J96" s="202"/>
    </row>
    <row r="97" spans="1:10" ht="13.5" customHeight="1" x14ac:dyDescent="0.2">
      <c r="A97" s="60" t="s">
        <v>410</v>
      </c>
      <c r="B97" s="59">
        <v>118</v>
      </c>
      <c r="C97" s="74">
        <v>0.21709761463076019</v>
      </c>
      <c r="D97" s="59" t="s">
        <v>50</v>
      </c>
      <c r="E97" s="286" t="s">
        <v>50</v>
      </c>
      <c r="F97" s="59">
        <v>1067</v>
      </c>
      <c r="G97" s="286">
        <v>9</v>
      </c>
      <c r="H97" s="286">
        <v>266.8</v>
      </c>
      <c r="I97" s="286">
        <v>72.900000000000006</v>
      </c>
      <c r="J97" s="202"/>
    </row>
    <row r="98" spans="1:10" ht="13.5" customHeight="1" x14ac:dyDescent="0.2">
      <c r="A98" s="60" t="s">
        <v>411</v>
      </c>
      <c r="B98" s="59">
        <v>694</v>
      </c>
      <c r="C98" s="74">
        <v>1.2768283436758268</v>
      </c>
      <c r="D98" s="285">
        <v>31</v>
      </c>
      <c r="E98" s="286">
        <v>44.668587896253605</v>
      </c>
      <c r="F98" s="59">
        <v>8899</v>
      </c>
      <c r="G98" s="286">
        <v>12.8</v>
      </c>
      <c r="H98" s="286">
        <v>261.7</v>
      </c>
      <c r="I98" s="286">
        <v>71.8</v>
      </c>
      <c r="J98" s="202"/>
    </row>
    <row r="99" spans="1:10" ht="13.5" customHeight="1" x14ac:dyDescent="0.2">
      <c r="A99" s="60" t="s">
        <v>412</v>
      </c>
      <c r="B99" s="59">
        <v>1520</v>
      </c>
      <c r="C99" s="74">
        <v>2.7965116460911483</v>
      </c>
      <c r="D99" s="285">
        <v>11</v>
      </c>
      <c r="E99" s="286">
        <v>7.2368421052631575</v>
      </c>
      <c r="F99" s="59">
        <v>3300</v>
      </c>
      <c r="G99" s="286">
        <v>2.2000000000000002</v>
      </c>
      <c r="H99" s="286">
        <v>220</v>
      </c>
      <c r="I99" s="286">
        <v>60.1</v>
      </c>
      <c r="J99" s="202"/>
    </row>
    <row r="100" spans="1:10" ht="13.5" customHeight="1" x14ac:dyDescent="0.2">
      <c r="A100" s="60" t="s">
        <v>413</v>
      </c>
      <c r="B100" s="59">
        <v>1869</v>
      </c>
      <c r="C100" s="74">
        <v>3.4386054385160234</v>
      </c>
      <c r="D100" s="285">
        <v>19</v>
      </c>
      <c r="E100" s="286">
        <v>10.165864098448367</v>
      </c>
      <c r="F100" s="59">
        <v>3431</v>
      </c>
      <c r="G100" s="286">
        <v>1.8</v>
      </c>
      <c r="H100" s="286">
        <v>216.6</v>
      </c>
      <c r="I100" s="286">
        <v>59.2</v>
      </c>
      <c r="J100" s="202"/>
    </row>
    <row r="101" spans="1:10" ht="13.5" customHeight="1" x14ac:dyDescent="0.2">
      <c r="A101" s="60" t="s">
        <v>414</v>
      </c>
      <c r="B101" s="59">
        <v>90</v>
      </c>
      <c r="C101" s="74">
        <v>0.16558292641329167</v>
      </c>
      <c r="D101" s="285">
        <v>5</v>
      </c>
      <c r="E101" s="286">
        <v>55.55555555555555</v>
      </c>
      <c r="F101" s="59">
        <v>940</v>
      </c>
      <c r="G101" s="286">
        <v>10.4</v>
      </c>
      <c r="H101" s="286">
        <v>235</v>
      </c>
      <c r="I101" s="286">
        <v>64.2</v>
      </c>
      <c r="J101" s="202"/>
    </row>
    <row r="102" spans="1:10" ht="13.5" customHeight="1" x14ac:dyDescent="0.2">
      <c r="A102" s="60" t="s">
        <v>415</v>
      </c>
      <c r="B102" s="59">
        <v>997</v>
      </c>
      <c r="C102" s="74">
        <v>1.8342908626005756</v>
      </c>
      <c r="D102" s="285">
        <v>3</v>
      </c>
      <c r="E102" s="286">
        <v>3.009027081243731</v>
      </c>
      <c r="F102" s="59">
        <v>2387</v>
      </c>
      <c r="G102" s="286">
        <v>2.4</v>
      </c>
      <c r="H102" s="286">
        <v>217</v>
      </c>
      <c r="I102" s="286">
        <v>60</v>
      </c>
      <c r="J102" s="202"/>
    </row>
    <row r="103" spans="1:10" ht="13.5" customHeight="1" x14ac:dyDescent="0.2">
      <c r="A103" s="60" t="s">
        <v>416</v>
      </c>
      <c r="B103" s="59">
        <v>1445</v>
      </c>
      <c r="C103" s="74" t="s">
        <v>614</v>
      </c>
      <c r="D103" s="59">
        <v>4</v>
      </c>
      <c r="E103" s="286">
        <v>2.7681660899653977</v>
      </c>
      <c r="F103" s="59">
        <v>17458</v>
      </c>
      <c r="G103" s="286">
        <v>12.1</v>
      </c>
      <c r="H103" s="286">
        <v>281.60000000000002</v>
      </c>
      <c r="I103" s="286">
        <v>84.3</v>
      </c>
      <c r="J103" s="202"/>
    </row>
    <row r="104" spans="1:10" x14ac:dyDescent="0.2">
      <c r="A104" s="68" t="s">
        <v>417</v>
      </c>
      <c r="B104" s="66">
        <v>212</v>
      </c>
      <c r="C104" s="76" t="s">
        <v>615</v>
      </c>
      <c r="D104" s="66">
        <v>1</v>
      </c>
      <c r="E104" s="287">
        <v>4.7169811320754711</v>
      </c>
      <c r="F104" s="66">
        <v>2492</v>
      </c>
      <c r="G104" s="287">
        <v>11.8</v>
      </c>
      <c r="H104" s="287">
        <v>155.80000000000001</v>
      </c>
      <c r="I104" s="287">
        <v>42.6</v>
      </c>
      <c r="J104" s="202"/>
    </row>
    <row r="105" spans="1:10" ht="13.5" customHeight="1" x14ac:dyDescent="0.2">
      <c r="E105" s="205"/>
      <c r="F105" s="205"/>
    </row>
    <row r="106" spans="1:10" ht="13.5" customHeight="1" x14ac:dyDescent="0.2">
      <c r="A106" s="254" t="s">
        <v>557</v>
      </c>
      <c r="B106" s="82">
        <v>1007182</v>
      </c>
      <c r="C106" s="300">
        <v>1861.4</v>
      </c>
      <c r="D106" s="293">
        <v>28411</v>
      </c>
      <c r="E106" s="77">
        <v>28.2</v>
      </c>
      <c r="F106" s="293">
        <v>7970198</v>
      </c>
      <c r="G106" s="77">
        <v>7.9</v>
      </c>
      <c r="H106" s="294">
        <v>247</v>
      </c>
      <c r="I106" s="294">
        <v>70</v>
      </c>
    </row>
    <row r="107" spans="1:10" ht="13.5" customHeight="1" x14ac:dyDescent="0.2">
      <c r="A107" s="259" t="s">
        <v>562</v>
      </c>
      <c r="B107" s="83">
        <v>986497</v>
      </c>
      <c r="C107" s="301">
        <v>1821.5</v>
      </c>
      <c r="D107" s="295">
        <v>28091</v>
      </c>
      <c r="E107" s="296">
        <v>28.5</v>
      </c>
      <c r="F107" s="295">
        <v>7833213</v>
      </c>
      <c r="G107" s="296">
        <v>7.9</v>
      </c>
      <c r="H107" s="296">
        <v>247.7</v>
      </c>
      <c r="I107" s="296">
        <v>70.2</v>
      </c>
    </row>
    <row r="108" spans="1:10" ht="13.5" customHeight="1" x14ac:dyDescent="0.2">
      <c r="A108" s="259" t="s">
        <v>558</v>
      </c>
      <c r="B108" s="83">
        <v>988691</v>
      </c>
      <c r="C108" s="301">
        <v>1823.7</v>
      </c>
      <c r="D108" s="295">
        <v>27516</v>
      </c>
      <c r="E108" s="296">
        <v>27.8</v>
      </c>
      <c r="F108" s="295">
        <v>7758412</v>
      </c>
      <c r="G108" s="296">
        <v>7.8</v>
      </c>
      <c r="H108" s="296">
        <v>245.4</v>
      </c>
      <c r="I108" s="296">
        <v>69.7</v>
      </c>
    </row>
    <row r="109" spans="1:10" ht="13.5" customHeight="1" x14ac:dyDescent="0.2">
      <c r="A109" s="262" t="s">
        <v>559</v>
      </c>
      <c r="B109" s="297">
        <v>990465</v>
      </c>
      <c r="C109" s="302">
        <v>1825.3</v>
      </c>
      <c r="D109" s="298">
        <v>28802</v>
      </c>
      <c r="E109" s="299">
        <v>29.1</v>
      </c>
      <c r="F109" s="298">
        <v>7714540</v>
      </c>
      <c r="G109" s="299">
        <v>7.8</v>
      </c>
      <c r="H109" s="299">
        <v>245.1</v>
      </c>
      <c r="I109" s="299">
        <v>69.7</v>
      </c>
    </row>
    <row r="110" spans="1:10" ht="13.5" customHeight="1" x14ac:dyDescent="0.2">
      <c r="A110" s="288"/>
      <c r="B110" s="289"/>
      <c r="C110" s="290"/>
      <c r="D110" s="291"/>
      <c r="E110" s="292"/>
      <c r="F110" s="291"/>
      <c r="G110" s="292"/>
      <c r="H110" s="292"/>
      <c r="I110" s="292"/>
    </row>
    <row r="111" spans="1:10" ht="13.5" customHeight="1" x14ac:dyDescent="0.2">
      <c r="A111" s="228" t="s">
        <v>537</v>
      </c>
    </row>
    <row r="112" spans="1:10" ht="13.5" customHeight="1" x14ac:dyDescent="0.2">
      <c r="A112" s="229" t="s">
        <v>319</v>
      </c>
    </row>
    <row r="113" spans="1:1" ht="13.5" customHeight="1" x14ac:dyDescent="0.2">
      <c r="A113" s="227" t="s">
        <v>538</v>
      </c>
    </row>
    <row r="114" spans="1:1" ht="13.5" customHeight="1" x14ac:dyDescent="0.2">
      <c r="A114" s="227" t="s">
        <v>539</v>
      </c>
    </row>
    <row r="115" spans="1:1" ht="13.5" customHeight="1" x14ac:dyDescent="0.2">
      <c r="A115" s="227" t="s">
        <v>540</v>
      </c>
    </row>
    <row r="116" spans="1:1" ht="13.5" customHeight="1" x14ac:dyDescent="0.2">
      <c r="A116" s="227" t="s">
        <v>541</v>
      </c>
    </row>
    <row r="117" spans="1:1" ht="13.5" customHeight="1" x14ac:dyDescent="0.2">
      <c r="A117" s="230"/>
    </row>
  </sheetData>
  <mergeCells count="7">
    <mergeCell ref="H4:H5"/>
    <mergeCell ref="I4:I5"/>
    <mergeCell ref="A4:A5"/>
    <mergeCell ref="B4:C4"/>
    <mergeCell ref="D4:E4"/>
    <mergeCell ref="F4:F5"/>
    <mergeCell ref="G4:G5"/>
  </mergeCells>
  <conditionalFormatting sqref="A111">
    <cfRule type="expression" dxfId="2" priority="4" stopIfTrue="1">
      <formula>#REF!="Spolu"</formula>
    </cfRule>
  </conditionalFormatting>
  <conditionalFormatting sqref="A113:A116">
    <cfRule type="expression" dxfId="1" priority="3" stopIfTrue="1">
      <formula>#REF!="Spolu"</formula>
    </cfRule>
  </conditionalFormatting>
  <conditionalFormatting sqref="H13:H16">
    <cfRule type="expression" dxfId="0" priority="1" stopIfTrue="1">
      <formula>#REF!="Spolu"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zoomScaleNormal="100" workbookViewId="0"/>
  </sheetViews>
  <sheetFormatPr defaultColWidth="40.7109375" defaultRowHeight="13.5" customHeight="1" x14ac:dyDescent="0.2"/>
  <cols>
    <col min="1" max="1" width="37.85546875" style="11" customWidth="1"/>
    <col min="2" max="3" width="20.42578125" style="11" customWidth="1"/>
    <col min="4" max="4" width="15.28515625" style="11" customWidth="1"/>
    <col min="5" max="16384" width="40.7109375" style="11"/>
  </cols>
  <sheetData>
    <row r="1" spans="1:3" ht="13.5" customHeight="1" x14ac:dyDescent="0.2">
      <c r="A1" s="57" t="s">
        <v>235</v>
      </c>
    </row>
    <row r="2" spans="1:3" ht="13.5" customHeight="1" x14ac:dyDescent="0.2">
      <c r="A2" s="56" t="s">
        <v>316</v>
      </c>
    </row>
    <row r="3" spans="1:3" ht="13.5" customHeight="1" x14ac:dyDescent="0.2">
      <c r="A3" s="12"/>
    </row>
    <row r="4" spans="1:3" ht="13.5" customHeight="1" x14ac:dyDescent="0.2">
      <c r="A4" s="423" t="s">
        <v>42</v>
      </c>
      <c r="B4" s="425" t="s">
        <v>43</v>
      </c>
      <c r="C4" s="425"/>
    </row>
    <row r="5" spans="1:3" ht="13.5" customHeight="1" x14ac:dyDescent="0.2">
      <c r="A5" s="424"/>
      <c r="B5" s="50" t="s">
        <v>44</v>
      </c>
      <c r="C5" s="50" t="s">
        <v>45</v>
      </c>
    </row>
    <row r="6" spans="1:3" ht="13.5" customHeight="1" x14ac:dyDescent="0.2">
      <c r="A6" s="62" t="s">
        <v>46</v>
      </c>
      <c r="B6" s="63">
        <v>5046</v>
      </c>
      <c r="C6" s="63">
        <v>935</v>
      </c>
    </row>
    <row r="7" spans="1:3" ht="13.5" customHeight="1" x14ac:dyDescent="0.2">
      <c r="A7" s="60" t="s">
        <v>47</v>
      </c>
      <c r="B7" s="237">
        <v>98</v>
      </c>
      <c r="C7" s="237">
        <v>5</v>
      </c>
    </row>
    <row r="8" spans="1:3" ht="13.5" customHeight="1" x14ac:dyDescent="0.2">
      <c r="A8" s="61" t="s">
        <v>48</v>
      </c>
      <c r="B8" s="58">
        <v>41</v>
      </c>
      <c r="C8" s="58">
        <v>20</v>
      </c>
    </row>
    <row r="9" spans="1:3" ht="13.5" customHeight="1" x14ac:dyDescent="0.2">
      <c r="A9" s="61" t="s">
        <v>49</v>
      </c>
      <c r="B9" s="58">
        <v>151</v>
      </c>
      <c r="C9" s="58">
        <v>5</v>
      </c>
    </row>
    <row r="10" spans="1:3" ht="13.5" customHeight="1" x14ac:dyDescent="0.2">
      <c r="A10" s="61" t="s">
        <v>51</v>
      </c>
      <c r="B10" s="58">
        <v>479</v>
      </c>
      <c r="C10" s="58">
        <v>18</v>
      </c>
    </row>
    <row r="11" spans="1:3" ht="13.5" customHeight="1" x14ac:dyDescent="0.2">
      <c r="A11" s="61" t="s">
        <v>52</v>
      </c>
      <c r="B11" s="58">
        <v>53</v>
      </c>
      <c r="C11" s="58">
        <v>41</v>
      </c>
    </row>
    <row r="12" spans="1:3" ht="13.5" customHeight="1" x14ac:dyDescent="0.2">
      <c r="A12" s="61" t="s">
        <v>53</v>
      </c>
      <c r="B12" s="58">
        <v>32</v>
      </c>
      <c r="C12" s="58">
        <v>32</v>
      </c>
    </row>
    <row r="13" spans="1:3" ht="13.5" customHeight="1" x14ac:dyDescent="0.2">
      <c r="A13" s="61" t="s">
        <v>54</v>
      </c>
      <c r="B13" s="58">
        <v>519</v>
      </c>
      <c r="C13" s="58">
        <v>11</v>
      </c>
    </row>
    <row r="14" spans="1:3" ht="13.5" customHeight="1" x14ac:dyDescent="0.2">
      <c r="A14" s="61" t="s">
        <v>55</v>
      </c>
      <c r="B14" s="58">
        <v>459</v>
      </c>
      <c r="C14" s="58">
        <v>55</v>
      </c>
    </row>
    <row r="15" spans="1:3" ht="13.5" customHeight="1" x14ac:dyDescent="0.2">
      <c r="A15" s="61" t="s">
        <v>56</v>
      </c>
      <c r="B15" s="58">
        <v>312</v>
      </c>
      <c r="C15" s="58">
        <v>46</v>
      </c>
    </row>
    <row r="16" spans="1:3" ht="13.5" customHeight="1" x14ac:dyDescent="0.2">
      <c r="A16" s="61" t="s">
        <v>57</v>
      </c>
      <c r="B16" s="58">
        <v>217</v>
      </c>
      <c r="C16" s="58">
        <v>48</v>
      </c>
    </row>
    <row r="17" spans="1:3" ht="13.5" customHeight="1" x14ac:dyDescent="0.2">
      <c r="A17" s="61" t="s">
        <v>58</v>
      </c>
      <c r="B17" s="58">
        <v>235</v>
      </c>
      <c r="C17" s="58">
        <v>36</v>
      </c>
    </row>
    <row r="18" spans="1:3" ht="13.5" customHeight="1" x14ac:dyDescent="0.2">
      <c r="A18" s="61" t="s">
        <v>59</v>
      </c>
      <c r="B18" s="58">
        <v>273</v>
      </c>
      <c r="C18" s="58">
        <v>94</v>
      </c>
    </row>
    <row r="19" spans="1:3" ht="13.5" customHeight="1" x14ac:dyDescent="0.2">
      <c r="A19" s="61" t="s">
        <v>60</v>
      </c>
      <c r="B19" s="58">
        <v>362</v>
      </c>
      <c r="C19" s="58">
        <v>47</v>
      </c>
    </row>
    <row r="20" spans="1:3" ht="13.5" customHeight="1" x14ac:dyDescent="0.2">
      <c r="A20" s="61" t="s">
        <v>92</v>
      </c>
      <c r="B20" s="58">
        <v>1</v>
      </c>
      <c r="C20" s="58">
        <v>1</v>
      </c>
    </row>
    <row r="21" spans="1:3" ht="13.5" customHeight="1" x14ac:dyDescent="0.2">
      <c r="A21" s="61" t="s">
        <v>61</v>
      </c>
      <c r="B21" s="58">
        <v>93</v>
      </c>
      <c r="C21" s="59">
        <v>9</v>
      </c>
    </row>
    <row r="22" spans="1:3" ht="13.5" customHeight="1" x14ac:dyDescent="0.2">
      <c r="A22" s="61" t="s">
        <v>62</v>
      </c>
      <c r="B22" s="58">
        <v>10</v>
      </c>
      <c r="C22" s="58" t="s">
        <v>50</v>
      </c>
    </row>
    <row r="23" spans="1:3" ht="13.5" customHeight="1" x14ac:dyDescent="0.2">
      <c r="A23" s="61" t="s">
        <v>63</v>
      </c>
      <c r="B23" s="58">
        <v>2</v>
      </c>
      <c r="C23" s="59" t="s">
        <v>50</v>
      </c>
    </row>
    <row r="24" spans="1:3" ht="13.5" customHeight="1" x14ac:dyDescent="0.2">
      <c r="A24" s="61" t="s">
        <v>64</v>
      </c>
      <c r="B24" s="58">
        <v>253</v>
      </c>
      <c r="C24" s="58">
        <v>232</v>
      </c>
    </row>
    <row r="25" spans="1:3" ht="13.5" customHeight="1" x14ac:dyDescent="0.2">
      <c r="A25" s="61" t="s">
        <v>65</v>
      </c>
      <c r="B25" s="58">
        <v>4</v>
      </c>
      <c r="C25" s="58" t="s">
        <v>50</v>
      </c>
    </row>
    <row r="26" spans="1:3" ht="13.5" customHeight="1" x14ac:dyDescent="0.2">
      <c r="A26" s="61" t="s">
        <v>66</v>
      </c>
      <c r="B26" s="58">
        <v>167</v>
      </c>
      <c r="C26" s="58">
        <v>39</v>
      </c>
    </row>
    <row r="27" spans="1:3" ht="13.5" customHeight="1" x14ac:dyDescent="0.2">
      <c r="A27" s="61" t="s">
        <v>67</v>
      </c>
      <c r="B27" s="58">
        <v>31</v>
      </c>
      <c r="C27" s="58">
        <v>25</v>
      </c>
    </row>
    <row r="28" spans="1:3" ht="13.5" customHeight="1" x14ac:dyDescent="0.2">
      <c r="A28" s="61" t="s">
        <v>69</v>
      </c>
      <c r="B28" s="58">
        <v>22</v>
      </c>
      <c r="C28" s="58" t="s">
        <v>50</v>
      </c>
    </row>
    <row r="29" spans="1:3" ht="13.5" customHeight="1" x14ac:dyDescent="0.2">
      <c r="A29" s="61" t="s">
        <v>70</v>
      </c>
      <c r="B29" s="58">
        <v>53</v>
      </c>
      <c r="C29" s="58">
        <v>4</v>
      </c>
    </row>
    <row r="30" spans="1:3" ht="13.5" customHeight="1" x14ac:dyDescent="0.2">
      <c r="A30" s="61" t="s">
        <v>71</v>
      </c>
      <c r="B30" s="58">
        <v>6</v>
      </c>
      <c r="C30" s="58" t="s">
        <v>50</v>
      </c>
    </row>
    <row r="31" spans="1:3" ht="13.5" customHeight="1" x14ac:dyDescent="0.2">
      <c r="A31" s="61" t="s">
        <v>107</v>
      </c>
      <c r="B31" s="58">
        <v>1</v>
      </c>
      <c r="C31" s="58" t="s">
        <v>50</v>
      </c>
    </row>
    <row r="32" spans="1:3" ht="13.5" customHeight="1" x14ac:dyDescent="0.2">
      <c r="A32" s="61" t="s">
        <v>72</v>
      </c>
      <c r="B32" s="238">
        <v>27</v>
      </c>
      <c r="C32" s="238" t="s">
        <v>50</v>
      </c>
    </row>
    <row r="33" spans="1:3" ht="13.5" customHeight="1" x14ac:dyDescent="0.2">
      <c r="A33" s="61" t="s">
        <v>73</v>
      </c>
      <c r="B33" s="58">
        <v>83</v>
      </c>
      <c r="C33" s="58">
        <v>2</v>
      </c>
    </row>
    <row r="34" spans="1:3" ht="13.5" customHeight="1" x14ac:dyDescent="0.2">
      <c r="A34" s="61" t="s">
        <v>111</v>
      </c>
      <c r="B34" s="58">
        <v>2</v>
      </c>
      <c r="C34" s="58">
        <v>2</v>
      </c>
    </row>
    <row r="35" spans="1:3" ht="13.5" customHeight="1" x14ac:dyDescent="0.2">
      <c r="A35" s="61" t="s">
        <v>74</v>
      </c>
      <c r="B35" s="58">
        <v>4</v>
      </c>
      <c r="C35" s="58">
        <v>2</v>
      </c>
    </row>
    <row r="36" spans="1:3" ht="13.5" customHeight="1" x14ac:dyDescent="0.2">
      <c r="A36" s="61" t="s">
        <v>75</v>
      </c>
      <c r="B36" s="58">
        <v>15</v>
      </c>
      <c r="C36" s="58" t="s">
        <v>50</v>
      </c>
    </row>
    <row r="37" spans="1:3" ht="13.5" customHeight="1" x14ac:dyDescent="0.2">
      <c r="A37" s="61" t="s">
        <v>76</v>
      </c>
      <c r="B37" s="58">
        <v>25</v>
      </c>
      <c r="C37" s="58">
        <v>25</v>
      </c>
    </row>
    <row r="38" spans="1:3" ht="13.5" customHeight="1" x14ac:dyDescent="0.2">
      <c r="A38" s="61" t="s">
        <v>77</v>
      </c>
      <c r="B38" s="58">
        <v>37</v>
      </c>
      <c r="C38" s="58">
        <v>37</v>
      </c>
    </row>
    <row r="39" spans="1:3" ht="13.5" customHeight="1" x14ac:dyDescent="0.2">
      <c r="A39" s="61" t="s">
        <v>78</v>
      </c>
      <c r="B39" s="58">
        <v>48</v>
      </c>
      <c r="C39" s="58">
        <v>48</v>
      </c>
    </row>
    <row r="40" spans="1:3" ht="13.5" customHeight="1" x14ac:dyDescent="0.2">
      <c r="A40" s="61" t="s">
        <v>79</v>
      </c>
      <c r="B40" s="58">
        <v>11</v>
      </c>
      <c r="C40" s="58">
        <v>9</v>
      </c>
    </row>
    <row r="41" spans="1:3" ht="13.5" customHeight="1" x14ac:dyDescent="0.2">
      <c r="A41" s="61" t="s">
        <v>80</v>
      </c>
      <c r="B41" s="58">
        <v>4</v>
      </c>
      <c r="C41" s="58">
        <v>4</v>
      </c>
    </row>
    <row r="42" spans="1:3" ht="13.5" customHeight="1" x14ac:dyDescent="0.2">
      <c r="A42" s="61" t="s">
        <v>81</v>
      </c>
      <c r="B42" s="58">
        <v>41</v>
      </c>
      <c r="C42" s="58">
        <v>31</v>
      </c>
    </row>
    <row r="43" spans="1:3" ht="13.5" customHeight="1" x14ac:dyDescent="0.2">
      <c r="A43" s="61" t="s">
        <v>82</v>
      </c>
      <c r="B43" s="58">
        <v>861</v>
      </c>
      <c r="C43" s="58">
        <v>7</v>
      </c>
    </row>
    <row r="44" spans="1:3" ht="13.5" customHeight="1" x14ac:dyDescent="0.2">
      <c r="A44" s="235" t="s">
        <v>83</v>
      </c>
      <c r="B44" s="23">
        <v>10</v>
      </c>
      <c r="C44" s="23" t="s">
        <v>50</v>
      </c>
    </row>
    <row r="45" spans="1:3" ht="13.5" customHeight="1" x14ac:dyDescent="0.2">
      <c r="A45" s="236" t="s">
        <v>159</v>
      </c>
      <c r="B45" s="239">
        <v>4</v>
      </c>
      <c r="C45" s="239" t="s">
        <v>50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zoomScaleNormal="100" workbookViewId="0"/>
  </sheetViews>
  <sheetFormatPr defaultColWidth="35" defaultRowHeight="13.5" customHeight="1" x14ac:dyDescent="0.2"/>
  <cols>
    <col min="1" max="1" width="62.140625" style="11" customWidth="1"/>
    <col min="2" max="2" width="9.7109375" style="11" customWidth="1"/>
    <col min="3" max="3" width="11.85546875" style="11" customWidth="1"/>
    <col min="4" max="4" width="10.5703125" style="11" customWidth="1"/>
    <col min="5" max="5" width="11.140625" style="11" customWidth="1"/>
    <col min="6" max="6" width="12.7109375" style="11" customWidth="1"/>
    <col min="7" max="16384" width="35" style="11"/>
  </cols>
  <sheetData>
    <row r="1" spans="1:6" ht="13.5" customHeight="1" x14ac:dyDescent="0.2">
      <c r="A1" s="69" t="s">
        <v>84</v>
      </c>
      <c r="D1" s="48"/>
    </row>
    <row r="2" spans="1:6" ht="13.5" customHeight="1" x14ac:dyDescent="0.2">
      <c r="A2" s="70" t="s">
        <v>444</v>
      </c>
      <c r="D2" s="48"/>
    </row>
    <row r="3" spans="1:6" ht="13.5" customHeight="1" x14ac:dyDescent="0.2">
      <c r="A3" s="12"/>
      <c r="B3" s="48"/>
    </row>
    <row r="4" spans="1:6" ht="13.5" customHeight="1" x14ac:dyDescent="0.2">
      <c r="A4" s="423" t="s">
        <v>42</v>
      </c>
      <c r="B4" s="425" t="s">
        <v>43</v>
      </c>
      <c r="C4" s="425"/>
      <c r="D4" s="425"/>
      <c r="E4" s="425"/>
      <c r="F4" s="425"/>
    </row>
    <row r="5" spans="1:6" ht="13.5" customHeight="1" x14ac:dyDescent="0.2">
      <c r="A5" s="424"/>
      <c r="B5" s="425" t="s">
        <v>85</v>
      </c>
      <c r="C5" s="423" t="s">
        <v>317</v>
      </c>
      <c r="D5" s="425" t="s">
        <v>86</v>
      </c>
      <c r="E5" s="425"/>
      <c r="F5" s="423" t="s">
        <v>87</v>
      </c>
    </row>
    <row r="6" spans="1:6" ht="39" customHeight="1" x14ac:dyDescent="0.2">
      <c r="A6" s="424"/>
      <c r="B6" s="425"/>
      <c r="C6" s="423"/>
      <c r="D6" s="53" t="s">
        <v>437</v>
      </c>
      <c r="E6" s="53" t="s">
        <v>89</v>
      </c>
      <c r="F6" s="423"/>
    </row>
    <row r="7" spans="1:6" ht="13.5" customHeight="1" x14ac:dyDescent="0.2">
      <c r="A7" s="13" t="s">
        <v>46</v>
      </c>
      <c r="B7" s="63">
        <v>14798</v>
      </c>
      <c r="C7" s="64">
        <v>26626.770000000004</v>
      </c>
      <c r="D7" s="64">
        <v>11476.199999999997</v>
      </c>
      <c r="E7" s="64">
        <v>11679.340000000004</v>
      </c>
      <c r="F7" s="63">
        <v>68275429</v>
      </c>
    </row>
    <row r="8" spans="1:6" ht="13.5" customHeight="1" x14ac:dyDescent="0.2">
      <c r="A8" s="60" t="s">
        <v>47</v>
      </c>
      <c r="B8" s="59">
        <v>728</v>
      </c>
      <c r="C8" s="65">
        <v>1015.9399999999999</v>
      </c>
      <c r="D8" s="65">
        <v>417.78000000000003</v>
      </c>
      <c r="E8" s="65">
        <v>545.96</v>
      </c>
      <c r="F8" s="59">
        <v>2542986</v>
      </c>
    </row>
    <row r="9" spans="1:6" ht="13.5" customHeight="1" x14ac:dyDescent="0.2">
      <c r="A9" s="60" t="s">
        <v>90</v>
      </c>
      <c r="B9" s="59">
        <v>57</v>
      </c>
      <c r="C9" s="65">
        <v>66</v>
      </c>
      <c r="D9" s="65">
        <v>33.06</v>
      </c>
      <c r="E9" s="65">
        <v>32.94</v>
      </c>
      <c r="F9" s="59">
        <v>194517</v>
      </c>
    </row>
    <row r="10" spans="1:6" ht="13.5" customHeight="1" x14ac:dyDescent="0.2">
      <c r="A10" s="60" t="s">
        <v>48</v>
      </c>
      <c r="B10" s="59">
        <v>185</v>
      </c>
      <c r="C10" s="65">
        <v>316.12</v>
      </c>
      <c r="D10" s="65">
        <v>150.29999999999998</v>
      </c>
      <c r="E10" s="65">
        <v>162.82</v>
      </c>
      <c r="F10" s="59">
        <v>840617</v>
      </c>
    </row>
    <row r="11" spans="1:6" ht="13.5" customHeight="1" x14ac:dyDescent="0.2">
      <c r="A11" s="60" t="s">
        <v>49</v>
      </c>
      <c r="B11" s="59">
        <v>402</v>
      </c>
      <c r="C11" s="65">
        <v>601.16000000000008</v>
      </c>
      <c r="D11" s="65">
        <v>275.26000000000005</v>
      </c>
      <c r="E11" s="65">
        <v>312.40999999999997</v>
      </c>
      <c r="F11" s="59">
        <v>1985234</v>
      </c>
    </row>
    <row r="12" spans="1:6" ht="13.5" customHeight="1" x14ac:dyDescent="0.2">
      <c r="A12" s="60" t="s">
        <v>51</v>
      </c>
      <c r="B12" s="59">
        <v>347</v>
      </c>
      <c r="C12" s="65">
        <v>476.7299999999999</v>
      </c>
      <c r="D12" s="65">
        <v>254.72</v>
      </c>
      <c r="E12" s="65">
        <v>215.55999999999997</v>
      </c>
      <c r="F12" s="59">
        <v>1567848</v>
      </c>
    </row>
    <row r="13" spans="1:6" ht="13.5" customHeight="1" x14ac:dyDescent="0.2">
      <c r="A13" s="60" t="s">
        <v>91</v>
      </c>
      <c r="B13" s="59">
        <v>15</v>
      </c>
      <c r="C13" s="65">
        <v>37.97</v>
      </c>
      <c r="D13" s="65">
        <v>10.57</v>
      </c>
      <c r="E13" s="65">
        <v>12.4</v>
      </c>
      <c r="F13" s="59">
        <v>28581</v>
      </c>
    </row>
    <row r="14" spans="1:6" ht="13.5" customHeight="1" x14ac:dyDescent="0.2">
      <c r="A14" s="60" t="s">
        <v>52</v>
      </c>
      <c r="B14" s="59">
        <v>117</v>
      </c>
      <c r="C14" s="65">
        <v>111.4</v>
      </c>
      <c r="D14" s="65">
        <v>48.260000000000005</v>
      </c>
      <c r="E14" s="65">
        <v>56.14</v>
      </c>
      <c r="F14" s="59">
        <v>213021</v>
      </c>
    </row>
    <row r="15" spans="1:6" ht="13.5" customHeight="1" x14ac:dyDescent="0.2">
      <c r="A15" s="60" t="s">
        <v>53</v>
      </c>
      <c r="B15" s="59">
        <v>1052</v>
      </c>
      <c r="C15" s="65">
        <v>1892.42</v>
      </c>
      <c r="D15" s="65">
        <v>952.46</v>
      </c>
      <c r="E15" s="65">
        <v>936.8</v>
      </c>
      <c r="F15" s="59">
        <v>6498208</v>
      </c>
    </row>
    <row r="16" spans="1:6" ht="13.5" customHeight="1" x14ac:dyDescent="0.2">
      <c r="A16" s="60" t="s">
        <v>54</v>
      </c>
      <c r="B16" s="59">
        <v>835</v>
      </c>
      <c r="C16" s="65">
        <v>1277.19</v>
      </c>
      <c r="D16" s="65">
        <v>627.7299999999999</v>
      </c>
      <c r="E16" s="65">
        <v>631.05999999999995</v>
      </c>
      <c r="F16" s="59">
        <v>3264956</v>
      </c>
    </row>
    <row r="17" spans="1:6" ht="13.5" customHeight="1" x14ac:dyDescent="0.2">
      <c r="A17" s="60" t="s">
        <v>55</v>
      </c>
      <c r="B17" s="59">
        <v>409</v>
      </c>
      <c r="C17" s="65">
        <v>706.62000000000012</v>
      </c>
      <c r="D17" s="65">
        <v>277.84000000000003</v>
      </c>
      <c r="E17" s="65">
        <v>385.21000000000004</v>
      </c>
      <c r="F17" s="59">
        <v>2446158</v>
      </c>
    </row>
    <row r="18" spans="1:6" ht="13.5" customHeight="1" x14ac:dyDescent="0.2">
      <c r="A18" s="60" t="s">
        <v>56</v>
      </c>
      <c r="B18" s="59">
        <v>306</v>
      </c>
      <c r="C18" s="65">
        <v>463.65999999999997</v>
      </c>
      <c r="D18" s="65">
        <v>229.22</v>
      </c>
      <c r="E18" s="65">
        <v>222.44</v>
      </c>
      <c r="F18" s="59">
        <v>1644164</v>
      </c>
    </row>
    <row r="19" spans="1:6" ht="13.5" customHeight="1" x14ac:dyDescent="0.2">
      <c r="A19" s="60" t="s">
        <v>57</v>
      </c>
      <c r="B19" s="59">
        <v>206</v>
      </c>
      <c r="C19" s="65">
        <v>283.94</v>
      </c>
      <c r="D19" s="65">
        <v>137.86000000000001</v>
      </c>
      <c r="E19" s="65">
        <v>143.78</v>
      </c>
      <c r="F19" s="59">
        <v>1044534</v>
      </c>
    </row>
    <row r="20" spans="1:6" ht="13.5" customHeight="1" x14ac:dyDescent="0.2">
      <c r="A20" s="60" t="s">
        <v>58</v>
      </c>
      <c r="B20" s="59">
        <v>109</v>
      </c>
      <c r="C20" s="65">
        <v>189.56</v>
      </c>
      <c r="D20" s="65">
        <v>48.71</v>
      </c>
      <c r="E20" s="65">
        <v>100.07</v>
      </c>
      <c r="F20" s="59">
        <v>612376</v>
      </c>
    </row>
    <row r="21" spans="1:6" ht="13.5" customHeight="1" x14ac:dyDescent="0.2">
      <c r="A21" s="60" t="s">
        <v>59</v>
      </c>
      <c r="B21" s="59">
        <v>310</v>
      </c>
      <c r="C21" s="65">
        <v>482.7</v>
      </c>
      <c r="D21" s="65">
        <v>226.48</v>
      </c>
      <c r="E21" s="65">
        <v>249.92</v>
      </c>
      <c r="F21" s="59">
        <v>1422802</v>
      </c>
    </row>
    <row r="22" spans="1:6" ht="13.5" customHeight="1" x14ac:dyDescent="0.2">
      <c r="A22" s="60" t="s">
        <v>60</v>
      </c>
      <c r="B22" s="59">
        <v>417</v>
      </c>
      <c r="C22" s="65">
        <v>719.16</v>
      </c>
      <c r="D22" s="65">
        <v>358.21999999999997</v>
      </c>
      <c r="E22" s="65">
        <v>351.14000000000004</v>
      </c>
      <c r="F22" s="59">
        <v>2126501</v>
      </c>
    </row>
    <row r="23" spans="1:6" ht="13.5" customHeight="1" x14ac:dyDescent="0.2">
      <c r="A23" s="60" t="s">
        <v>92</v>
      </c>
      <c r="B23" s="59">
        <v>2269</v>
      </c>
      <c r="C23" s="65">
        <v>4880.0499999999993</v>
      </c>
      <c r="D23" s="65">
        <v>2350.63</v>
      </c>
      <c r="E23" s="65">
        <v>1989.87</v>
      </c>
      <c r="F23" s="59">
        <v>6041615</v>
      </c>
    </row>
    <row r="24" spans="1:6" ht="13.5" customHeight="1" x14ac:dyDescent="0.2">
      <c r="A24" s="60" t="s">
        <v>93</v>
      </c>
      <c r="B24" s="59">
        <v>22</v>
      </c>
      <c r="C24" s="65">
        <v>7.68</v>
      </c>
      <c r="D24" s="65">
        <v>4.88</v>
      </c>
      <c r="E24" s="65">
        <v>2.8</v>
      </c>
      <c r="F24" s="59">
        <v>13915</v>
      </c>
    </row>
    <row r="25" spans="1:6" ht="13.5" customHeight="1" x14ac:dyDescent="0.2">
      <c r="A25" s="60" t="s">
        <v>61</v>
      </c>
      <c r="B25" s="59">
        <v>353</v>
      </c>
      <c r="C25" s="65">
        <v>583.5</v>
      </c>
      <c r="D25" s="65">
        <v>295.59000000000003</v>
      </c>
      <c r="E25" s="65">
        <v>278.41000000000003</v>
      </c>
      <c r="F25" s="59">
        <v>2049835</v>
      </c>
    </row>
    <row r="26" spans="1:6" ht="13.5" customHeight="1" x14ac:dyDescent="0.2">
      <c r="A26" s="60" t="s">
        <v>62</v>
      </c>
      <c r="B26" s="59">
        <v>152</v>
      </c>
      <c r="C26" s="65">
        <v>340.43</v>
      </c>
      <c r="D26" s="65">
        <v>115.72999999999999</v>
      </c>
      <c r="E26" s="65">
        <v>216.10000000000002</v>
      </c>
      <c r="F26" s="59">
        <v>718412</v>
      </c>
    </row>
    <row r="27" spans="1:6" ht="13.5" customHeight="1" x14ac:dyDescent="0.2">
      <c r="A27" s="60" t="s">
        <v>63</v>
      </c>
      <c r="B27" s="59">
        <v>2062</v>
      </c>
      <c r="C27" s="65">
        <v>3773.78</v>
      </c>
      <c r="D27" s="65">
        <v>1865.21</v>
      </c>
      <c r="E27" s="65">
        <v>1875.04</v>
      </c>
      <c r="F27" s="59">
        <v>18403777</v>
      </c>
    </row>
    <row r="28" spans="1:6" ht="13.5" customHeight="1" x14ac:dyDescent="0.2">
      <c r="A28" s="60" t="s">
        <v>94</v>
      </c>
      <c r="B28" s="59">
        <v>5</v>
      </c>
      <c r="C28" s="65">
        <v>1.1599999999999999</v>
      </c>
      <c r="D28" s="65">
        <v>0.57999999999999996</v>
      </c>
      <c r="E28" s="65">
        <v>0.57999999999999996</v>
      </c>
      <c r="F28" s="59">
        <v>2102</v>
      </c>
    </row>
    <row r="29" spans="1:6" ht="13.5" customHeight="1" x14ac:dyDescent="0.2">
      <c r="A29" s="60" t="s">
        <v>95</v>
      </c>
      <c r="B29" s="59">
        <v>3</v>
      </c>
      <c r="C29" s="65">
        <v>0.1</v>
      </c>
      <c r="D29" s="65">
        <v>0.1</v>
      </c>
      <c r="E29" s="65" t="s">
        <v>50</v>
      </c>
      <c r="F29" s="59">
        <v>5403</v>
      </c>
    </row>
    <row r="30" spans="1:6" ht="13.5" customHeight="1" x14ac:dyDescent="0.2">
      <c r="A30" s="60" t="s">
        <v>96</v>
      </c>
      <c r="B30" s="59">
        <v>131</v>
      </c>
      <c r="C30" s="65">
        <v>280.64999999999998</v>
      </c>
      <c r="D30" s="65">
        <v>111.84</v>
      </c>
      <c r="E30" s="65">
        <v>116.73</v>
      </c>
      <c r="F30" s="59">
        <v>215256</v>
      </c>
    </row>
    <row r="31" spans="1:6" ht="13.5" customHeight="1" x14ac:dyDescent="0.2">
      <c r="A31" s="60" t="s">
        <v>97</v>
      </c>
      <c r="B31" s="59">
        <v>26</v>
      </c>
      <c r="C31" s="65">
        <v>28.220000000000002</v>
      </c>
      <c r="D31" s="65">
        <v>15.790000000000001</v>
      </c>
      <c r="E31" s="65">
        <v>11.379999999999999</v>
      </c>
      <c r="F31" s="59">
        <v>18621</v>
      </c>
    </row>
    <row r="32" spans="1:6" ht="13.5" customHeight="1" x14ac:dyDescent="0.2">
      <c r="A32" s="60" t="s">
        <v>64</v>
      </c>
      <c r="B32" s="59">
        <v>379</v>
      </c>
      <c r="C32" s="65">
        <v>447.65</v>
      </c>
      <c r="D32" s="65">
        <v>269.31</v>
      </c>
      <c r="E32" s="65">
        <v>115.61000000000001</v>
      </c>
      <c r="F32" s="59">
        <v>2105466</v>
      </c>
    </row>
    <row r="33" spans="1:6" ht="13.5" customHeight="1" x14ac:dyDescent="0.2">
      <c r="A33" s="60" t="s">
        <v>65</v>
      </c>
      <c r="B33" s="59">
        <v>115</v>
      </c>
      <c r="C33" s="65">
        <v>544.36</v>
      </c>
      <c r="D33" s="65">
        <v>124.30000000000001</v>
      </c>
      <c r="E33" s="65">
        <v>250.16</v>
      </c>
      <c r="F33" s="59">
        <v>630290</v>
      </c>
    </row>
    <row r="34" spans="1:6" ht="13.5" customHeight="1" x14ac:dyDescent="0.2">
      <c r="A34" s="60" t="s">
        <v>98</v>
      </c>
      <c r="B34" s="59">
        <v>3</v>
      </c>
      <c r="C34" s="65">
        <v>44.7</v>
      </c>
      <c r="D34" s="65">
        <v>14</v>
      </c>
      <c r="E34" s="65">
        <v>7</v>
      </c>
      <c r="F34" s="59">
        <v>12690</v>
      </c>
    </row>
    <row r="35" spans="1:6" ht="13.5" customHeight="1" x14ac:dyDescent="0.2">
      <c r="A35" s="60" t="s">
        <v>99</v>
      </c>
      <c r="B35" s="59">
        <v>19</v>
      </c>
      <c r="C35" s="65">
        <v>17.82</v>
      </c>
      <c r="D35" s="65">
        <v>7.82</v>
      </c>
      <c r="E35" s="65">
        <v>10</v>
      </c>
      <c r="F35" s="59">
        <v>61060</v>
      </c>
    </row>
    <row r="36" spans="1:6" ht="13.5" customHeight="1" x14ac:dyDescent="0.2">
      <c r="A36" s="60" t="s">
        <v>66</v>
      </c>
      <c r="B36" s="59">
        <v>53</v>
      </c>
      <c r="C36" s="65">
        <v>61.290000000000006</v>
      </c>
      <c r="D36" s="65">
        <v>28.98</v>
      </c>
      <c r="E36" s="65">
        <v>30.810000000000002</v>
      </c>
      <c r="F36" s="59">
        <v>91471</v>
      </c>
    </row>
    <row r="37" spans="1:6" ht="13.5" customHeight="1" x14ac:dyDescent="0.2">
      <c r="A37" s="60" t="s">
        <v>100</v>
      </c>
      <c r="B37" s="59">
        <v>4</v>
      </c>
      <c r="C37" s="65">
        <v>13.2</v>
      </c>
      <c r="D37" s="65">
        <v>3.9</v>
      </c>
      <c r="E37" s="65">
        <v>4.3</v>
      </c>
      <c r="F37" s="59">
        <v>24119</v>
      </c>
    </row>
    <row r="38" spans="1:6" ht="13.5" customHeight="1" x14ac:dyDescent="0.2">
      <c r="A38" s="60" t="s">
        <v>67</v>
      </c>
      <c r="B38" s="59">
        <v>228</v>
      </c>
      <c r="C38" s="65">
        <v>405.93</v>
      </c>
      <c r="D38" s="65">
        <v>182.32</v>
      </c>
      <c r="E38" s="65">
        <v>198.28</v>
      </c>
      <c r="F38" s="59">
        <v>1333807</v>
      </c>
    </row>
    <row r="39" spans="1:6" ht="13.5" customHeight="1" x14ac:dyDescent="0.2">
      <c r="A39" s="60" t="s">
        <v>101</v>
      </c>
      <c r="B39" s="59">
        <v>16</v>
      </c>
      <c r="C39" s="65">
        <v>41.25</v>
      </c>
      <c r="D39" s="65">
        <v>14.32</v>
      </c>
      <c r="E39" s="65">
        <v>23.9</v>
      </c>
      <c r="F39" s="59">
        <v>49731</v>
      </c>
    </row>
    <row r="40" spans="1:6" ht="13.5" customHeight="1" x14ac:dyDescent="0.2">
      <c r="A40" s="60" t="s">
        <v>68</v>
      </c>
      <c r="B40" s="59">
        <v>48</v>
      </c>
      <c r="C40" s="65">
        <v>30.75</v>
      </c>
      <c r="D40" s="65">
        <v>15.659999999999998</v>
      </c>
      <c r="E40" s="65">
        <v>14.59</v>
      </c>
      <c r="F40" s="59">
        <v>59759</v>
      </c>
    </row>
    <row r="41" spans="1:6" ht="13.5" customHeight="1" x14ac:dyDescent="0.2">
      <c r="A41" s="60" t="s">
        <v>102</v>
      </c>
      <c r="B41" s="59">
        <v>121</v>
      </c>
      <c r="C41" s="65">
        <v>179.54999999999998</v>
      </c>
      <c r="D41" s="65">
        <v>87.06</v>
      </c>
      <c r="E41" s="65">
        <v>92.14</v>
      </c>
      <c r="F41" s="59">
        <v>569406</v>
      </c>
    </row>
    <row r="42" spans="1:6" ht="13.5" customHeight="1" x14ac:dyDescent="0.2">
      <c r="A42" s="60" t="s">
        <v>69</v>
      </c>
      <c r="B42" s="59">
        <v>47</v>
      </c>
      <c r="C42" s="65">
        <v>52.71</v>
      </c>
      <c r="D42" s="65">
        <v>25.44</v>
      </c>
      <c r="E42" s="65">
        <v>27.049999999999997</v>
      </c>
      <c r="F42" s="59">
        <v>117152</v>
      </c>
    </row>
    <row r="43" spans="1:6" ht="13.5" customHeight="1" x14ac:dyDescent="0.2">
      <c r="A43" s="60" t="s">
        <v>103</v>
      </c>
      <c r="B43" s="59">
        <v>4</v>
      </c>
      <c r="C43" s="65">
        <v>18.900000000000002</v>
      </c>
      <c r="D43" s="65">
        <v>5.2000000000000011</v>
      </c>
      <c r="E43" s="65">
        <v>5.2</v>
      </c>
      <c r="F43" s="59">
        <v>5431</v>
      </c>
    </row>
    <row r="44" spans="1:6" ht="13.5" customHeight="1" x14ac:dyDescent="0.2">
      <c r="A44" s="60" t="s">
        <v>70</v>
      </c>
      <c r="B44" s="59">
        <v>173</v>
      </c>
      <c r="C44" s="65">
        <v>367.02000000000004</v>
      </c>
      <c r="D44" s="65">
        <v>146.73000000000002</v>
      </c>
      <c r="E44" s="65">
        <v>211.09</v>
      </c>
      <c r="F44" s="59">
        <v>767172</v>
      </c>
    </row>
    <row r="45" spans="1:6" ht="13.5" customHeight="1" x14ac:dyDescent="0.2">
      <c r="A45" s="60" t="s">
        <v>71</v>
      </c>
      <c r="B45" s="59">
        <v>256</v>
      </c>
      <c r="C45" s="65">
        <v>427.78</v>
      </c>
      <c r="D45" s="65">
        <v>191.30999999999997</v>
      </c>
      <c r="E45" s="65">
        <v>224.70999999999998</v>
      </c>
      <c r="F45" s="59">
        <v>1135786</v>
      </c>
    </row>
    <row r="46" spans="1:6" ht="13.5" customHeight="1" x14ac:dyDescent="0.2">
      <c r="A46" s="60" t="s">
        <v>104</v>
      </c>
      <c r="B46" s="59">
        <v>203</v>
      </c>
      <c r="C46" s="65">
        <v>294.17999999999995</v>
      </c>
      <c r="D46" s="65">
        <v>136.85</v>
      </c>
      <c r="E46" s="65">
        <v>153.93</v>
      </c>
      <c r="F46" s="59">
        <v>1277563</v>
      </c>
    </row>
    <row r="47" spans="1:6" ht="13.5" customHeight="1" x14ac:dyDescent="0.2">
      <c r="A47" s="60" t="s">
        <v>105</v>
      </c>
      <c r="B47" s="59">
        <v>32</v>
      </c>
      <c r="C47" s="65">
        <v>25.060000000000002</v>
      </c>
      <c r="D47" s="65">
        <v>13.260000000000002</v>
      </c>
      <c r="E47" s="65">
        <v>10.8</v>
      </c>
      <c r="F47" s="59">
        <v>27511</v>
      </c>
    </row>
    <row r="48" spans="1:6" ht="13.5" customHeight="1" x14ac:dyDescent="0.2">
      <c r="A48" s="60" t="s">
        <v>106</v>
      </c>
      <c r="B48" s="59">
        <v>169</v>
      </c>
      <c r="C48" s="65">
        <v>282.48</v>
      </c>
      <c r="D48" s="65">
        <v>135.38999999999999</v>
      </c>
      <c r="E48" s="65">
        <v>119.33999999999999</v>
      </c>
      <c r="F48" s="59">
        <v>308980</v>
      </c>
    </row>
    <row r="49" spans="1:6" ht="13.5" customHeight="1" x14ac:dyDescent="0.2">
      <c r="A49" s="60" t="s">
        <v>107</v>
      </c>
      <c r="B49" s="59">
        <v>62</v>
      </c>
      <c r="C49" s="65">
        <v>85.660000000000011</v>
      </c>
      <c r="D49" s="65">
        <v>38.760000000000005</v>
      </c>
      <c r="E49" s="65">
        <v>46.2</v>
      </c>
      <c r="F49" s="59">
        <v>191769</v>
      </c>
    </row>
    <row r="50" spans="1:6" ht="13.5" customHeight="1" x14ac:dyDescent="0.2">
      <c r="A50" s="60" t="s">
        <v>72</v>
      </c>
      <c r="B50" s="59">
        <v>78</v>
      </c>
      <c r="C50" s="65">
        <v>64.569999999999993</v>
      </c>
      <c r="D50" s="65">
        <v>33.03</v>
      </c>
      <c r="E50" s="65">
        <v>30.54</v>
      </c>
      <c r="F50" s="59">
        <v>157773</v>
      </c>
    </row>
    <row r="51" spans="1:6" ht="13.5" customHeight="1" x14ac:dyDescent="0.2">
      <c r="A51" s="60" t="s">
        <v>108</v>
      </c>
      <c r="B51" s="59">
        <v>22</v>
      </c>
      <c r="C51" s="65">
        <v>35.6</v>
      </c>
      <c r="D51" s="65">
        <v>10.6</v>
      </c>
      <c r="E51" s="65">
        <v>9</v>
      </c>
      <c r="F51" s="59">
        <v>26644</v>
      </c>
    </row>
    <row r="52" spans="1:6" ht="13.5" customHeight="1" x14ac:dyDescent="0.2">
      <c r="A52" s="60" t="s">
        <v>73</v>
      </c>
      <c r="B52" s="59">
        <v>131</v>
      </c>
      <c r="C52" s="65">
        <v>176.94000000000003</v>
      </c>
      <c r="D52" s="65">
        <v>89.95</v>
      </c>
      <c r="E52" s="65">
        <v>83.840000000000018</v>
      </c>
      <c r="F52" s="59">
        <v>373553</v>
      </c>
    </row>
    <row r="53" spans="1:6" ht="13.5" customHeight="1" x14ac:dyDescent="0.2">
      <c r="A53" s="60" t="s">
        <v>109</v>
      </c>
      <c r="B53" s="59">
        <v>131</v>
      </c>
      <c r="C53" s="65">
        <v>180.22</v>
      </c>
      <c r="D53" s="65">
        <v>89.86</v>
      </c>
      <c r="E53" s="65">
        <v>90.26</v>
      </c>
      <c r="F53" s="59">
        <v>789675</v>
      </c>
    </row>
    <row r="54" spans="1:6" ht="13.5" customHeight="1" x14ac:dyDescent="0.2">
      <c r="A54" s="60" t="s">
        <v>110</v>
      </c>
      <c r="B54" s="59">
        <v>12</v>
      </c>
      <c r="C54" s="65">
        <v>10.399999999999999</v>
      </c>
      <c r="D54" s="65">
        <v>4.3999999999999995</v>
      </c>
      <c r="E54" s="65">
        <v>3</v>
      </c>
      <c r="F54" s="59">
        <v>17306</v>
      </c>
    </row>
    <row r="55" spans="1:6" ht="13.5" customHeight="1" x14ac:dyDescent="0.2">
      <c r="A55" s="60" t="s">
        <v>111</v>
      </c>
      <c r="B55" s="59">
        <v>49</v>
      </c>
      <c r="C55" s="65">
        <v>50.510000000000005</v>
      </c>
      <c r="D55" s="65">
        <v>22.51</v>
      </c>
      <c r="E55" s="65">
        <v>28</v>
      </c>
      <c r="F55" s="59">
        <v>129869</v>
      </c>
    </row>
    <row r="56" spans="1:6" ht="13.5" customHeight="1" x14ac:dyDescent="0.2">
      <c r="A56" s="60" t="s">
        <v>112</v>
      </c>
      <c r="B56" s="59">
        <v>3</v>
      </c>
      <c r="C56" s="65">
        <v>3.1100000000000003</v>
      </c>
      <c r="D56" s="65">
        <v>1.1100000000000001</v>
      </c>
      <c r="E56" s="65">
        <v>2</v>
      </c>
      <c r="F56" s="59">
        <v>3786</v>
      </c>
    </row>
    <row r="57" spans="1:6" ht="13.5" customHeight="1" x14ac:dyDescent="0.2">
      <c r="A57" s="60" t="s">
        <v>74</v>
      </c>
      <c r="B57" s="59">
        <v>22</v>
      </c>
      <c r="C57" s="65">
        <v>46.7</v>
      </c>
      <c r="D57" s="65">
        <v>21.770000000000003</v>
      </c>
      <c r="E57" s="65">
        <v>22.93</v>
      </c>
      <c r="F57" s="59">
        <v>97228</v>
      </c>
    </row>
    <row r="58" spans="1:6" ht="13.5" customHeight="1" x14ac:dyDescent="0.2">
      <c r="A58" s="60" t="s">
        <v>113</v>
      </c>
      <c r="B58" s="59">
        <v>1</v>
      </c>
      <c r="C58" s="65" t="s">
        <v>50</v>
      </c>
      <c r="D58" s="65" t="s">
        <v>50</v>
      </c>
      <c r="E58" s="65" t="s">
        <v>50</v>
      </c>
      <c r="F58" s="59">
        <v>616</v>
      </c>
    </row>
    <row r="59" spans="1:6" ht="13.5" customHeight="1" x14ac:dyDescent="0.2">
      <c r="A59" s="60" t="s">
        <v>75</v>
      </c>
      <c r="B59" s="59">
        <v>14</v>
      </c>
      <c r="C59" s="65">
        <v>28.1</v>
      </c>
      <c r="D59" s="65">
        <v>9.4499999999999993</v>
      </c>
      <c r="E59" s="65">
        <v>17.850000000000001</v>
      </c>
      <c r="F59" s="59">
        <v>156371</v>
      </c>
    </row>
    <row r="60" spans="1:6" ht="13.5" customHeight="1" x14ac:dyDescent="0.2">
      <c r="A60" s="60" t="s">
        <v>114</v>
      </c>
      <c r="B60" s="59">
        <v>4</v>
      </c>
      <c r="C60" s="65">
        <v>3.45</v>
      </c>
      <c r="D60" s="65">
        <v>1.75</v>
      </c>
      <c r="E60" s="65">
        <v>1.7</v>
      </c>
      <c r="F60" s="59">
        <v>6160</v>
      </c>
    </row>
    <row r="61" spans="1:6" ht="13.5" customHeight="1" x14ac:dyDescent="0.2">
      <c r="A61" s="60" t="s">
        <v>115</v>
      </c>
      <c r="B61" s="59">
        <v>1</v>
      </c>
      <c r="C61" s="65">
        <v>2</v>
      </c>
      <c r="D61" s="65">
        <v>1</v>
      </c>
      <c r="E61" s="65">
        <v>1</v>
      </c>
      <c r="F61" s="59">
        <v>1560</v>
      </c>
    </row>
    <row r="62" spans="1:6" ht="13.5" customHeight="1" x14ac:dyDescent="0.2">
      <c r="A62" s="60" t="s">
        <v>76</v>
      </c>
      <c r="B62" s="59">
        <v>62</v>
      </c>
      <c r="C62" s="65">
        <v>70.669999999999987</v>
      </c>
      <c r="D62" s="65">
        <v>34.879999999999995</v>
      </c>
      <c r="E62" s="65">
        <v>34.54</v>
      </c>
      <c r="F62" s="59">
        <v>148597</v>
      </c>
    </row>
    <row r="63" spans="1:6" ht="13.5" customHeight="1" x14ac:dyDescent="0.2">
      <c r="A63" s="60" t="s">
        <v>77</v>
      </c>
      <c r="B63" s="59">
        <v>38</v>
      </c>
      <c r="C63" s="65">
        <v>45.71</v>
      </c>
      <c r="D63" s="65">
        <v>23.85</v>
      </c>
      <c r="E63" s="65">
        <v>19.86</v>
      </c>
      <c r="F63" s="59">
        <v>70308</v>
      </c>
    </row>
    <row r="64" spans="1:6" ht="13.5" customHeight="1" x14ac:dyDescent="0.2">
      <c r="A64" s="60" t="s">
        <v>116</v>
      </c>
      <c r="B64" s="59">
        <v>2</v>
      </c>
      <c r="C64" s="65">
        <v>1</v>
      </c>
      <c r="D64" s="65" t="s">
        <v>50</v>
      </c>
      <c r="E64" s="65">
        <v>1</v>
      </c>
      <c r="F64" s="59">
        <v>1464</v>
      </c>
    </row>
    <row r="65" spans="1:6" ht="13.5" customHeight="1" x14ac:dyDescent="0.2">
      <c r="A65" s="60" t="s">
        <v>78</v>
      </c>
      <c r="B65" s="59">
        <v>13</v>
      </c>
      <c r="C65" s="65">
        <v>20.38</v>
      </c>
      <c r="D65" s="65">
        <v>5.55</v>
      </c>
      <c r="E65" s="65">
        <v>14.83</v>
      </c>
      <c r="F65" s="59">
        <v>60162</v>
      </c>
    </row>
    <row r="66" spans="1:6" ht="13.5" customHeight="1" x14ac:dyDescent="0.2">
      <c r="A66" s="60" t="s">
        <v>117</v>
      </c>
      <c r="B66" s="59">
        <v>9</v>
      </c>
      <c r="C66" s="65">
        <v>9.7999999999999989</v>
      </c>
      <c r="D66" s="65">
        <v>4.6999999999999993</v>
      </c>
      <c r="E66" s="65">
        <v>5.0999999999999996</v>
      </c>
      <c r="F66" s="59">
        <v>44889</v>
      </c>
    </row>
    <row r="67" spans="1:6" ht="13.5" customHeight="1" x14ac:dyDescent="0.2">
      <c r="A67" s="60" t="s">
        <v>79</v>
      </c>
      <c r="B67" s="59">
        <v>10</v>
      </c>
      <c r="C67" s="65">
        <v>5.9</v>
      </c>
      <c r="D67" s="65">
        <v>2.9000000000000004</v>
      </c>
      <c r="E67" s="65">
        <v>3</v>
      </c>
      <c r="F67" s="59">
        <v>20132</v>
      </c>
    </row>
    <row r="68" spans="1:6" ht="13.5" customHeight="1" x14ac:dyDescent="0.2">
      <c r="A68" s="60" t="s">
        <v>80</v>
      </c>
      <c r="B68" s="59">
        <v>16</v>
      </c>
      <c r="C68" s="65">
        <v>25.65</v>
      </c>
      <c r="D68" s="65">
        <v>7.15</v>
      </c>
      <c r="E68" s="65">
        <v>18.5</v>
      </c>
      <c r="F68" s="59">
        <v>65342</v>
      </c>
    </row>
    <row r="69" spans="1:6" ht="13.5" customHeight="1" x14ac:dyDescent="0.2">
      <c r="A69" s="60" t="s">
        <v>118</v>
      </c>
      <c r="B69" s="59">
        <v>2</v>
      </c>
      <c r="C69" s="65">
        <v>2.8</v>
      </c>
      <c r="D69" s="65">
        <v>1.8</v>
      </c>
      <c r="E69" s="65">
        <v>1</v>
      </c>
      <c r="F69" s="59">
        <v>2654</v>
      </c>
    </row>
    <row r="70" spans="1:6" ht="13.5" customHeight="1" x14ac:dyDescent="0.2">
      <c r="A70" s="60" t="s">
        <v>119</v>
      </c>
      <c r="B70" s="59">
        <v>5</v>
      </c>
      <c r="C70" s="65">
        <v>10.33</v>
      </c>
      <c r="D70" s="65">
        <v>5.6</v>
      </c>
      <c r="E70" s="65">
        <v>4.7300000000000004</v>
      </c>
      <c r="F70" s="59">
        <v>30706</v>
      </c>
    </row>
    <row r="71" spans="1:6" ht="13.5" customHeight="1" x14ac:dyDescent="0.2">
      <c r="A71" s="60" t="s">
        <v>120</v>
      </c>
      <c r="B71" s="59">
        <v>7</v>
      </c>
      <c r="C71" s="65">
        <v>3.1</v>
      </c>
      <c r="D71" s="65">
        <v>1.9000000000000001</v>
      </c>
      <c r="E71" s="65">
        <v>1.2</v>
      </c>
      <c r="F71" s="59">
        <v>5629</v>
      </c>
    </row>
    <row r="72" spans="1:6" ht="13.5" customHeight="1" x14ac:dyDescent="0.2">
      <c r="A72" s="60" t="s">
        <v>121</v>
      </c>
      <c r="B72" s="59">
        <v>21</v>
      </c>
      <c r="C72" s="65">
        <v>26.78</v>
      </c>
      <c r="D72" s="65">
        <v>12.7</v>
      </c>
      <c r="E72" s="65">
        <v>13.08</v>
      </c>
      <c r="F72" s="59">
        <v>75051</v>
      </c>
    </row>
    <row r="73" spans="1:6" ht="13.5" customHeight="1" x14ac:dyDescent="0.2">
      <c r="A73" s="60" t="s">
        <v>122</v>
      </c>
      <c r="B73" s="59">
        <v>146</v>
      </c>
      <c r="C73" s="65">
        <v>134.36000000000001</v>
      </c>
      <c r="D73" s="65">
        <v>0.8</v>
      </c>
      <c r="E73" s="65" t="s">
        <v>50</v>
      </c>
      <c r="F73" s="59">
        <v>258211</v>
      </c>
    </row>
    <row r="74" spans="1:6" ht="13.5" customHeight="1" x14ac:dyDescent="0.2">
      <c r="A74" s="60" t="s">
        <v>123</v>
      </c>
      <c r="B74" s="59">
        <v>9</v>
      </c>
      <c r="C74" s="65">
        <v>6</v>
      </c>
      <c r="D74" s="65" t="s">
        <v>50</v>
      </c>
      <c r="E74" s="65" t="s">
        <v>50</v>
      </c>
      <c r="F74" s="59">
        <v>9285</v>
      </c>
    </row>
    <row r="75" spans="1:6" ht="13.5" customHeight="1" x14ac:dyDescent="0.2">
      <c r="A75" s="60" t="s">
        <v>81</v>
      </c>
      <c r="B75" s="59">
        <v>288</v>
      </c>
      <c r="C75" s="65">
        <v>268.26</v>
      </c>
      <c r="D75" s="65">
        <v>1</v>
      </c>
      <c r="E75" s="65">
        <v>10.1</v>
      </c>
      <c r="F75" s="59">
        <v>215949</v>
      </c>
    </row>
    <row r="76" spans="1:6" ht="13.5" customHeight="1" x14ac:dyDescent="0.2">
      <c r="A76" s="60" t="s">
        <v>124</v>
      </c>
      <c r="B76" s="59">
        <v>7</v>
      </c>
      <c r="C76" s="65">
        <v>5</v>
      </c>
      <c r="D76" s="65">
        <v>1.5</v>
      </c>
      <c r="E76" s="65">
        <v>3.5</v>
      </c>
      <c r="F76" s="59">
        <v>7927</v>
      </c>
    </row>
    <row r="77" spans="1:6" ht="13.5" customHeight="1" x14ac:dyDescent="0.2">
      <c r="A77" s="60" t="s">
        <v>125</v>
      </c>
      <c r="B77" s="59">
        <v>39</v>
      </c>
      <c r="C77" s="65">
        <v>38.93</v>
      </c>
      <c r="D77" s="65">
        <v>18.8</v>
      </c>
      <c r="E77" s="65">
        <v>20.13</v>
      </c>
      <c r="F77" s="59">
        <v>43838</v>
      </c>
    </row>
    <row r="78" spans="1:6" ht="13.5" customHeight="1" x14ac:dyDescent="0.2">
      <c r="A78" s="60" t="s">
        <v>126</v>
      </c>
      <c r="B78" s="59">
        <v>38</v>
      </c>
      <c r="C78" s="65">
        <v>38.340000000000003</v>
      </c>
      <c r="D78" s="65">
        <v>15.14</v>
      </c>
      <c r="E78" s="65">
        <v>22.2</v>
      </c>
      <c r="F78" s="59">
        <v>96634</v>
      </c>
    </row>
    <row r="79" spans="1:6" ht="12" x14ac:dyDescent="0.2">
      <c r="A79" s="60" t="s">
        <v>127</v>
      </c>
      <c r="B79" s="59">
        <v>68</v>
      </c>
      <c r="C79" s="65">
        <v>79.400000000000006</v>
      </c>
      <c r="D79" s="65">
        <v>37.82</v>
      </c>
      <c r="E79" s="65">
        <v>40.18</v>
      </c>
      <c r="F79" s="59">
        <v>131670</v>
      </c>
    </row>
    <row r="80" spans="1:6" ht="13.5" customHeight="1" x14ac:dyDescent="0.2">
      <c r="A80" s="60" t="s">
        <v>128</v>
      </c>
      <c r="B80" s="59">
        <v>18</v>
      </c>
      <c r="C80" s="65">
        <v>26.5</v>
      </c>
      <c r="D80" s="65">
        <v>9.15</v>
      </c>
      <c r="E80" s="65">
        <v>17.350000000000001</v>
      </c>
      <c r="F80" s="59">
        <v>55888</v>
      </c>
    </row>
    <row r="81" spans="1:6" ht="13.5" customHeight="1" x14ac:dyDescent="0.2">
      <c r="A81" s="60" t="s">
        <v>129</v>
      </c>
      <c r="B81" s="59">
        <v>28</v>
      </c>
      <c r="C81" s="65">
        <v>27.97</v>
      </c>
      <c r="D81" s="65">
        <v>12.23</v>
      </c>
      <c r="E81" s="65">
        <v>15.74</v>
      </c>
      <c r="F81" s="59">
        <v>60668</v>
      </c>
    </row>
    <row r="82" spans="1:6" ht="13.5" customHeight="1" x14ac:dyDescent="0.2">
      <c r="A82" s="60" t="s">
        <v>186</v>
      </c>
      <c r="B82" s="59">
        <v>69</v>
      </c>
      <c r="C82" s="65">
        <v>301.18</v>
      </c>
      <c r="D82" s="65">
        <v>147.04</v>
      </c>
      <c r="E82" s="65">
        <v>151.94</v>
      </c>
      <c r="F82" s="59">
        <v>487690</v>
      </c>
    </row>
    <row r="83" spans="1:6" ht="13.5" customHeight="1" x14ac:dyDescent="0.2">
      <c r="A83" s="60" t="s">
        <v>187</v>
      </c>
      <c r="B83" s="59">
        <v>56</v>
      </c>
      <c r="C83" s="65">
        <v>68.84</v>
      </c>
      <c r="D83" s="65">
        <v>37.14</v>
      </c>
      <c r="E83" s="65">
        <v>26.979999999999997</v>
      </c>
      <c r="F83" s="59">
        <v>95182</v>
      </c>
    </row>
    <row r="84" spans="1:6" ht="13.5" customHeight="1" x14ac:dyDescent="0.2">
      <c r="A84" s="60" t="s">
        <v>188</v>
      </c>
      <c r="B84" s="59">
        <v>58</v>
      </c>
      <c r="C84" s="65">
        <v>209.15</v>
      </c>
      <c r="D84" s="65">
        <v>93.28</v>
      </c>
      <c r="E84" s="65">
        <v>114.87</v>
      </c>
      <c r="F84" s="59">
        <v>319855</v>
      </c>
    </row>
    <row r="85" spans="1:6" ht="13.5" customHeight="1" x14ac:dyDescent="0.2">
      <c r="A85" s="60" t="s">
        <v>189</v>
      </c>
      <c r="B85" s="59">
        <v>19</v>
      </c>
      <c r="C85" s="65">
        <v>20.059999999999999</v>
      </c>
      <c r="D85" s="65">
        <v>12.229999999999999</v>
      </c>
      <c r="E85" s="65">
        <v>7.83</v>
      </c>
      <c r="F85" s="59">
        <v>17430</v>
      </c>
    </row>
    <row r="86" spans="1:6" ht="13.5" customHeight="1" x14ac:dyDescent="0.2">
      <c r="A86" s="60" t="s">
        <v>130</v>
      </c>
      <c r="B86" s="59">
        <v>28</v>
      </c>
      <c r="C86" s="65">
        <v>34.270000000000003</v>
      </c>
      <c r="D86" s="65">
        <v>17.829999999999998</v>
      </c>
      <c r="E86" s="65">
        <v>16.059999999999999</v>
      </c>
      <c r="F86" s="59">
        <v>85094</v>
      </c>
    </row>
    <row r="87" spans="1:6" ht="13.5" customHeight="1" x14ac:dyDescent="0.2">
      <c r="A87" s="60" t="s">
        <v>131</v>
      </c>
      <c r="B87" s="59">
        <v>75</v>
      </c>
      <c r="C87" s="65">
        <v>726.70999999999992</v>
      </c>
      <c r="D87" s="65">
        <v>208.96</v>
      </c>
      <c r="E87" s="65">
        <v>8.5</v>
      </c>
      <c r="F87" s="59">
        <v>151188</v>
      </c>
    </row>
    <row r="88" spans="1:6" ht="13.5" customHeight="1" x14ac:dyDescent="0.2">
      <c r="A88" s="60" t="s">
        <v>132</v>
      </c>
      <c r="B88" s="59">
        <v>163</v>
      </c>
      <c r="C88" s="65">
        <v>960.20999999999992</v>
      </c>
      <c r="D88" s="65">
        <v>1.5</v>
      </c>
      <c r="E88" s="65">
        <v>17.75</v>
      </c>
      <c r="F88" s="59">
        <v>331855</v>
      </c>
    </row>
    <row r="89" spans="1:6" ht="13.5" customHeight="1" x14ac:dyDescent="0.2">
      <c r="A89" s="60" t="s">
        <v>133</v>
      </c>
      <c r="B89" s="59">
        <v>7</v>
      </c>
      <c r="C89" s="65">
        <v>35</v>
      </c>
      <c r="D89" s="65">
        <v>19</v>
      </c>
      <c r="E89" s="65" t="s">
        <v>50</v>
      </c>
      <c r="F89" s="59">
        <v>1708</v>
      </c>
    </row>
    <row r="90" spans="1:6" ht="13.5" customHeight="1" x14ac:dyDescent="0.2">
      <c r="A90" s="60" t="s">
        <v>190</v>
      </c>
      <c r="B90" s="59">
        <v>28</v>
      </c>
      <c r="C90" s="65">
        <v>461.71000000000004</v>
      </c>
      <c r="D90" s="65">
        <v>69.81</v>
      </c>
      <c r="E90" s="65">
        <v>247.11</v>
      </c>
      <c r="F90" s="59">
        <v>371325</v>
      </c>
    </row>
    <row r="91" spans="1:6" ht="13.5" customHeight="1" x14ac:dyDescent="0.2">
      <c r="A91" s="60" t="s">
        <v>134</v>
      </c>
      <c r="B91" s="59">
        <v>4</v>
      </c>
      <c r="C91" s="65">
        <v>6.54</v>
      </c>
      <c r="D91" s="65">
        <v>1.7400000000000002</v>
      </c>
      <c r="E91" s="65">
        <v>3.8</v>
      </c>
      <c r="F91" s="59">
        <v>9965</v>
      </c>
    </row>
    <row r="92" spans="1:6" ht="13.5" customHeight="1" x14ac:dyDescent="0.2">
      <c r="A92" s="60" t="s">
        <v>135</v>
      </c>
      <c r="B92" s="59">
        <v>3</v>
      </c>
      <c r="C92" s="65">
        <v>3</v>
      </c>
      <c r="D92" s="65">
        <v>1.5</v>
      </c>
      <c r="E92" s="65">
        <v>1.5</v>
      </c>
      <c r="F92" s="59">
        <v>2389</v>
      </c>
    </row>
    <row r="93" spans="1:6" ht="13.5" customHeight="1" x14ac:dyDescent="0.2">
      <c r="A93" s="60" t="s">
        <v>136</v>
      </c>
      <c r="B93" s="59">
        <v>1</v>
      </c>
      <c r="C93" s="65">
        <v>1.9</v>
      </c>
      <c r="D93" s="65">
        <v>0.9</v>
      </c>
      <c r="E93" s="65">
        <v>1</v>
      </c>
      <c r="F93" s="59">
        <v>12029</v>
      </c>
    </row>
    <row r="94" spans="1:6" ht="13.5" customHeight="1" x14ac:dyDescent="0.2">
      <c r="A94" s="60" t="s">
        <v>137</v>
      </c>
      <c r="B94" s="59">
        <v>2</v>
      </c>
      <c r="C94" s="65">
        <v>1</v>
      </c>
      <c r="D94" s="65" t="s">
        <v>50</v>
      </c>
      <c r="E94" s="65">
        <v>1</v>
      </c>
      <c r="F94" s="59">
        <v>198</v>
      </c>
    </row>
    <row r="95" spans="1:6" ht="13.5" customHeight="1" x14ac:dyDescent="0.2">
      <c r="A95" s="60" t="s">
        <v>138</v>
      </c>
      <c r="B95" s="59">
        <v>2</v>
      </c>
      <c r="C95" s="65">
        <v>0.38</v>
      </c>
      <c r="D95" s="65">
        <v>0.18</v>
      </c>
      <c r="E95" s="65">
        <v>0.2</v>
      </c>
      <c r="F95" s="59">
        <v>6061</v>
      </c>
    </row>
    <row r="96" spans="1:6" ht="13.5" customHeight="1" x14ac:dyDescent="0.2">
      <c r="A96" s="60" t="s">
        <v>139</v>
      </c>
      <c r="B96" s="59">
        <v>18</v>
      </c>
      <c r="C96" s="65">
        <v>9.42</v>
      </c>
      <c r="D96" s="65">
        <v>4.46</v>
      </c>
      <c r="E96" s="65">
        <v>4.96</v>
      </c>
      <c r="F96" s="59">
        <v>38596</v>
      </c>
    </row>
    <row r="97" spans="1:6" ht="13.5" customHeight="1" x14ac:dyDescent="0.2">
      <c r="A97" s="60" t="s">
        <v>140</v>
      </c>
      <c r="B97" s="59">
        <v>4</v>
      </c>
      <c r="C97" s="65">
        <v>1.04</v>
      </c>
      <c r="D97" s="65">
        <v>0.67</v>
      </c>
      <c r="E97" s="65">
        <v>0.37</v>
      </c>
      <c r="F97" s="59">
        <v>589</v>
      </c>
    </row>
    <row r="98" spans="1:6" ht="13.5" customHeight="1" x14ac:dyDescent="0.2">
      <c r="A98" s="60" t="s">
        <v>83</v>
      </c>
      <c r="B98" s="59">
        <v>1</v>
      </c>
      <c r="C98" s="65" t="s">
        <v>50</v>
      </c>
      <c r="D98" s="65" t="s">
        <v>50</v>
      </c>
      <c r="E98" s="65" t="s">
        <v>50</v>
      </c>
      <c r="F98" s="59">
        <v>5104</v>
      </c>
    </row>
    <row r="99" spans="1:6" ht="13.5" customHeight="1" x14ac:dyDescent="0.2">
      <c r="A99" s="60" t="s">
        <v>141</v>
      </c>
      <c r="B99" s="59">
        <v>1</v>
      </c>
      <c r="C99" s="65">
        <v>0.4</v>
      </c>
      <c r="D99" s="65">
        <v>0.4</v>
      </c>
      <c r="E99" s="65" t="s">
        <v>50</v>
      </c>
      <c r="F99" s="59">
        <v>1746</v>
      </c>
    </row>
    <row r="100" spans="1:6" ht="13.5" customHeight="1" x14ac:dyDescent="0.2">
      <c r="A100" s="60" t="s">
        <v>142</v>
      </c>
      <c r="B100" s="59">
        <v>14</v>
      </c>
      <c r="C100" s="65">
        <v>7.9700000000000006</v>
      </c>
      <c r="D100" s="65">
        <v>3.37</v>
      </c>
      <c r="E100" s="65">
        <v>4.5999999999999996</v>
      </c>
      <c r="F100" s="59">
        <v>44906</v>
      </c>
    </row>
    <row r="101" spans="1:6" ht="13.5" customHeight="1" x14ac:dyDescent="0.2">
      <c r="A101" s="60" t="s">
        <v>143</v>
      </c>
      <c r="B101" s="59">
        <v>5</v>
      </c>
      <c r="C101" s="65">
        <v>45.769999999999996</v>
      </c>
      <c r="D101" s="65">
        <v>5.3</v>
      </c>
      <c r="E101" s="65" t="s">
        <v>50</v>
      </c>
      <c r="F101" s="59">
        <v>12211</v>
      </c>
    </row>
    <row r="102" spans="1:6" ht="13.5" customHeight="1" x14ac:dyDescent="0.2">
      <c r="A102" s="60" t="s">
        <v>144</v>
      </c>
      <c r="B102" s="59">
        <v>84</v>
      </c>
      <c r="C102" s="65">
        <v>30.020000000000003</v>
      </c>
      <c r="D102" s="65">
        <v>1.5</v>
      </c>
      <c r="E102" s="65">
        <v>0.1</v>
      </c>
      <c r="F102" s="59">
        <v>38067</v>
      </c>
    </row>
    <row r="103" spans="1:6" ht="13.5" customHeight="1" x14ac:dyDescent="0.2">
      <c r="A103" s="60" t="s">
        <v>145</v>
      </c>
      <c r="B103" s="59">
        <v>13</v>
      </c>
      <c r="C103" s="65">
        <v>21.419999999999998</v>
      </c>
      <c r="D103" s="65">
        <v>8.6</v>
      </c>
      <c r="E103" s="65">
        <v>11.819999999999999</v>
      </c>
      <c r="F103" s="59">
        <v>51064</v>
      </c>
    </row>
    <row r="104" spans="1:6" ht="13.5" customHeight="1" x14ac:dyDescent="0.2">
      <c r="A104" s="60" t="s">
        <v>146</v>
      </c>
      <c r="B104" s="59">
        <v>4</v>
      </c>
      <c r="C104" s="65">
        <v>6.75</v>
      </c>
      <c r="D104" s="65">
        <v>1.75</v>
      </c>
      <c r="E104" s="65">
        <v>5</v>
      </c>
      <c r="F104" s="59">
        <v>21885</v>
      </c>
    </row>
    <row r="105" spans="1:6" ht="13.5" customHeight="1" x14ac:dyDescent="0.2">
      <c r="A105" s="60" t="s">
        <v>147</v>
      </c>
      <c r="B105" s="59">
        <v>17</v>
      </c>
      <c r="C105" s="65">
        <v>42.300000000000004</v>
      </c>
      <c r="D105" s="65">
        <v>10.15</v>
      </c>
      <c r="E105" s="65">
        <v>8.1999999999999993</v>
      </c>
      <c r="F105" s="59">
        <v>42530</v>
      </c>
    </row>
    <row r="106" spans="1:6" ht="13.5" customHeight="1" x14ac:dyDescent="0.2">
      <c r="A106" s="60" t="s">
        <v>148</v>
      </c>
      <c r="B106" s="59">
        <v>16</v>
      </c>
      <c r="C106" s="65">
        <v>6.9</v>
      </c>
      <c r="D106" s="65" t="s">
        <v>50</v>
      </c>
      <c r="E106" s="65" t="s">
        <v>50</v>
      </c>
      <c r="F106" s="59">
        <v>2657</v>
      </c>
    </row>
    <row r="107" spans="1:6" ht="13.5" customHeight="1" x14ac:dyDescent="0.2">
      <c r="A107" s="60" t="s">
        <v>149</v>
      </c>
      <c r="B107" s="59">
        <v>16</v>
      </c>
      <c r="C107" s="65">
        <v>4.88</v>
      </c>
      <c r="D107" s="65" t="s">
        <v>50</v>
      </c>
      <c r="E107" s="65" t="s">
        <v>50</v>
      </c>
      <c r="F107" s="59">
        <v>3037</v>
      </c>
    </row>
    <row r="108" spans="1:6" ht="13.5" customHeight="1" x14ac:dyDescent="0.2">
      <c r="A108" s="60" t="s">
        <v>150</v>
      </c>
      <c r="B108" s="59">
        <v>32</v>
      </c>
      <c r="C108" s="65">
        <v>12.81</v>
      </c>
      <c r="D108" s="65">
        <v>10.130000000000001</v>
      </c>
      <c r="E108" s="65">
        <v>1.68</v>
      </c>
      <c r="F108" s="59">
        <v>15909</v>
      </c>
    </row>
    <row r="109" spans="1:6" ht="13.5" customHeight="1" x14ac:dyDescent="0.2">
      <c r="A109" s="60" t="s">
        <v>151</v>
      </c>
      <c r="B109" s="59">
        <v>4</v>
      </c>
      <c r="C109" s="65">
        <v>2.35</v>
      </c>
      <c r="D109" s="65">
        <v>1.35</v>
      </c>
      <c r="E109" s="65">
        <v>1</v>
      </c>
      <c r="F109" s="59">
        <v>2009</v>
      </c>
    </row>
    <row r="110" spans="1:6" ht="13.5" customHeight="1" x14ac:dyDescent="0.2">
      <c r="A110" s="60" t="s">
        <v>152</v>
      </c>
      <c r="B110" s="59">
        <v>11</v>
      </c>
      <c r="C110" s="65">
        <v>13.33</v>
      </c>
      <c r="D110" s="65">
        <v>5.33</v>
      </c>
      <c r="E110" s="65">
        <v>4</v>
      </c>
      <c r="F110" s="59">
        <v>10934</v>
      </c>
    </row>
    <row r="111" spans="1:6" ht="13.5" customHeight="1" x14ac:dyDescent="0.2">
      <c r="A111" s="60" t="s">
        <v>153</v>
      </c>
      <c r="B111" s="59">
        <v>14</v>
      </c>
      <c r="C111" s="65">
        <v>6.51</v>
      </c>
      <c r="D111" s="65">
        <v>3.1799999999999997</v>
      </c>
      <c r="E111" s="65">
        <v>3.33</v>
      </c>
      <c r="F111" s="59">
        <v>16819</v>
      </c>
    </row>
    <row r="112" spans="1:6" ht="13.5" customHeight="1" x14ac:dyDescent="0.2">
      <c r="A112" s="60" t="s">
        <v>154</v>
      </c>
      <c r="B112" s="59">
        <v>9</v>
      </c>
      <c r="C112" s="65">
        <v>3.9799999999999995</v>
      </c>
      <c r="D112" s="65">
        <v>2.1799999999999997</v>
      </c>
      <c r="E112" s="65">
        <v>1.8</v>
      </c>
      <c r="F112" s="59">
        <v>9875</v>
      </c>
    </row>
    <row r="113" spans="1:6" ht="13.5" customHeight="1" x14ac:dyDescent="0.2">
      <c r="A113" s="60" t="s">
        <v>155</v>
      </c>
      <c r="B113" s="59">
        <v>13</v>
      </c>
      <c r="C113" s="65">
        <v>5.46</v>
      </c>
      <c r="D113" s="65">
        <v>2.15</v>
      </c>
      <c r="E113" s="65">
        <v>3.31</v>
      </c>
      <c r="F113" s="59">
        <v>18103</v>
      </c>
    </row>
    <row r="114" spans="1:6" ht="13.5" customHeight="1" x14ac:dyDescent="0.2">
      <c r="A114" s="60" t="s">
        <v>156</v>
      </c>
      <c r="B114" s="59">
        <v>4</v>
      </c>
      <c r="C114" s="65">
        <v>9.1999999999999993</v>
      </c>
      <c r="D114" s="65">
        <v>2.2999999999999998</v>
      </c>
      <c r="E114" s="65">
        <v>6.9</v>
      </c>
      <c r="F114" s="59">
        <v>8338</v>
      </c>
    </row>
    <row r="115" spans="1:6" ht="13.5" customHeight="1" x14ac:dyDescent="0.2">
      <c r="A115" s="60" t="s">
        <v>157</v>
      </c>
      <c r="B115" s="59">
        <v>11</v>
      </c>
      <c r="C115" s="65">
        <v>14.719999999999999</v>
      </c>
      <c r="D115" s="65">
        <v>6.92</v>
      </c>
      <c r="E115" s="65">
        <v>7.8</v>
      </c>
      <c r="F115" s="59">
        <v>19793</v>
      </c>
    </row>
    <row r="116" spans="1:6" ht="13.5" customHeight="1" x14ac:dyDescent="0.2">
      <c r="A116" s="61" t="s">
        <v>158</v>
      </c>
      <c r="B116" s="59">
        <v>5</v>
      </c>
      <c r="C116" s="65">
        <v>4.5500000000000007</v>
      </c>
      <c r="D116" s="65">
        <v>2.35</v>
      </c>
      <c r="E116" s="65">
        <v>2.2000000000000002</v>
      </c>
      <c r="F116" s="59">
        <v>6367</v>
      </c>
    </row>
    <row r="117" spans="1:6" ht="13.5" customHeight="1" x14ac:dyDescent="0.2">
      <c r="A117" s="61" t="s">
        <v>193</v>
      </c>
      <c r="B117" s="59">
        <v>2</v>
      </c>
      <c r="C117" s="65" t="s">
        <v>50</v>
      </c>
      <c r="D117" s="65" t="s">
        <v>50</v>
      </c>
      <c r="E117" s="65" t="s">
        <v>50</v>
      </c>
      <c r="F117" s="59">
        <v>52</v>
      </c>
    </row>
    <row r="118" spans="1:6" ht="13.5" customHeight="1" x14ac:dyDescent="0.2">
      <c r="A118" s="61" t="s">
        <v>159</v>
      </c>
      <c r="B118" s="59">
        <v>15</v>
      </c>
      <c r="C118" s="65">
        <v>21.87</v>
      </c>
      <c r="D118" s="65">
        <v>7.87</v>
      </c>
      <c r="E118" s="65">
        <v>14</v>
      </c>
      <c r="F118" s="59">
        <v>46005</v>
      </c>
    </row>
    <row r="119" spans="1:6" ht="13.5" customHeight="1" x14ac:dyDescent="0.2">
      <c r="A119" s="61" t="s">
        <v>160</v>
      </c>
      <c r="B119" s="59">
        <v>4</v>
      </c>
      <c r="C119" s="65">
        <v>0.4</v>
      </c>
      <c r="D119" s="65">
        <v>0.3</v>
      </c>
      <c r="E119" s="65">
        <v>0.1</v>
      </c>
      <c r="F119" s="59">
        <v>790</v>
      </c>
    </row>
    <row r="120" spans="1:6" ht="13.5" customHeight="1" x14ac:dyDescent="0.2">
      <c r="A120" s="61" t="s">
        <v>161</v>
      </c>
      <c r="B120" s="59">
        <v>4</v>
      </c>
      <c r="C120" s="65">
        <v>53</v>
      </c>
      <c r="D120" s="65">
        <v>15</v>
      </c>
      <c r="E120" s="65">
        <v>28</v>
      </c>
      <c r="F120" s="59">
        <v>39365</v>
      </c>
    </row>
    <row r="121" spans="1:6" ht="13.5" customHeight="1" x14ac:dyDescent="0.2">
      <c r="A121" s="61" t="s">
        <v>162</v>
      </c>
      <c r="B121" s="59">
        <v>30</v>
      </c>
      <c r="C121" s="65">
        <v>13.899999999999999</v>
      </c>
      <c r="D121" s="65">
        <v>11.299999999999999</v>
      </c>
      <c r="E121" s="65">
        <v>2.6</v>
      </c>
      <c r="F121" s="59">
        <v>25498</v>
      </c>
    </row>
    <row r="122" spans="1:6" ht="13.5" customHeight="1" x14ac:dyDescent="0.2">
      <c r="A122" s="61" t="s">
        <v>191</v>
      </c>
      <c r="B122" s="59">
        <v>1</v>
      </c>
      <c r="C122" s="65">
        <v>0.1</v>
      </c>
      <c r="D122" s="65">
        <v>0.1</v>
      </c>
      <c r="E122" s="65" t="s">
        <v>50</v>
      </c>
      <c r="F122" s="59">
        <v>599</v>
      </c>
    </row>
    <row r="123" spans="1:6" ht="13.5" customHeight="1" x14ac:dyDescent="0.2">
      <c r="A123" s="61" t="s">
        <v>163</v>
      </c>
      <c r="B123" s="59">
        <v>6</v>
      </c>
      <c r="C123" s="65">
        <v>1.33</v>
      </c>
      <c r="D123" s="65">
        <v>1.33</v>
      </c>
      <c r="E123" s="65" t="s">
        <v>50</v>
      </c>
      <c r="F123" s="59">
        <v>465</v>
      </c>
    </row>
    <row r="124" spans="1:6" ht="13.5" customHeight="1" x14ac:dyDescent="0.2">
      <c r="A124" s="61" t="s">
        <v>194</v>
      </c>
      <c r="B124" s="59">
        <v>3</v>
      </c>
      <c r="C124" s="65">
        <v>1.54</v>
      </c>
      <c r="D124" s="65">
        <v>1.44</v>
      </c>
      <c r="E124" s="65">
        <v>0.1</v>
      </c>
      <c r="F124" s="59">
        <v>2278</v>
      </c>
    </row>
    <row r="125" spans="1:6" ht="13.5" customHeight="1" x14ac:dyDescent="0.2">
      <c r="A125" s="61" t="s">
        <v>164</v>
      </c>
      <c r="B125" s="59">
        <v>9</v>
      </c>
      <c r="C125" s="65">
        <v>3.46</v>
      </c>
      <c r="D125" s="65">
        <v>1.3099999999999998</v>
      </c>
      <c r="E125" s="65">
        <v>1.1499999999999999</v>
      </c>
      <c r="F125" s="59">
        <v>1899</v>
      </c>
    </row>
    <row r="126" spans="1:6" ht="13.5" customHeight="1" x14ac:dyDescent="0.2">
      <c r="A126" s="61" t="s">
        <v>165</v>
      </c>
      <c r="B126" s="59">
        <v>2</v>
      </c>
      <c r="C126" s="65">
        <v>2.52</v>
      </c>
      <c r="D126" s="65">
        <v>0.85</v>
      </c>
      <c r="E126" s="65">
        <v>1.5</v>
      </c>
      <c r="F126" s="59" t="s">
        <v>50</v>
      </c>
    </row>
    <row r="127" spans="1:6" ht="13.5" customHeight="1" x14ac:dyDescent="0.2">
      <c r="A127" s="61" t="s">
        <v>166</v>
      </c>
      <c r="B127" s="59">
        <v>3</v>
      </c>
      <c r="C127" s="65">
        <v>3.7</v>
      </c>
      <c r="D127" s="65">
        <v>1.7</v>
      </c>
      <c r="E127" s="65">
        <v>1</v>
      </c>
      <c r="F127" s="59">
        <v>17998</v>
      </c>
    </row>
    <row r="128" spans="1:6" ht="13.5" customHeight="1" x14ac:dyDescent="0.2">
      <c r="A128" s="61" t="s">
        <v>167</v>
      </c>
      <c r="B128" s="59">
        <v>126</v>
      </c>
      <c r="C128" s="65">
        <v>46.64</v>
      </c>
      <c r="D128" s="65" t="s">
        <v>50</v>
      </c>
      <c r="E128" s="65">
        <v>1</v>
      </c>
      <c r="F128" s="59">
        <v>26952</v>
      </c>
    </row>
    <row r="129" spans="1:6" ht="13.5" customHeight="1" x14ac:dyDescent="0.2">
      <c r="A129" s="61" t="s">
        <v>556</v>
      </c>
      <c r="B129" s="59">
        <v>1</v>
      </c>
      <c r="C129" s="65">
        <v>0.8</v>
      </c>
      <c r="D129" s="65">
        <v>0.4</v>
      </c>
      <c r="E129" s="65">
        <v>0.4</v>
      </c>
      <c r="F129" s="59">
        <v>742</v>
      </c>
    </row>
    <row r="130" spans="1:6" ht="13.5" customHeight="1" x14ac:dyDescent="0.2">
      <c r="A130" s="61" t="s">
        <v>195</v>
      </c>
      <c r="B130" s="59">
        <v>1</v>
      </c>
      <c r="C130" s="65" t="s">
        <v>50</v>
      </c>
      <c r="D130" s="65" t="s">
        <v>50</v>
      </c>
      <c r="E130" s="65" t="s">
        <v>50</v>
      </c>
      <c r="F130" s="59">
        <v>82</v>
      </c>
    </row>
    <row r="131" spans="1:6" ht="13.5" customHeight="1" x14ac:dyDescent="0.2">
      <c r="A131" s="61" t="s">
        <v>196</v>
      </c>
      <c r="B131" s="59">
        <v>1</v>
      </c>
      <c r="C131" s="65" t="s">
        <v>50</v>
      </c>
      <c r="D131" s="65" t="s">
        <v>50</v>
      </c>
      <c r="E131" s="65" t="s">
        <v>50</v>
      </c>
      <c r="F131" s="59">
        <v>88</v>
      </c>
    </row>
    <row r="132" spans="1:6" ht="13.5" customHeight="1" x14ac:dyDescent="0.2">
      <c r="A132" s="61" t="s">
        <v>168</v>
      </c>
      <c r="B132" s="59">
        <v>5</v>
      </c>
      <c r="C132" s="65">
        <v>21.3</v>
      </c>
      <c r="D132" s="65">
        <v>1.7</v>
      </c>
      <c r="E132" s="65">
        <v>15.6</v>
      </c>
      <c r="F132" s="59">
        <v>2915</v>
      </c>
    </row>
    <row r="133" spans="1:6" ht="13.5" customHeight="1" x14ac:dyDescent="0.2">
      <c r="A133" s="61" t="s">
        <v>169</v>
      </c>
      <c r="B133" s="59">
        <v>18</v>
      </c>
      <c r="C133" s="65">
        <v>39.57</v>
      </c>
      <c r="D133" s="65">
        <v>17.37</v>
      </c>
      <c r="E133" s="65">
        <v>17.45</v>
      </c>
      <c r="F133" s="59">
        <v>11046</v>
      </c>
    </row>
    <row r="134" spans="1:6" ht="13.5" customHeight="1" x14ac:dyDescent="0.2">
      <c r="A134" s="68" t="s">
        <v>192</v>
      </c>
      <c r="B134" s="66">
        <v>12</v>
      </c>
      <c r="C134" s="67">
        <v>12</v>
      </c>
      <c r="D134" s="67" t="s">
        <v>50</v>
      </c>
      <c r="E134" s="67" t="s">
        <v>50</v>
      </c>
      <c r="F134" s="66" t="s">
        <v>50</v>
      </c>
    </row>
    <row r="136" spans="1:6" ht="13.5" customHeight="1" x14ac:dyDescent="0.2">
      <c r="A136" s="13" t="s">
        <v>557</v>
      </c>
      <c r="B136" s="242">
        <v>15426</v>
      </c>
      <c r="C136" s="245">
        <v>27542.19</v>
      </c>
      <c r="D136" s="245">
        <v>12210.48</v>
      </c>
      <c r="E136" s="245">
        <v>12356.71</v>
      </c>
      <c r="F136" s="242">
        <v>66754914</v>
      </c>
    </row>
    <row r="137" spans="1:6" ht="13.5" customHeight="1" x14ac:dyDescent="0.2">
      <c r="A137" s="240" t="s">
        <v>562</v>
      </c>
      <c r="B137" s="243">
        <v>15197</v>
      </c>
      <c r="C137" s="246">
        <v>26615.82</v>
      </c>
      <c r="D137" s="246">
        <v>11676.59</v>
      </c>
      <c r="E137" s="246">
        <v>11905.78</v>
      </c>
      <c r="F137" s="243">
        <v>65958251</v>
      </c>
    </row>
    <row r="138" spans="1:6" ht="13.5" customHeight="1" x14ac:dyDescent="0.2">
      <c r="A138" s="240" t="s">
        <v>558</v>
      </c>
      <c r="B138" s="243">
        <v>14950</v>
      </c>
      <c r="C138" s="246">
        <v>26620.45</v>
      </c>
      <c r="D138" s="246">
        <v>11679.12</v>
      </c>
      <c r="E138" s="246">
        <v>11943.59</v>
      </c>
      <c r="F138" s="243">
        <v>67261785</v>
      </c>
    </row>
    <row r="139" spans="1:6" ht="13.5" customHeight="1" x14ac:dyDescent="0.2">
      <c r="A139" s="241" t="s">
        <v>559</v>
      </c>
      <c r="B139" s="244">
        <v>14821</v>
      </c>
      <c r="C139" s="247">
        <v>26303.62</v>
      </c>
      <c r="D139" s="247">
        <v>11517.85</v>
      </c>
      <c r="E139" s="247">
        <v>11680.67</v>
      </c>
      <c r="F139" s="244">
        <v>67925425</v>
      </c>
    </row>
  </sheetData>
  <mergeCells count="6">
    <mergeCell ref="A4:A6"/>
    <mergeCell ref="B4:F4"/>
    <mergeCell ref="B5:B6"/>
    <mergeCell ref="C5:C6"/>
    <mergeCell ref="D5:E5"/>
    <mergeCell ref="F5:F6"/>
  </mergeCells>
  <pageMargins left="0.7" right="0.7" top="0.75" bottom="0.75" header="0.3" footer="0.3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zoomScaleNormal="100" workbookViewId="0"/>
  </sheetViews>
  <sheetFormatPr defaultRowHeight="13.5" customHeight="1" x14ac:dyDescent="0.2"/>
  <cols>
    <col min="1" max="1" width="62.7109375" style="11" customWidth="1"/>
    <col min="2" max="5" width="12.28515625" style="11" customWidth="1"/>
    <col min="6" max="16384" width="9.140625" style="11"/>
  </cols>
  <sheetData>
    <row r="1" spans="1:5" ht="13.5" customHeight="1" x14ac:dyDescent="0.2">
      <c r="A1" s="69" t="s">
        <v>560</v>
      </c>
    </row>
    <row r="2" spans="1:5" ht="13.5" customHeight="1" x14ac:dyDescent="0.2">
      <c r="A2" s="70" t="s">
        <v>318</v>
      </c>
    </row>
    <row r="4" spans="1:5" ht="13.5" customHeight="1" x14ac:dyDescent="0.2">
      <c r="A4" s="424" t="s">
        <v>42</v>
      </c>
      <c r="B4" s="425" t="s">
        <v>561</v>
      </c>
      <c r="C4" s="425"/>
      <c r="D4" s="425"/>
      <c r="E4" s="425"/>
    </row>
    <row r="5" spans="1:5" ht="13.5" customHeight="1" x14ac:dyDescent="0.2">
      <c r="A5" s="424"/>
      <c r="B5" s="423" t="s">
        <v>317</v>
      </c>
      <c r="C5" s="425" t="s">
        <v>86</v>
      </c>
      <c r="D5" s="425"/>
      <c r="E5" s="423" t="s">
        <v>87</v>
      </c>
    </row>
    <row r="6" spans="1:5" ht="42" customHeight="1" x14ac:dyDescent="0.2">
      <c r="A6" s="424"/>
      <c r="B6" s="423"/>
      <c r="C6" s="53" t="s">
        <v>88</v>
      </c>
      <c r="D6" s="53" t="s">
        <v>89</v>
      </c>
      <c r="E6" s="423"/>
    </row>
    <row r="7" spans="1:5" ht="13.5" customHeight="1" x14ac:dyDescent="0.2">
      <c r="A7" s="77" t="s">
        <v>46</v>
      </c>
      <c r="B7" s="71">
        <v>489.88205528151587</v>
      </c>
      <c r="C7" s="71">
        <v>211.1403089004686</v>
      </c>
      <c r="D7" s="71">
        <v>214.87769953064608</v>
      </c>
      <c r="E7" s="72">
        <v>1256138.3706603243</v>
      </c>
    </row>
    <row r="8" spans="1:5" ht="13.5" customHeight="1" x14ac:dyDescent="0.2">
      <c r="A8" s="248" t="s">
        <v>47</v>
      </c>
      <c r="B8" s="73">
        <v>18.691368695591059</v>
      </c>
      <c r="C8" s="73">
        <v>7.6863594441050003</v>
      </c>
      <c r="D8" s="73">
        <v>10.04462827828897</v>
      </c>
      <c r="E8" s="74">
        <v>46786.11818978122</v>
      </c>
    </row>
    <row r="9" spans="1:5" ht="13.5" customHeight="1" x14ac:dyDescent="0.2">
      <c r="A9" s="248" t="s">
        <v>90</v>
      </c>
      <c r="B9" s="73">
        <v>1.2142747936974723</v>
      </c>
      <c r="C9" s="73">
        <v>0.60824128302482483</v>
      </c>
      <c r="D9" s="73">
        <v>0.60603351067264755</v>
      </c>
      <c r="E9" s="74">
        <v>3578.743788570473</v>
      </c>
    </row>
    <row r="10" spans="1:5" ht="13.5" customHeight="1" x14ac:dyDescent="0.2">
      <c r="A10" s="248" t="s">
        <v>48</v>
      </c>
      <c r="B10" s="73">
        <v>5.8160082997521965</v>
      </c>
      <c r="C10" s="73">
        <v>2.765234871101971</v>
      </c>
      <c r="D10" s="73">
        <v>2.9955791198457944</v>
      </c>
      <c r="E10" s="74">
        <v>15465.758094751334</v>
      </c>
    </row>
    <row r="11" spans="1:5" ht="13.5" customHeight="1" x14ac:dyDescent="0.2">
      <c r="A11" s="248" t="s">
        <v>49</v>
      </c>
      <c r="B11" s="73">
        <v>11.060203560290493</v>
      </c>
      <c r="C11" s="73">
        <v>5.0642618138358531</v>
      </c>
      <c r="D11" s="73">
        <v>5.7477513378640497</v>
      </c>
      <c r="E11" s="74">
        <v>36524.539481684966</v>
      </c>
    </row>
    <row r="12" spans="1:5" ht="13.5" customHeight="1" x14ac:dyDescent="0.2">
      <c r="A12" s="248" t="s">
        <v>51</v>
      </c>
      <c r="B12" s="73">
        <v>8.7709276121120574</v>
      </c>
      <c r="C12" s="73">
        <v>4.6863647795548511</v>
      </c>
      <c r="D12" s="73">
        <v>3.9658950686276833</v>
      </c>
      <c r="E12" s="74">
        <v>28845.428890136282</v>
      </c>
    </row>
    <row r="13" spans="1:5" ht="13.5" customHeight="1" x14ac:dyDescent="0.2">
      <c r="A13" s="248" t="s">
        <v>91</v>
      </c>
      <c r="B13" s="73">
        <v>0.69857596843474279</v>
      </c>
      <c r="C13" s="73">
        <v>0.19446794802094369</v>
      </c>
      <c r="D13" s="73">
        <v>0.2281364763916463</v>
      </c>
      <c r="E13" s="74">
        <v>525.83617997980991</v>
      </c>
    </row>
    <row r="14" spans="1:5" ht="13.5" customHeight="1" x14ac:dyDescent="0.2">
      <c r="A14" s="248" t="s">
        <v>197</v>
      </c>
      <c r="B14" s="73">
        <v>11.110867305923868</v>
      </c>
      <c r="C14" s="73">
        <v>4.8133793194244694</v>
      </c>
      <c r="D14" s="73">
        <v>5.5993185866657624</v>
      </c>
      <c r="E14" s="74">
        <v>21246.391960280143</v>
      </c>
    </row>
    <row r="15" spans="1:5" ht="13.5" customHeight="1" x14ac:dyDescent="0.2">
      <c r="A15" s="248" t="s">
        <v>198</v>
      </c>
      <c r="B15" s="73">
        <v>188.74710509045283</v>
      </c>
      <c r="C15" s="73">
        <v>94.99691808079217</v>
      </c>
      <c r="D15" s="73">
        <v>93.435013394878624</v>
      </c>
      <c r="E15" s="74">
        <v>648121.42562201899</v>
      </c>
    </row>
    <row r="16" spans="1:5" ht="13.5" customHeight="1" x14ac:dyDescent="0.2">
      <c r="A16" s="248" t="s">
        <v>199</v>
      </c>
      <c r="B16" s="73">
        <v>45.881697434922884</v>
      </c>
      <c r="C16" s="73">
        <v>22.550535105054173</v>
      </c>
      <c r="D16" s="73">
        <v>22.670161826574301</v>
      </c>
      <c r="E16" s="74">
        <v>117290.08474098299</v>
      </c>
    </row>
    <row r="17" spans="1:5" ht="13.5" customHeight="1" x14ac:dyDescent="0.2">
      <c r="A17" s="248" t="s">
        <v>55</v>
      </c>
      <c r="B17" s="73">
        <v>13.000467495795576</v>
      </c>
      <c r="C17" s="73">
        <v>5.1117289194076623</v>
      </c>
      <c r="D17" s="73">
        <v>7.0871332315182327</v>
      </c>
      <c r="E17" s="74">
        <v>45004.666678809415</v>
      </c>
    </row>
    <row r="18" spans="1:5" ht="13.5" customHeight="1" x14ac:dyDescent="0.2">
      <c r="A18" s="248" t="s">
        <v>56</v>
      </c>
      <c r="B18" s="73">
        <v>8.5304644067540902</v>
      </c>
      <c r="C18" s="73">
        <v>4.2172131547171903</v>
      </c>
      <c r="D18" s="73">
        <v>4.0924740168191773</v>
      </c>
      <c r="E18" s="74">
        <v>30249.498513709255</v>
      </c>
    </row>
    <row r="19" spans="1:5" ht="13.5" customHeight="1" x14ac:dyDescent="0.2">
      <c r="A19" s="248" t="s">
        <v>57</v>
      </c>
      <c r="B19" s="73">
        <v>5.2239573473100043</v>
      </c>
      <c r="C19" s="73">
        <v>2.5363624705929326</v>
      </c>
      <c r="D19" s="73">
        <v>2.6452792399670084</v>
      </c>
      <c r="E19" s="74">
        <v>19217.44405090902</v>
      </c>
    </row>
    <row r="20" spans="1:5" ht="13.5" customHeight="1" x14ac:dyDescent="0.2">
      <c r="A20" s="248" t="s">
        <v>58</v>
      </c>
      <c r="B20" s="73">
        <v>3.487544392322619</v>
      </c>
      <c r="C20" s="73">
        <v>0.89617159395460422</v>
      </c>
      <c r="D20" s="73">
        <v>1.8410981606864554</v>
      </c>
      <c r="E20" s="74">
        <v>11266.556682807322</v>
      </c>
    </row>
    <row r="21" spans="1:5" ht="13.5" customHeight="1" x14ac:dyDescent="0.2">
      <c r="A21" s="248" t="s">
        <v>59</v>
      </c>
      <c r="B21" s="73">
        <v>8.8807642866328766</v>
      </c>
      <c r="C21" s="73">
        <v>4.1668023526758109</v>
      </c>
      <c r="D21" s="73">
        <v>4.5980538854677615</v>
      </c>
      <c r="E21" s="74">
        <v>26176.857651853803</v>
      </c>
    </row>
    <row r="22" spans="1:5" ht="13.5" customHeight="1" x14ac:dyDescent="0.2">
      <c r="A22" s="248" t="s">
        <v>60</v>
      </c>
      <c r="B22" s="73">
        <v>13.231179706598093</v>
      </c>
      <c r="C22" s="73">
        <v>6.5905684333077037</v>
      </c>
      <c r="D22" s="73">
        <v>6.4603098645292505</v>
      </c>
      <c r="E22" s="74">
        <v>39123.584288976796</v>
      </c>
    </row>
    <row r="23" spans="1:5" ht="13.5" customHeight="1" x14ac:dyDescent="0.2">
      <c r="A23" s="248" t="s">
        <v>92</v>
      </c>
      <c r="B23" s="73">
        <v>89.783662227020443</v>
      </c>
      <c r="C23" s="73">
        <v>43.247132701652866</v>
      </c>
      <c r="D23" s="73">
        <v>36.609833086890745</v>
      </c>
      <c r="E23" s="74">
        <v>111154.25466249324</v>
      </c>
    </row>
    <row r="24" spans="1:5" ht="13.5" customHeight="1" x14ac:dyDescent="0.2">
      <c r="A24" s="249" t="s">
        <v>200</v>
      </c>
      <c r="B24" s="73">
        <v>1.5723206059985668</v>
      </c>
      <c r="C24" s="73">
        <v>0.99907871839492268</v>
      </c>
      <c r="D24" s="73">
        <v>0.57324188760364414</v>
      </c>
      <c r="E24" s="74">
        <v>2848.8074521445387</v>
      </c>
    </row>
    <row r="25" spans="1:5" ht="13.5" customHeight="1" x14ac:dyDescent="0.2">
      <c r="A25" s="248" t="s">
        <v>61</v>
      </c>
      <c r="B25" s="73">
        <v>10.735293062461743</v>
      </c>
      <c r="C25" s="73">
        <v>5.4382952465005436</v>
      </c>
      <c r="D25" s="73">
        <v>5.1222158380805043</v>
      </c>
      <c r="E25" s="74">
        <v>37713.075329376639</v>
      </c>
    </row>
    <row r="26" spans="1:5" ht="13.5" customHeight="1" x14ac:dyDescent="0.2">
      <c r="A26" s="248" t="s">
        <v>62</v>
      </c>
      <c r="B26" s="73">
        <v>6.263266182097432</v>
      </c>
      <c r="C26" s="73">
        <v>2.1292124526455827</v>
      </c>
      <c r="D26" s="73">
        <v>3.9758300442124814</v>
      </c>
      <c r="E26" s="74">
        <v>13217.417925602856</v>
      </c>
    </row>
    <row r="27" spans="1:5" ht="13.5" customHeight="1" x14ac:dyDescent="0.2">
      <c r="A27" s="248" t="s">
        <v>201</v>
      </c>
      <c r="B27" s="73">
        <v>85.134615961618167</v>
      </c>
      <c r="C27" s="73">
        <v>42.078217871145064</v>
      </c>
      <c r="D27" s="73">
        <v>42.299977824004714</v>
      </c>
      <c r="E27" s="74">
        <v>415180.13427869702</v>
      </c>
    </row>
    <row r="28" spans="1:5" ht="13.5" customHeight="1" x14ac:dyDescent="0.2">
      <c r="A28" s="249" t="s">
        <v>202</v>
      </c>
      <c r="B28" s="73">
        <v>0.16868948628234545</v>
      </c>
      <c r="C28" s="73">
        <v>8.4344743141172726E-2</v>
      </c>
      <c r="D28" s="73">
        <v>8.4344743141172726E-2</v>
      </c>
      <c r="E28" s="74">
        <v>305.67698290128465</v>
      </c>
    </row>
    <row r="29" spans="1:5" ht="13.5" customHeight="1" x14ac:dyDescent="0.2">
      <c r="A29" s="248" t="s">
        <v>95</v>
      </c>
      <c r="B29" s="73">
        <v>1.8398102934810187E-3</v>
      </c>
      <c r="C29" s="73">
        <v>1.8398102934810187E-3</v>
      </c>
      <c r="D29" s="73" t="s">
        <v>50</v>
      </c>
      <c r="E29" s="74">
        <v>99.404950156779435</v>
      </c>
    </row>
    <row r="30" spans="1:5" ht="13.5" customHeight="1" x14ac:dyDescent="0.2">
      <c r="A30" s="248" t="s">
        <v>96</v>
      </c>
      <c r="B30" s="73">
        <v>5.1634275886544785</v>
      </c>
      <c r="C30" s="73">
        <v>2.057643832229171</v>
      </c>
      <c r="D30" s="73">
        <v>2.147610555580393</v>
      </c>
      <c r="E30" s="74">
        <v>3960.3020453355016</v>
      </c>
    </row>
    <row r="31" spans="1:5" ht="13.5" customHeight="1" x14ac:dyDescent="0.2">
      <c r="A31" s="248" t="s">
        <v>97</v>
      </c>
      <c r="B31" s="73">
        <v>0.51919446482034348</v>
      </c>
      <c r="C31" s="73">
        <v>0.29050604534065283</v>
      </c>
      <c r="D31" s="73">
        <v>0.20937041139813989</v>
      </c>
      <c r="E31" s="74">
        <v>342.59107474910047</v>
      </c>
    </row>
    <row r="32" spans="1:5" ht="13.5" customHeight="1" x14ac:dyDescent="0.2">
      <c r="A32" s="248" t="s">
        <v>64</v>
      </c>
      <c r="B32" s="73">
        <v>8.2359107787677797</v>
      </c>
      <c r="C32" s="73">
        <v>4.9547931013737312</v>
      </c>
      <c r="D32" s="73">
        <v>2.1270046802934059</v>
      </c>
      <c r="E32" s="74">
        <v>38736.580193743066</v>
      </c>
    </row>
    <row r="33" spans="1:5" ht="13.5" customHeight="1" x14ac:dyDescent="0.2">
      <c r="A33" s="248" t="s">
        <v>65</v>
      </c>
      <c r="B33" s="73">
        <v>10.015191313593274</v>
      </c>
      <c r="C33" s="73">
        <v>2.2868841947969063</v>
      </c>
      <c r="D33" s="73">
        <v>4.6024694301721158</v>
      </c>
      <c r="E33" s="74">
        <v>11596.140298781513</v>
      </c>
    </row>
    <row r="34" spans="1:5" ht="13.5" customHeight="1" x14ac:dyDescent="0.2">
      <c r="A34" s="248" t="s">
        <v>98</v>
      </c>
      <c r="B34" s="73">
        <v>0.82239520118601539</v>
      </c>
      <c r="C34" s="73">
        <v>0.25757344108734259</v>
      </c>
      <c r="D34" s="73">
        <v>0.1287867205436713</v>
      </c>
      <c r="E34" s="74">
        <v>233.47192624274126</v>
      </c>
    </row>
    <row r="35" spans="1:5" ht="13.5" customHeight="1" x14ac:dyDescent="0.2">
      <c r="A35" s="248" t="s">
        <v>99</v>
      </c>
      <c r="B35" s="73">
        <v>0.32785419429831753</v>
      </c>
      <c r="C35" s="73">
        <v>0.14387316495021565</v>
      </c>
      <c r="D35" s="73">
        <v>0.18398102934810184</v>
      </c>
      <c r="E35" s="74">
        <v>1123.38816519951</v>
      </c>
    </row>
    <row r="36" spans="1:5" ht="13.5" customHeight="1" x14ac:dyDescent="0.2">
      <c r="A36" s="248" t="s">
        <v>66</v>
      </c>
      <c r="B36" s="73">
        <v>1.1276197288745164</v>
      </c>
      <c r="C36" s="73">
        <v>0.53317702305079917</v>
      </c>
      <c r="D36" s="73">
        <v>0.56684555142150184</v>
      </c>
      <c r="E36" s="74">
        <v>1682.8928735500226</v>
      </c>
    </row>
    <row r="37" spans="1:5" ht="13.5" customHeight="1" x14ac:dyDescent="0.2">
      <c r="A37" s="248" t="s">
        <v>100</v>
      </c>
      <c r="B37" s="73">
        <v>0.24285495873949445</v>
      </c>
      <c r="C37" s="73">
        <v>7.175260144575972E-2</v>
      </c>
      <c r="D37" s="73">
        <v>7.9111842619683792E-2</v>
      </c>
      <c r="E37" s="74">
        <v>443.74384468468685</v>
      </c>
    </row>
    <row r="38" spans="1:5" ht="13.5" customHeight="1" x14ac:dyDescent="0.2">
      <c r="A38" s="248" t="s">
        <v>185</v>
      </c>
      <c r="B38" s="73">
        <v>7.4683419243274987</v>
      </c>
      <c r="C38" s="73">
        <v>3.354342127074593</v>
      </c>
      <c r="D38" s="73">
        <v>3.6479758499141637</v>
      </c>
      <c r="E38" s="74">
        <v>24539.518481170369</v>
      </c>
    </row>
    <row r="39" spans="1:5" ht="13.5" customHeight="1" x14ac:dyDescent="0.2">
      <c r="A39" s="248" t="s">
        <v>101</v>
      </c>
      <c r="B39" s="73">
        <v>0.75892174606092022</v>
      </c>
      <c r="C39" s="73">
        <v>0.2634608340264819</v>
      </c>
      <c r="D39" s="73">
        <v>0.43971466014196342</v>
      </c>
      <c r="E39" s="74">
        <v>914.95605705104538</v>
      </c>
    </row>
    <row r="40" spans="1:5" ht="13.5" customHeight="1" x14ac:dyDescent="0.2">
      <c r="A40" s="248" t="s">
        <v>68</v>
      </c>
      <c r="B40" s="73">
        <v>0.56574166524541325</v>
      </c>
      <c r="C40" s="73">
        <v>0.28811429195912747</v>
      </c>
      <c r="D40" s="73">
        <v>0.2684283218188806</v>
      </c>
      <c r="E40" s="74">
        <v>1099.4522332813219</v>
      </c>
    </row>
    <row r="41" spans="1:5" ht="13.5" customHeight="1" x14ac:dyDescent="0.2">
      <c r="A41" s="248" t="s">
        <v>102</v>
      </c>
      <c r="B41" s="73">
        <v>3.3033793819451689</v>
      </c>
      <c r="C41" s="73">
        <v>1.6017388415045748</v>
      </c>
      <c r="D41" s="73">
        <v>1.6952012044134106</v>
      </c>
      <c r="E41" s="74">
        <v>10475.990199698528</v>
      </c>
    </row>
    <row r="42" spans="1:5" ht="13.5" customHeight="1" x14ac:dyDescent="0.2">
      <c r="A42" s="248" t="s">
        <v>69</v>
      </c>
      <c r="B42" s="73">
        <v>0.96976400569384491</v>
      </c>
      <c r="C42" s="73">
        <v>0.46804773866157118</v>
      </c>
      <c r="D42" s="73">
        <v>0.49766868438661549</v>
      </c>
      <c r="E42" s="74">
        <v>2155.3745550188828</v>
      </c>
    </row>
    <row r="43" spans="1:5" ht="13.5" customHeight="1" x14ac:dyDescent="0.2">
      <c r="A43" s="248" t="s">
        <v>103</v>
      </c>
      <c r="B43" s="73">
        <v>0.34772414546791253</v>
      </c>
      <c r="C43" s="73">
        <v>9.5670135261012978E-2</v>
      </c>
      <c r="D43" s="73">
        <v>9.5670135261012965E-2</v>
      </c>
      <c r="E43" s="74">
        <v>99.920097038954125</v>
      </c>
    </row>
    <row r="44" spans="1:5" ht="13.5" customHeight="1" x14ac:dyDescent="0.2">
      <c r="A44" s="248" t="s">
        <v>70</v>
      </c>
      <c r="B44" s="73">
        <v>6.7524717391340356</v>
      </c>
      <c r="C44" s="73">
        <v>2.6995536436246992</v>
      </c>
      <c r="D44" s="73">
        <v>3.8836555485090818</v>
      </c>
      <c r="E44" s="74">
        <v>14114.5094247042</v>
      </c>
    </row>
    <row r="45" spans="1:5" ht="13.5" customHeight="1" x14ac:dyDescent="0.2">
      <c r="A45" s="248" t="s">
        <v>71</v>
      </c>
      <c r="B45" s="73">
        <v>7.8703404734531013</v>
      </c>
      <c r="C45" s="73">
        <v>3.5197410724585358</v>
      </c>
      <c r="D45" s="73">
        <v>4.1342377104811971</v>
      </c>
      <c r="E45" s="74">
        <v>20896.307739916323</v>
      </c>
    </row>
    <row r="46" spans="1:5" ht="13.5" customHeight="1" x14ac:dyDescent="0.2">
      <c r="A46" s="248" t="s">
        <v>104</v>
      </c>
      <c r="B46" s="73">
        <v>5.4123539213624596</v>
      </c>
      <c r="C46" s="73">
        <v>2.5177803866287736</v>
      </c>
      <c r="D46" s="73">
        <v>2.8320199847553322</v>
      </c>
      <c r="E46" s="74">
        <v>23504.735579704906</v>
      </c>
    </row>
    <row r="47" spans="1:5" ht="13.5" customHeight="1" x14ac:dyDescent="0.2">
      <c r="A47" s="248" t="s">
        <v>203</v>
      </c>
      <c r="B47" s="73">
        <v>43.001527189114064</v>
      </c>
      <c r="C47" s="73">
        <v>22.753401856650139</v>
      </c>
      <c r="D47" s="73">
        <v>18.532182507678844</v>
      </c>
      <c r="E47" s="74">
        <v>47207.30305266229</v>
      </c>
    </row>
    <row r="48" spans="1:5" ht="13.5" customHeight="1" x14ac:dyDescent="0.2">
      <c r="A48" s="248" t="s">
        <v>106</v>
      </c>
      <c r="B48" s="73">
        <v>5.1970961170251817</v>
      </c>
      <c r="C48" s="73">
        <v>2.4909191563439506</v>
      </c>
      <c r="D48" s="73">
        <v>2.1956296042402474</v>
      </c>
      <c r="E48" s="74">
        <v>5684.6458447976511</v>
      </c>
    </row>
    <row r="49" spans="1:5" ht="13.5" customHeight="1" x14ac:dyDescent="0.2">
      <c r="A49" s="248" t="s">
        <v>107</v>
      </c>
      <c r="B49" s="73">
        <v>1.5759814973958408</v>
      </c>
      <c r="C49" s="73">
        <v>0.71311046975324288</v>
      </c>
      <c r="D49" s="73">
        <v>0.84999235558823061</v>
      </c>
      <c r="E49" s="74">
        <v>3528.1858017056147</v>
      </c>
    </row>
    <row r="50" spans="1:5" ht="13.5" customHeight="1" x14ac:dyDescent="0.2">
      <c r="A50" s="248" t="s">
        <v>204</v>
      </c>
      <c r="B50" s="73">
        <v>7.9260156703602362</v>
      </c>
      <c r="C50" s="73">
        <v>4.0544571409632741</v>
      </c>
      <c r="D50" s="73">
        <v>3.748807783379303</v>
      </c>
      <c r="E50" s="74">
        <v>19366.753451444103</v>
      </c>
    </row>
    <row r="51" spans="1:5" ht="13.5" customHeight="1" x14ac:dyDescent="0.2">
      <c r="A51" s="248" t="s">
        <v>108</v>
      </c>
      <c r="B51" s="73">
        <v>0.65497246447924262</v>
      </c>
      <c r="C51" s="73">
        <v>0.19501989110898796</v>
      </c>
      <c r="D51" s="73">
        <v>0.16558292641329167</v>
      </c>
      <c r="E51" s="74">
        <v>490.19905459508254</v>
      </c>
    </row>
    <row r="52" spans="1:5" ht="13.5" customHeight="1" x14ac:dyDescent="0.2">
      <c r="A52" s="248" t="s">
        <v>73</v>
      </c>
      <c r="B52" s="73">
        <v>3.2553603332853145</v>
      </c>
      <c r="C52" s="73">
        <v>1.6549093589861763</v>
      </c>
      <c r="D52" s="73">
        <v>1.5424969500544865</v>
      </c>
      <c r="E52" s="74">
        <v>6872.6665456071496</v>
      </c>
    </row>
    <row r="53" spans="1:5" ht="13.5" customHeight="1" x14ac:dyDescent="0.2">
      <c r="A53" s="248" t="s">
        <v>109</v>
      </c>
      <c r="B53" s="73">
        <v>3.3157061109114916</v>
      </c>
      <c r="C53" s="73">
        <v>1.6532535297220432</v>
      </c>
      <c r="D53" s="73">
        <v>1.6606127708959675</v>
      </c>
      <c r="E53" s="74">
        <v>14528.521935046234</v>
      </c>
    </row>
    <row r="54" spans="1:5" ht="13.5" customHeight="1" x14ac:dyDescent="0.2">
      <c r="A54" s="248" t="s">
        <v>110</v>
      </c>
      <c r="B54" s="73">
        <v>0.19134027052202593</v>
      </c>
      <c r="C54" s="73">
        <v>8.0951652913164807E-2</v>
      </c>
      <c r="D54" s="73">
        <v>5.5194308804430554E-2</v>
      </c>
      <c r="E54" s="74">
        <v>318.39756938982509</v>
      </c>
    </row>
    <row r="55" spans="1:5" ht="13.5" customHeight="1" x14ac:dyDescent="0.2">
      <c r="A55" s="248" t="s">
        <v>111</v>
      </c>
      <c r="B55" s="73">
        <v>0.92928817923726259</v>
      </c>
      <c r="C55" s="73">
        <v>0.4141412970625773</v>
      </c>
      <c r="D55" s="73">
        <v>0.51514688217468518</v>
      </c>
      <c r="E55" s="74">
        <v>2389.343230040864</v>
      </c>
    </row>
    <row r="56" spans="1:5" ht="13.5" customHeight="1" x14ac:dyDescent="0.2">
      <c r="A56" s="248" t="s">
        <v>112</v>
      </c>
      <c r="B56" s="73">
        <v>5.7218100127259683E-2</v>
      </c>
      <c r="C56" s="73">
        <v>2.0421894257639305E-2</v>
      </c>
      <c r="D56" s="73">
        <v>3.6796205869620374E-2</v>
      </c>
      <c r="E56" s="74">
        <v>69.655217711191355</v>
      </c>
    </row>
    <row r="57" spans="1:5" ht="13.5" customHeight="1" x14ac:dyDescent="0.2">
      <c r="A57" s="248" t="s">
        <v>74</v>
      </c>
      <c r="B57" s="73">
        <v>0.85919140705563568</v>
      </c>
      <c r="C57" s="73">
        <v>0.40052670089081777</v>
      </c>
      <c r="D57" s="73">
        <v>0.42186850029519757</v>
      </c>
      <c r="E57" s="74">
        <v>1788.810752145725</v>
      </c>
    </row>
    <row r="58" spans="1:5" ht="13.5" customHeight="1" x14ac:dyDescent="0.2">
      <c r="A58" s="248" t="s">
        <v>113</v>
      </c>
      <c r="B58" s="73" t="s">
        <v>50</v>
      </c>
      <c r="C58" s="73" t="s">
        <v>50</v>
      </c>
      <c r="D58" s="73" t="s">
        <v>50</v>
      </c>
      <c r="E58" s="74">
        <v>11.333231407843074</v>
      </c>
    </row>
    <row r="59" spans="1:5" ht="13.5" customHeight="1" x14ac:dyDescent="0.2">
      <c r="A59" s="248" t="s">
        <v>75</v>
      </c>
      <c r="B59" s="73">
        <v>0.51698669246816631</v>
      </c>
      <c r="C59" s="73">
        <v>0.17386207273395624</v>
      </c>
      <c r="D59" s="73">
        <v>0.32840613738636182</v>
      </c>
      <c r="E59" s="74">
        <v>2876.9297540192038</v>
      </c>
    </row>
    <row r="60" spans="1:5" ht="13.5" customHeight="1" x14ac:dyDescent="0.2">
      <c r="A60" s="248" t="s">
        <v>205</v>
      </c>
      <c r="B60" s="73">
        <v>0.42349007376092329</v>
      </c>
      <c r="C60" s="73">
        <v>0.2148138055309031</v>
      </c>
      <c r="D60" s="73">
        <v>0.20867626823002017</v>
      </c>
      <c r="E60" s="74">
        <v>756.14459546877902</v>
      </c>
    </row>
    <row r="61" spans="1:5" ht="13.5" customHeight="1" x14ac:dyDescent="0.2">
      <c r="A61" s="248" t="s">
        <v>115</v>
      </c>
      <c r="B61" s="73">
        <v>3.6796205869620374E-2</v>
      </c>
      <c r="C61" s="73">
        <v>1.8398102934810187E-2</v>
      </c>
      <c r="D61" s="73">
        <v>1.8398102934810187E-2</v>
      </c>
      <c r="E61" s="74">
        <v>28.701040578303889</v>
      </c>
    </row>
    <row r="62" spans="1:5" ht="13.5" customHeight="1" x14ac:dyDescent="0.2">
      <c r="A62" s="248" t="s">
        <v>206</v>
      </c>
      <c r="B62" s="73">
        <v>7.0485187837490084</v>
      </c>
      <c r="C62" s="73">
        <v>3.4788783808853183</v>
      </c>
      <c r="D62" s="73">
        <v>3.4449672957505415</v>
      </c>
      <c r="E62" s="74">
        <v>14820.839758154119</v>
      </c>
    </row>
    <row r="63" spans="1:5" ht="13.5" customHeight="1" x14ac:dyDescent="0.2">
      <c r="A63" s="248" t="s">
        <v>207</v>
      </c>
      <c r="B63" s="73">
        <v>4.5590461809136444</v>
      </c>
      <c r="C63" s="73">
        <v>2.3787628837188892</v>
      </c>
      <c r="D63" s="73">
        <v>1.9808063258137163</v>
      </c>
      <c r="E63" s="74">
        <v>7012.4134519290419</v>
      </c>
    </row>
    <row r="64" spans="1:5" ht="13.5" customHeight="1" x14ac:dyDescent="0.2">
      <c r="A64" s="248" t="s">
        <v>116</v>
      </c>
      <c r="B64" s="73">
        <v>1.8398102934810187E-2</v>
      </c>
      <c r="C64" s="73" t="s">
        <v>50</v>
      </c>
      <c r="D64" s="73">
        <v>1.8398102934810187E-2</v>
      </c>
      <c r="E64" s="74">
        <v>26.934822696562115</v>
      </c>
    </row>
    <row r="65" spans="1:5" ht="13.5" customHeight="1" x14ac:dyDescent="0.2">
      <c r="A65" s="248" t="s">
        <v>208</v>
      </c>
      <c r="B65" s="73">
        <v>2.0326703383727867</v>
      </c>
      <c r="C65" s="73">
        <v>0.55354859558238301</v>
      </c>
      <c r="D65" s="73">
        <v>1.4791217427904035</v>
      </c>
      <c r="E65" s="74">
        <v>6000.4667761130313</v>
      </c>
    </row>
    <row r="66" spans="1:5" ht="13.5" customHeight="1" x14ac:dyDescent="0.2">
      <c r="A66" s="248" t="s">
        <v>209</v>
      </c>
      <c r="B66" s="73">
        <v>0.97743715976709067</v>
      </c>
      <c r="C66" s="73">
        <v>0.46877088274544138</v>
      </c>
      <c r="D66" s="73">
        <v>0.50866627702164913</v>
      </c>
      <c r="E66" s="74">
        <v>4477.1608841617281</v>
      </c>
    </row>
    <row r="67" spans="1:5" ht="13.5" customHeight="1" x14ac:dyDescent="0.2">
      <c r="A67" s="248" t="s">
        <v>210</v>
      </c>
      <c r="B67" s="73">
        <v>0.58845706557406485</v>
      </c>
      <c r="C67" s="73">
        <v>0.28924160850250646</v>
      </c>
      <c r="D67" s="73">
        <v>0.29921545707155839</v>
      </c>
      <c r="E67" s="74">
        <v>2007.9351939215378</v>
      </c>
    </row>
    <row r="68" spans="1:5" ht="13.5" customHeight="1" x14ac:dyDescent="0.2">
      <c r="A68" s="248" t="s">
        <v>211</v>
      </c>
      <c r="B68" s="73">
        <v>2.5582921579618239</v>
      </c>
      <c r="C68" s="73">
        <v>0.71313017268721424</v>
      </c>
      <c r="D68" s="73">
        <v>1.84516198527461</v>
      </c>
      <c r="E68" s="74">
        <v>6517.112131989923</v>
      </c>
    </row>
    <row r="69" spans="1:5" ht="13.5" customHeight="1" x14ac:dyDescent="0.2">
      <c r="A69" s="248" t="s">
        <v>212</v>
      </c>
      <c r="B69" s="73">
        <v>0.27926775993345448</v>
      </c>
      <c r="C69" s="73">
        <v>0.17952927424293502</v>
      </c>
      <c r="D69" s="73">
        <v>9.9738485690519449E-2</v>
      </c>
      <c r="E69" s="74">
        <v>264.70594102263863</v>
      </c>
    </row>
    <row r="70" spans="1:5" ht="13.5" customHeight="1" x14ac:dyDescent="0.2">
      <c r="A70" s="248" t="s">
        <v>213</v>
      </c>
      <c r="B70" s="73">
        <v>1.0302985571830661</v>
      </c>
      <c r="C70" s="73">
        <v>0.55853551986690897</v>
      </c>
      <c r="D70" s="73">
        <v>0.4717630373161571</v>
      </c>
      <c r="E70" s="74">
        <v>3062.5699416130901</v>
      </c>
    </row>
    <row r="71" spans="1:5" ht="13.5" customHeight="1" x14ac:dyDescent="0.2">
      <c r="A71" s="248" t="s">
        <v>214</v>
      </c>
      <c r="B71" s="73">
        <v>0.23639976878577454</v>
      </c>
      <c r="C71" s="73">
        <v>0.14489018086870054</v>
      </c>
      <c r="D71" s="73">
        <v>9.1509587917074003E-2</v>
      </c>
      <c r="E71" s="74">
        <v>429.256225321008</v>
      </c>
    </row>
    <row r="72" spans="1:5" ht="13.5" customHeight="1" x14ac:dyDescent="0.2">
      <c r="A72" s="248" t="s">
        <v>215</v>
      </c>
      <c r="B72" s="73">
        <v>2.6709966467921111</v>
      </c>
      <c r="C72" s="73">
        <v>1.266678768269597</v>
      </c>
      <c r="D72" s="73">
        <v>1.3045793928319944</v>
      </c>
      <c r="E72" s="74">
        <v>7485.4730895591765</v>
      </c>
    </row>
    <row r="73" spans="1:5" ht="13.5" customHeight="1" x14ac:dyDescent="0.2">
      <c r="A73" s="248" t="s">
        <v>122</v>
      </c>
      <c r="B73" s="73">
        <v>2.4719691103210968</v>
      </c>
      <c r="C73" s="73">
        <v>1.4718482347848149E-2</v>
      </c>
      <c r="D73" s="73" t="s">
        <v>50</v>
      </c>
      <c r="E73" s="74">
        <v>4750.5925569002729</v>
      </c>
    </row>
    <row r="74" spans="1:5" ht="13.5" customHeight="1" x14ac:dyDescent="0.2">
      <c r="A74" s="248" t="s">
        <v>123</v>
      </c>
      <c r="B74" s="73">
        <v>0.11038861760886111</v>
      </c>
      <c r="C74" s="73" t="s">
        <v>50</v>
      </c>
      <c r="D74" s="73" t="s">
        <v>50</v>
      </c>
      <c r="E74" s="74">
        <v>170.82638574971259</v>
      </c>
    </row>
    <row r="75" spans="1:5" ht="13.5" customHeight="1" x14ac:dyDescent="0.2">
      <c r="A75" s="248" t="s">
        <v>81</v>
      </c>
      <c r="B75" s="73">
        <v>4.9354750932921805</v>
      </c>
      <c r="C75" s="73">
        <v>1.8398102934810187E-2</v>
      </c>
      <c r="D75" s="73">
        <v>0.18582083964158286</v>
      </c>
      <c r="E75" s="74">
        <v>3973.0519306693245</v>
      </c>
    </row>
    <row r="76" spans="1:5" ht="13.5" customHeight="1" x14ac:dyDescent="0.2">
      <c r="A76" s="248" t="s">
        <v>216</v>
      </c>
      <c r="B76" s="73">
        <v>0.49869242845259726</v>
      </c>
      <c r="C76" s="73">
        <v>0.14960772853577919</v>
      </c>
      <c r="D76" s="73">
        <v>0.34908469991681812</v>
      </c>
      <c r="E76" s="74">
        <v>790.62697606874769</v>
      </c>
    </row>
    <row r="77" spans="1:5" ht="13.5" customHeight="1" x14ac:dyDescent="0.2">
      <c r="A77" s="248" t="s">
        <v>217</v>
      </c>
      <c r="B77" s="73">
        <v>3.882819247931923</v>
      </c>
      <c r="C77" s="73">
        <v>1.8750835309817657</v>
      </c>
      <c r="D77" s="73">
        <v>2.0077357169501568</v>
      </c>
      <c r="E77" s="74">
        <v>4372.3357357009918</v>
      </c>
    </row>
    <row r="78" spans="1:5" ht="13.5" customHeight="1" x14ac:dyDescent="0.2">
      <c r="A78" s="248" t="s">
        <v>218</v>
      </c>
      <c r="B78" s="73">
        <v>3.8239735413745164</v>
      </c>
      <c r="C78" s="73">
        <v>1.5100406733544647</v>
      </c>
      <c r="D78" s="73">
        <v>2.214194382329532</v>
      </c>
      <c r="E78" s="74">
        <v>9638.1288262176568</v>
      </c>
    </row>
    <row r="79" spans="1:5" ht="13.5" customHeight="1" x14ac:dyDescent="0.2">
      <c r="A79" s="248" t="s">
        <v>219</v>
      </c>
      <c r="B79" s="73">
        <v>7.9192357638272455</v>
      </c>
      <c r="C79" s="73">
        <v>3.7721095288154465</v>
      </c>
      <c r="D79" s="73">
        <v>4.0074923550450716</v>
      </c>
      <c r="E79" s="74">
        <v>13132.566410870697</v>
      </c>
    </row>
    <row r="80" spans="1:5" ht="13.5" customHeight="1" x14ac:dyDescent="0.2">
      <c r="A80" s="248" t="s">
        <v>220</v>
      </c>
      <c r="B80" s="73">
        <v>2.6430698707987657</v>
      </c>
      <c r="C80" s="73">
        <v>0.91260714406825305</v>
      </c>
      <c r="D80" s="73">
        <v>1.7304627267305126</v>
      </c>
      <c r="E80" s="74">
        <v>5574.1844882717514</v>
      </c>
    </row>
    <row r="81" spans="1:5" ht="13.5" customHeight="1" x14ac:dyDescent="0.2">
      <c r="A81" s="248" t="s">
        <v>221</v>
      </c>
      <c r="B81" s="73">
        <v>2.7896854447638293</v>
      </c>
      <c r="C81" s="73">
        <v>1.2198016799950531</v>
      </c>
      <c r="D81" s="73">
        <v>1.5698837647687762</v>
      </c>
      <c r="E81" s="74">
        <v>6050.9344498724349</v>
      </c>
    </row>
    <row r="82" spans="1:5" ht="13.5" customHeight="1" x14ac:dyDescent="0.2">
      <c r="A82" s="248" t="s">
        <v>222</v>
      </c>
      <c r="B82" s="73">
        <v>6.7944722891424929</v>
      </c>
      <c r="C82" s="73">
        <v>3.3171498950644533</v>
      </c>
      <c r="D82" s="73">
        <v>3.4276914788907313</v>
      </c>
      <c r="E82" s="74">
        <v>11002.045921681063</v>
      </c>
    </row>
    <row r="83" spans="1:5" ht="13.5" customHeight="1" x14ac:dyDescent="0.2">
      <c r="A83" s="248" t="s">
        <v>223</v>
      </c>
      <c r="B83" s="73">
        <v>1.5529964552246802</v>
      </c>
      <c r="C83" s="73">
        <v>0.83786008638937581</v>
      </c>
      <c r="D83" s="73">
        <v>0.60865549625162507</v>
      </c>
      <c r="E83" s="74">
        <v>2147.2589860719859</v>
      </c>
    </row>
    <row r="84" spans="1:5" ht="13.5" customHeight="1" x14ac:dyDescent="0.2">
      <c r="A84" s="248" t="s">
        <v>224</v>
      </c>
      <c r="B84" s="73">
        <v>20.860304282172144</v>
      </c>
      <c r="C84" s="73">
        <v>9.3036059452116557</v>
      </c>
      <c r="D84" s="73">
        <v>11.456959851269971</v>
      </c>
      <c r="E84" s="74">
        <v>31901.853340541104</v>
      </c>
    </row>
    <row r="85" spans="1:5" ht="13.5" customHeight="1" x14ac:dyDescent="0.2">
      <c r="A85" s="248" t="s">
        <v>225</v>
      </c>
      <c r="B85" s="73">
        <v>2.0007540229518201</v>
      </c>
      <c r="C85" s="73">
        <v>1.2198016799950528</v>
      </c>
      <c r="D85" s="73">
        <v>0.78095234295676741</v>
      </c>
      <c r="E85" s="74">
        <v>1738.4418055857543</v>
      </c>
    </row>
    <row r="86" spans="1:5" ht="13.5" customHeight="1" x14ac:dyDescent="0.2">
      <c r="A86" s="248" t="s">
        <v>226</v>
      </c>
      <c r="B86" s="73">
        <v>0.77311430157684202</v>
      </c>
      <c r="C86" s="73">
        <v>0.40223600808622961</v>
      </c>
      <c r="D86" s="73">
        <v>0.36230568086734982</v>
      </c>
      <c r="E86" s="74">
        <v>1919.6786804312744</v>
      </c>
    </row>
    <row r="87" spans="1:5" ht="13.5" customHeight="1" x14ac:dyDescent="0.2">
      <c r="A87" s="248" t="s">
        <v>131</v>
      </c>
      <c r="B87" s="73">
        <v>13.370085383755908</v>
      </c>
      <c r="C87" s="73">
        <v>3.8444675892579365</v>
      </c>
      <c r="D87" s="73">
        <v>0.15638387494588657</v>
      </c>
      <c r="E87" s="74">
        <v>2781.5723865080822</v>
      </c>
    </row>
    <row r="88" spans="1:5" ht="13.5" customHeight="1" x14ac:dyDescent="0.2">
      <c r="A88" s="248" t="s">
        <v>132</v>
      </c>
      <c r="B88" s="73">
        <v>17.666042419034088</v>
      </c>
      <c r="C88" s="73">
        <v>2.7597154402215277E-2</v>
      </c>
      <c r="D88" s="73">
        <v>0.3265663270928808</v>
      </c>
      <c r="E88" s="74">
        <v>6105.5024494314339</v>
      </c>
    </row>
    <row r="89" spans="1:5" ht="13.5" customHeight="1" x14ac:dyDescent="0.2">
      <c r="A89" s="248" t="s">
        <v>133</v>
      </c>
      <c r="B89" s="73">
        <v>0.64393360271835653</v>
      </c>
      <c r="C89" s="73">
        <v>0.34956395576139354</v>
      </c>
      <c r="D89" s="73" t="s">
        <v>50</v>
      </c>
      <c r="E89" s="74">
        <v>31.423959812655795</v>
      </c>
    </row>
    <row r="90" spans="1:5" ht="13.5" customHeight="1" x14ac:dyDescent="0.2">
      <c r="A90" s="248" t="s">
        <v>190</v>
      </c>
      <c r="B90" s="73">
        <v>8.4945881060312125</v>
      </c>
      <c r="C90" s="73">
        <v>1.2843715658790991</v>
      </c>
      <c r="D90" s="73">
        <v>4.5463552162209453</v>
      </c>
      <c r="E90" s="74">
        <v>6831.675572268392</v>
      </c>
    </row>
    <row r="91" spans="1:5" ht="13.5" customHeight="1" x14ac:dyDescent="0.2">
      <c r="A91" s="248" t="s">
        <v>134</v>
      </c>
      <c r="B91" s="73">
        <v>0.12032359319365861</v>
      </c>
      <c r="C91" s="73">
        <v>3.2012699106569731E-2</v>
      </c>
      <c r="D91" s="73">
        <v>6.9912791152278705E-2</v>
      </c>
      <c r="E91" s="74">
        <v>183.33709574538349</v>
      </c>
    </row>
    <row r="92" spans="1:5" ht="13.5" customHeight="1" x14ac:dyDescent="0.2">
      <c r="A92" s="248" t="s">
        <v>135</v>
      </c>
      <c r="B92" s="73">
        <v>5.5194308804430554E-2</v>
      </c>
      <c r="C92" s="73">
        <v>2.7597154402215277E-2</v>
      </c>
      <c r="D92" s="73">
        <v>2.7597154402215277E-2</v>
      </c>
      <c r="E92" s="74">
        <v>43.953067911261535</v>
      </c>
    </row>
    <row r="93" spans="1:5" ht="13.5" customHeight="1" x14ac:dyDescent="0.2">
      <c r="A93" s="248" t="s">
        <v>136</v>
      </c>
      <c r="B93" s="73">
        <v>3.4956395576139353E-2</v>
      </c>
      <c r="C93" s="73">
        <v>1.6558292641329169E-2</v>
      </c>
      <c r="D93" s="73">
        <v>1.8398102934810187E-2</v>
      </c>
      <c r="E93" s="74">
        <v>221.31078020283172</v>
      </c>
    </row>
    <row r="94" spans="1:5" ht="13.5" customHeight="1" x14ac:dyDescent="0.2">
      <c r="A94" s="248" t="s">
        <v>137</v>
      </c>
      <c r="B94" s="73">
        <v>1.8398102934810187E-2</v>
      </c>
      <c r="C94" s="73" t="s">
        <v>50</v>
      </c>
      <c r="D94" s="73">
        <v>1.8398102934810187E-2</v>
      </c>
      <c r="E94" s="74">
        <v>3.6428243810924164</v>
      </c>
    </row>
    <row r="95" spans="1:5" ht="13.5" customHeight="1" x14ac:dyDescent="0.2">
      <c r="A95" s="248" t="s">
        <v>138</v>
      </c>
      <c r="B95" s="73">
        <v>6.9912791152278702E-3</v>
      </c>
      <c r="C95" s="73">
        <v>3.3116585282658329E-3</v>
      </c>
      <c r="D95" s="73">
        <v>3.6796205869620373E-3</v>
      </c>
      <c r="E95" s="74">
        <v>111.51090188788453</v>
      </c>
    </row>
    <row r="96" spans="1:5" ht="13.5" customHeight="1" x14ac:dyDescent="0.2">
      <c r="A96" s="248" t="s">
        <v>139</v>
      </c>
      <c r="B96" s="73">
        <v>0.17331012964591194</v>
      </c>
      <c r="C96" s="73">
        <v>8.2055539089253421E-2</v>
      </c>
      <c r="D96" s="73">
        <v>9.1254590556658521E-2</v>
      </c>
      <c r="E96" s="74">
        <v>710.0931808719339</v>
      </c>
    </row>
    <row r="97" spans="1:5" ht="13.5" customHeight="1" x14ac:dyDescent="0.2">
      <c r="A97" s="248" t="s">
        <v>227</v>
      </c>
      <c r="B97" s="73">
        <v>0.10372802511814024</v>
      </c>
      <c r="C97" s="73">
        <v>6.6824785412648038E-2</v>
      </c>
      <c r="D97" s="73">
        <v>3.6903239705492204E-2</v>
      </c>
      <c r="E97" s="74">
        <v>58.745968071715964</v>
      </c>
    </row>
    <row r="98" spans="1:5" ht="13.5" customHeight="1" x14ac:dyDescent="0.2">
      <c r="A98" s="248" t="s">
        <v>83</v>
      </c>
      <c r="B98" s="73" t="s">
        <v>50</v>
      </c>
      <c r="C98" s="73" t="s">
        <v>50</v>
      </c>
      <c r="D98" s="73" t="s">
        <v>50</v>
      </c>
      <c r="E98" s="74">
        <v>93.903917379271192</v>
      </c>
    </row>
    <row r="99" spans="1:5" ht="13.5" customHeight="1" x14ac:dyDescent="0.2">
      <c r="A99" s="248" t="s">
        <v>141</v>
      </c>
      <c r="B99" s="73">
        <v>7.3592411739240747E-3</v>
      </c>
      <c r="C99" s="73">
        <v>7.3592411739240747E-3</v>
      </c>
      <c r="D99" s="73" t="s">
        <v>50</v>
      </c>
      <c r="E99" s="74">
        <v>32.123087724178589</v>
      </c>
    </row>
    <row r="100" spans="1:5" ht="13.5" customHeight="1" x14ac:dyDescent="0.2">
      <c r="A100" s="248" t="s">
        <v>228</v>
      </c>
      <c r="B100" s="73">
        <v>0.28631380495958736</v>
      </c>
      <c r="C100" s="73">
        <v>0.12106367913598613</v>
      </c>
      <c r="D100" s="73">
        <v>0.16525012582360124</v>
      </c>
      <c r="E100" s="74">
        <v>1613.2004674423124</v>
      </c>
    </row>
    <row r="101" spans="1:5" ht="13.5" customHeight="1" x14ac:dyDescent="0.2">
      <c r="A101" s="248" t="s">
        <v>143</v>
      </c>
      <c r="B101" s="73">
        <v>0.84208117132626226</v>
      </c>
      <c r="C101" s="73">
        <v>9.7509945554493979E-2</v>
      </c>
      <c r="D101" s="73" t="s">
        <v>50</v>
      </c>
      <c r="E101" s="74">
        <v>224.65923493696715</v>
      </c>
    </row>
    <row r="102" spans="1:5" ht="13.5" customHeight="1" x14ac:dyDescent="0.2">
      <c r="A102" s="248" t="s">
        <v>144</v>
      </c>
      <c r="B102" s="73">
        <v>0.55231105010300185</v>
      </c>
      <c r="C102" s="73">
        <v>2.7597154402215277E-2</v>
      </c>
      <c r="D102" s="73">
        <v>1.8398102934810187E-3</v>
      </c>
      <c r="E102" s="74">
        <v>700.3605844194193</v>
      </c>
    </row>
    <row r="103" spans="1:5" ht="13.5" customHeight="1" x14ac:dyDescent="0.2">
      <c r="A103" s="248" t="s">
        <v>145</v>
      </c>
      <c r="B103" s="73">
        <v>0.3940873648636341</v>
      </c>
      <c r="C103" s="73">
        <v>0.15822368523936758</v>
      </c>
      <c r="D103" s="73">
        <v>0.21746557668945637</v>
      </c>
      <c r="E103" s="74">
        <v>939.4807282631474</v>
      </c>
    </row>
    <row r="104" spans="1:5" ht="13.5" customHeight="1" x14ac:dyDescent="0.2">
      <c r="A104" s="248" t="s">
        <v>146</v>
      </c>
      <c r="B104" s="73">
        <v>0.12418719480996876</v>
      </c>
      <c r="C104" s="73">
        <v>3.2196680135917824E-2</v>
      </c>
      <c r="D104" s="73">
        <v>9.1990514674050922E-2</v>
      </c>
      <c r="E104" s="74">
        <v>402.64248272832089</v>
      </c>
    </row>
    <row r="105" spans="1:5" ht="13.5" customHeight="1" x14ac:dyDescent="0.2">
      <c r="A105" s="248" t="s">
        <v>147</v>
      </c>
      <c r="B105" s="73">
        <v>0.77823975414247093</v>
      </c>
      <c r="C105" s="73">
        <v>0.18674074478832339</v>
      </c>
      <c r="D105" s="73">
        <v>0.15086444406544353</v>
      </c>
      <c r="E105" s="74">
        <v>782.47131781747726</v>
      </c>
    </row>
    <row r="106" spans="1:5" ht="13.5" customHeight="1" x14ac:dyDescent="0.2">
      <c r="A106" s="248" t="s">
        <v>148</v>
      </c>
      <c r="B106" s="73">
        <v>0.12694691025019028</v>
      </c>
      <c r="C106" s="73" t="s">
        <v>50</v>
      </c>
      <c r="D106" s="73" t="s">
        <v>50</v>
      </c>
      <c r="E106" s="74">
        <v>48.88375949779067</v>
      </c>
    </row>
    <row r="107" spans="1:5" ht="13.5" customHeight="1" x14ac:dyDescent="0.2">
      <c r="A107" s="248" t="s">
        <v>149</v>
      </c>
      <c r="B107" s="73">
        <v>8.9782742321873707E-2</v>
      </c>
      <c r="C107" s="73" t="s">
        <v>50</v>
      </c>
      <c r="D107" s="73" t="s">
        <v>50</v>
      </c>
      <c r="E107" s="74">
        <v>55.875038613018532</v>
      </c>
    </row>
    <row r="108" spans="1:5" ht="13.5" customHeight="1" x14ac:dyDescent="0.2">
      <c r="A108" s="248" t="s">
        <v>150</v>
      </c>
      <c r="B108" s="73">
        <v>0.23567969859491847</v>
      </c>
      <c r="C108" s="73">
        <v>0.18637278272962718</v>
      </c>
      <c r="D108" s="73">
        <v>3.0908812930481113E-2</v>
      </c>
      <c r="E108" s="74">
        <v>292.69541958989521</v>
      </c>
    </row>
    <row r="109" spans="1:5" ht="13.5" customHeight="1" x14ac:dyDescent="0.2">
      <c r="A109" s="248" t="s">
        <v>151</v>
      </c>
      <c r="B109" s="73">
        <v>4.3235541896803939E-2</v>
      </c>
      <c r="C109" s="73">
        <v>2.4837438961993752E-2</v>
      </c>
      <c r="D109" s="73">
        <v>1.8398102934810187E-2</v>
      </c>
      <c r="E109" s="74">
        <v>36.961788796033666</v>
      </c>
    </row>
    <row r="110" spans="1:5" ht="13.5" customHeight="1" x14ac:dyDescent="0.2">
      <c r="A110" s="248" t="s">
        <v>152</v>
      </c>
      <c r="B110" s="73">
        <v>0.24524671212101978</v>
      </c>
      <c r="C110" s="73">
        <v>9.80618886425383E-2</v>
      </c>
      <c r="D110" s="73">
        <v>7.3592411739240748E-2</v>
      </c>
      <c r="E110" s="74">
        <v>201.16485748921457</v>
      </c>
    </row>
    <row r="111" spans="1:5" ht="13.5" customHeight="1" x14ac:dyDescent="0.2">
      <c r="A111" s="248" t="s">
        <v>229</v>
      </c>
      <c r="B111" s="73">
        <v>0.23386485198079218</v>
      </c>
      <c r="C111" s="73">
        <v>0.11423813046066346</v>
      </c>
      <c r="D111" s="73">
        <v>0.11962672152012872</v>
      </c>
      <c r="E111" s="74">
        <v>604.20475352764117</v>
      </c>
    </row>
    <row r="112" spans="1:5" ht="13.5" customHeight="1" x14ac:dyDescent="0.2">
      <c r="A112" s="248" t="s">
        <v>154</v>
      </c>
      <c r="B112" s="73">
        <v>7.3224449680544534E-2</v>
      </c>
      <c r="C112" s="73">
        <v>4.0107864397886203E-2</v>
      </c>
      <c r="D112" s="73">
        <v>3.3116585282658338E-2</v>
      </c>
      <c r="E112" s="74">
        <v>181.68126648125059</v>
      </c>
    </row>
    <row r="113" spans="1:5" ht="13.5" customHeight="1" x14ac:dyDescent="0.2">
      <c r="A113" s="248" t="s">
        <v>155</v>
      </c>
      <c r="B113" s="73">
        <v>0.10045364202406362</v>
      </c>
      <c r="C113" s="73">
        <v>3.9555921309841896E-2</v>
      </c>
      <c r="D113" s="73">
        <v>6.0897720714221719E-2</v>
      </c>
      <c r="E113" s="74">
        <v>333.06085742886881</v>
      </c>
    </row>
    <row r="114" spans="1:5" ht="13.5" customHeight="1" x14ac:dyDescent="0.2">
      <c r="A114" s="248" t="s">
        <v>230</v>
      </c>
      <c r="B114" s="73">
        <v>0.91759406835277901</v>
      </c>
      <c r="C114" s="73">
        <v>0.22939851708819475</v>
      </c>
      <c r="D114" s="73">
        <v>0.68819555126458432</v>
      </c>
      <c r="E114" s="74">
        <v>831.6194936875512</v>
      </c>
    </row>
    <row r="115" spans="1:5" ht="13.5" customHeight="1" x14ac:dyDescent="0.2">
      <c r="A115" s="248" t="s">
        <v>231</v>
      </c>
      <c r="B115" s="73">
        <v>1.4681505093644462</v>
      </c>
      <c r="C115" s="73">
        <v>0.69019032097839472</v>
      </c>
      <c r="D115" s="73">
        <v>0.77796018838605174</v>
      </c>
      <c r="E115" s="74">
        <v>1974.1238472724517</v>
      </c>
    </row>
    <row r="116" spans="1:5" ht="13.5" customHeight="1" x14ac:dyDescent="0.2">
      <c r="A116" s="248" t="s">
        <v>232</v>
      </c>
      <c r="B116" s="73">
        <v>0.4538101098918636</v>
      </c>
      <c r="C116" s="73">
        <v>0.23438544137272072</v>
      </c>
      <c r="D116" s="73">
        <v>0.2194246685191428</v>
      </c>
      <c r="E116" s="74">
        <v>635.03493839153748</v>
      </c>
    </row>
    <row r="117" spans="1:5" ht="13.5" customHeight="1" x14ac:dyDescent="0.2">
      <c r="A117" s="248" t="s">
        <v>193</v>
      </c>
      <c r="B117" s="73" t="s">
        <v>50</v>
      </c>
      <c r="C117" s="73" t="s">
        <v>50</v>
      </c>
      <c r="D117" s="73" t="s">
        <v>50</v>
      </c>
      <c r="E117" s="74">
        <v>0.95670135261012967</v>
      </c>
    </row>
    <row r="118" spans="1:5" ht="13.5" customHeight="1" x14ac:dyDescent="0.2">
      <c r="A118" s="248" t="s">
        <v>233</v>
      </c>
      <c r="B118" s="73">
        <v>2.1812806820516606</v>
      </c>
      <c r="C118" s="73">
        <v>0.78494188238438811</v>
      </c>
      <c r="D118" s="73">
        <v>1.3963387996672725</v>
      </c>
      <c r="E118" s="74">
        <v>4588.4690341923479</v>
      </c>
    </row>
    <row r="119" spans="1:5" ht="13.5" customHeight="1" x14ac:dyDescent="0.2">
      <c r="A119" s="248" t="s">
        <v>160</v>
      </c>
      <c r="B119" s="73">
        <v>7.3592411739240747E-3</v>
      </c>
      <c r="C119" s="73">
        <v>5.5194308804430558E-3</v>
      </c>
      <c r="D119" s="73">
        <v>1.8398102934810187E-3</v>
      </c>
      <c r="E119" s="74">
        <v>14.534501318500046</v>
      </c>
    </row>
    <row r="120" spans="1:5" ht="13.5" customHeight="1" x14ac:dyDescent="0.2">
      <c r="A120" s="248" t="s">
        <v>234</v>
      </c>
      <c r="B120" s="73">
        <v>5.2861397415975313</v>
      </c>
      <c r="C120" s="73">
        <v>1.4960772853577919</v>
      </c>
      <c r="D120" s="73">
        <v>2.792677599334545</v>
      </c>
      <c r="E120" s="74">
        <v>3926.2054892072983</v>
      </c>
    </row>
    <row r="121" spans="1:5" ht="13.5" customHeight="1" x14ac:dyDescent="0.2">
      <c r="A121" s="248" t="s">
        <v>162</v>
      </c>
      <c r="B121" s="73">
        <v>0.25573363079386158</v>
      </c>
      <c r="C121" s="73">
        <v>0.20789856316335509</v>
      </c>
      <c r="D121" s="73">
        <v>4.7835067630506482E-2</v>
      </c>
      <c r="E121" s="74">
        <v>469.11482863179009</v>
      </c>
    </row>
    <row r="122" spans="1:5" ht="13.5" customHeight="1" x14ac:dyDescent="0.2">
      <c r="A122" s="248" t="s">
        <v>191</v>
      </c>
      <c r="B122" s="73">
        <v>1.8398102934810187E-3</v>
      </c>
      <c r="C122" s="73">
        <v>1.8398102934810187E-3</v>
      </c>
      <c r="D122" s="73" t="s">
        <v>50</v>
      </c>
      <c r="E122" s="74">
        <v>11.020463657951302</v>
      </c>
    </row>
    <row r="123" spans="1:5" ht="13.5" customHeight="1" x14ac:dyDescent="0.2">
      <c r="A123" s="248" t="s">
        <v>163</v>
      </c>
      <c r="B123" s="73">
        <v>2.4469476903297545E-2</v>
      </c>
      <c r="C123" s="73">
        <v>2.4469476903297545E-2</v>
      </c>
      <c r="D123" s="73" t="s">
        <v>50</v>
      </c>
      <c r="E123" s="74">
        <v>8.5551178646867374</v>
      </c>
    </row>
    <row r="124" spans="1:5" ht="13.5" customHeight="1" x14ac:dyDescent="0.2">
      <c r="A124" s="248" t="s">
        <v>194</v>
      </c>
      <c r="B124" s="73">
        <v>2.8333078519607688E-2</v>
      </c>
      <c r="C124" s="73">
        <v>2.6493268226126663E-2</v>
      </c>
      <c r="D124" s="73">
        <v>1.8398102934810187E-3</v>
      </c>
      <c r="E124" s="74">
        <v>41.910878485497605</v>
      </c>
    </row>
    <row r="125" spans="1:5" ht="13.5" customHeight="1" x14ac:dyDescent="0.2">
      <c r="A125" s="248" t="s">
        <v>164</v>
      </c>
      <c r="B125" s="73">
        <v>6.3657436154443248E-2</v>
      </c>
      <c r="C125" s="73">
        <v>2.4101514844601341E-2</v>
      </c>
      <c r="D125" s="73">
        <v>2.1157818375031712E-2</v>
      </c>
      <c r="E125" s="74">
        <v>34.937997473204547</v>
      </c>
    </row>
    <row r="126" spans="1:5" ht="13.5" customHeight="1" x14ac:dyDescent="0.2">
      <c r="A126" s="248" t="s">
        <v>165</v>
      </c>
      <c r="B126" s="73">
        <v>4.6363219395721668E-2</v>
      </c>
      <c r="C126" s="73">
        <v>1.5638387494588658E-2</v>
      </c>
      <c r="D126" s="73">
        <v>2.7597154402215277E-2</v>
      </c>
      <c r="E126" s="74" t="s">
        <v>50</v>
      </c>
    </row>
    <row r="127" spans="1:5" ht="13.5" customHeight="1" x14ac:dyDescent="0.2">
      <c r="A127" s="248" t="s">
        <v>166</v>
      </c>
      <c r="B127" s="73">
        <v>6.8072980858797691E-2</v>
      </c>
      <c r="C127" s="73">
        <v>3.1276774989177317E-2</v>
      </c>
      <c r="D127" s="73">
        <v>1.8398102934810187E-2</v>
      </c>
      <c r="E127" s="74">
        <v>331.12905662071375</v>
      </c>
    </row>
    <row r="128" spans="1:5" ht="13.5" customHeight="1" x14ac:dyDescent="0.2">
      <c r="A128" s="248" t="s">
        <v>167</v>
      </c>
      <c r="B128" s="73">
        <v>0.85808752087954709</v>
      </c>
      <c r="C128" s="73" t="s">
        <v>50</v>
      </c>
      <c r="D128" s="73">
        <v>1.8398102934810187E-2</v>
      </c>
      <c r="E128" s="74">
        <v>495.86567029900419</v>
      </c>
    </row>
    <row r="129" spans="1:5" ht="13.5" customHeight="1" x14ac:dyDescent="0.2">
      <c r="A129" s="248" t="s">
        <v>556</v>
      </c>
      <c r="B129" s="73">
        <v>1.4718482347848149E-2</v>
      </c>
      <c r="C129" s="73">
        <v>7.3592411739240747E-3</v>
      </c>
      <c r="D129" s="73">
        <v>7.3592411739240747E-3</v>
      </c>
      <c r="E129" s="74">
        <v>13.651392377629158</v>
      </c>
    </row>
    <row r="130" spans="1:5" ht="13.5" customHeight="1" x14ac:dyDescent="0.2">
      <c r="A130" s="248" t="s">
        <v>195</v>
      </c>
      <c r="B130" s="73" t="s">
        <v>50</v>
      </c>
      <c r="C130" s="73" t="s">
        <v>50</v>
      </c>
      <c r="D130" s="73" t="s">
        <v>50</v>
      </c>
      <c r="E130" s="74">
        <v>1.5086444406544353</v>
      </c>
    </row>
    <row r="131" spans="1:5" ht="13.5" customHeight="1" x14ac:dyDescent="0.2">
      <c r="A131" s="248" t="s">
        <v>196</v>
      </c>
      <c r="B131" s="73" t="s">
        <v>50</v>
      </c>
      <c r="C131" s="73" t="s">
        <v>50</v>
      </c>
      <c r="D131" s="73" t="s">
        <v>50</v>
      </c>
      <c r="E131" s="74">
        <v>1.6190330582632964</v>
      </c>
    </row>
    <row r="132" spans="1:5" ht="13.5" customHeight="1" x14ac:dyDescent="0.2">
      <c r="A132" s="248" t="s">
        <v>168</v>
      </c>
      <c r="B132" s="73">
        <v>0.39187959251145699</v>
      </c>
      <c r="C132" s="73">
        <v>3.1276774989177317E-2</v>
      </c>
      <c r="D132" s="73">
        <v>0.28701040578303888</v>
      </c>
      <c r="E132" s="74">
        <v>53.630470054971688</v>
      </c>
    </row>
    <row r="133" spans="1:5" ht="13.5" customHeight="1" x14ac:dyDescent="0.2">
      <c r="A133" s="248" t="s">
        <v>169</v>
      </c>
      <c r="B133" s="73">
        <v>0.72801293313043902</v>
      </c>
      <c r="C133" s="73">
        <v>0.3195750479776529</v>
      </c>
      <c r="D133" s="73">
        <v>0.32104689621243776</v>
      </c>
      <c r="E133" s="74">
        <v>203.2254450179133</v>
      </c>
    </row>
    <row r="134" spans="1:5" ht="13.5" customHeight="1" x14ac:dyDescent="0.2">
      <c r="A134" s="250" t="s">
        <v>192</v>
      </c>
      <c r="B134" s="75">
        <v>0.22077723521772222</v>
      </c>
      <c r="C134" s="75" t="s">
        <v>50</v>
      </c>
      <c r="D134" s="75" t="s">
        <v>50</v>
      </c>
      <c r="E134" s="76" t="s">
        <v>50</v>
      </c>
    </row>
    <row r="135" spans="1:5" ht="13.5" customHeight="1" x14ac:dyDescent="0.2">
      <c r="A135" s="251"/>
      <c r="B135" s="252"/>
      <c r="C135" s="252"/>
      <c r="D135" s="252"/>
      <c r="E135" s="253"/>
    </row>
    <row r="136" spans="1:5" ht="13.5" customHeight="1" x14ac:dyDescent="0.2">
      <c r="A136" s="254" t="s">
        <v>557</v>
      </c>
      <c r="B136" s="255">
        <v>509.02</v>
      </c>
      <c r="C136" s="255">
        <v>225.67</v>
      </c>
      <c r="D136" s="255">
        <v>228.37</v>
      </c>
      <c r="E136" s="256">
        <v>1233726.3999999999</v>
      </c>
    </row>
    <row r="137" spans="1:5" ht="13.5" customHeight="1" x14ac:dyDescent="0.2">
      <c r="A137" s="259" t="s">
        <v>562</v>
      </c>
      <c r="B137" s="257">
        <v>491.43</v>
      </c>
      <c r="C137" s="257">
        <v>215.6</v>
      </c>
      <c r="D137" s="257">
        <v>219.83</v>
      </c>
      <c r="E137" s="258">
        <v>1217852.1000000001</v>
      </c>
    </row>
    <row r="138" spans="1:5" ht="13.5" customHeight="1" x14ac:dyDescent="0.2">
      <c r="A138" s="259" t="s">
        <v>558</v>
      </c>
      <c r="B138" s="257">
        <v>491.03</v>
      </c>
      <c r="C138" s="257">
        <v>215.43</v>
      </c>
      <c r="D138" s="257">
        <v>220.31</v>
      </c>
      <c r="E138" s="258">
        <v>1240683.5</v>
      </c>
    </row>
    <row r="139" spans="1:5" ht="13.5" customHeight="1" x14ac:dyDescent="0.2">
      <c r="A139" s="262" t="s">
        <v>559</v>
      </c>
      <c r="B139" s="260">
        <v>484.75</v>
      </c>
      <c r="C139" s="260">
        <v>212.26</v>
      </c>
      <c r="D139" s="260">
        <v>215.26</v>
      </c>
      <c r="E139" s="261">
        <v>1251792.7</v>
      </c>
    </row>
    <row r="140" spans="1:5" ht="13.5" customHeight="1" x14ac:dyDescent="0.2">
      <c r="A140" s="251"/>
      <c r="B140" s="252"/>
      <c r="C140" s="252"/>
      <c r="D140" s="252"/>
      <c r="E140" s="253"/>
    </row>
    <row r="141" spans="1:5" ht="13.5" customHeight="1" x14ac:dyDescent="0.2">
      <c r="A141" s="231" t="s">
        <v>319</v>
      </c>
      <c r="D141" s="22"/>
    </row>
    <row r="142" spans="1:5" ht="13.5" customHeight="1" x14ac:dyDescent="0.2">
      <c r="A142" s="231" t="s">
        <v>542</v>
      </c>
      <c r="D142" s="22"/>
    </row>
    <row r="143" spans="1:5" ht="13.5" customHeight="1" x14ac:dyDescent="0.2">
      <c r="A143" s="231" t="s">
        <v>543</v>
      </c>
      <c r="D143" s="22"/>
      <c r="E143" s="49"/>
    </row>
    <row r="144" spans="1:5" ht="13.5" customHeight="1" x14ac:dyDescent="0.2">
      <c r="A144" s="231" t="s">
        <v>544</v>
      </c>
      <c r="D144" s="14"/>
      <c r="E144" s="49"/>
    </row>
    <row r="145" spans="1:5" ht="13.5" customHeight="1" x14ac:dyDescent="0.2">
      <c r="A145" s="231" t="s">
        <v>545</v>
      </c>
      <c r="D145" s="15"/>
      <c r="E145" s="49"/>
    </row>
    <row r="146" spans="1:5" ht="13.5" customHeight="1" x14ac:dyDescent="0.2">
      <c r="A146" s="231" t="s">
        <v>546</v>
      </c>
      <c r="D146" s="16"/>
      <c r="E146" s="49"/>
    </row>
    <row r="147" spans="1:5" ht="13.5" customHeight="1" x14ac:dyDescent="0.2">
      <c r="A147" s="232" t="s">
        <v>547</v>
      </c>
      <c r="D147" s="17"/>
      <c r="E147" s="49"/>
    </row>
    <row r="148" spans="1:5" ht="13.5" customHeight="1" x14ac:dyDescent="0.2">
      <c r="A148" s="231" t="s">
        <v>548</v>
      </c>
      <c r="D148" s="18"/>
      <c r="E148" s="49"/>
    </row>
    <row r="149" spans="1:5" ht="13.5" customHeight="1" x14ac:dyDescent="0.2">
      <c r="A149" s="231" t="s">
        <v>549</v>
      </c>
      <c r="D149" s="19"/>
      <c r="E149" s="49"/>
    </row>
    <row r="150" spans="1:5" ht="13.5" customHeight="1" x14ac:dyDescent="0.2">
      <c r="A150" s="224"/>
      <c r="D150" s="20"/>
      <c r="E150" s="49"/>
    </row>
    <row r="151" spans="1:5" ht="13.5" customHeight="1" x14ac:dyDescent="0.2">
      <c r="A151" s="224"/>
      <c r="D151" s="21"/>
      <c r="E151" s="49"/>
    </row>
  </sheetData>
  <mergeCells count="5">
    <mergeCell ref="A4:A6"/>
    <mergeCell ref="B4:E4"/>
    <mergeCell ref="B5:B6"/>
    <mergeCell ref="C5:D5"/>
    <mergeCell ref="E5:E6"/>
  </mergeCells>
  <pageMargins left="0.7" right="0.7" top="0.75" bottom="0.75" header="0.3" footer="0.3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zoomScaleNormal="100" workbookViewId="0"/>
  </sheetViews>
  <sheetFormatPr defaultRowHeight="13.5" customHeight="1" x14ac:dyDescent="0.2"/>
  <cols>
    <col min="1" max="1" width="23.85546875" style="51" customWidth="1"/>
    <col min="2" max="7" width="12.5703125" style="51" customWidth="1"/>
    <col min="8" max="10" width="12.5703125" style="78" customWidth="1"/>
    <col min="11" max="11" width="12.5703125" style="51" customWidth="1"/>
    <col min="12" max="12" width="13.5703125" style="51" customWidth="1"/>
    <col min="13" max="13" width="13.7109375" style="51" customWidth="1"/>
    <col min="14" max="16384" width="9.140625" style="51"/>
  </cols>
  <sheetData>
    <row r="1" spans="1:13" ht="13.5" customHeight="1" x14ac:dyDescent="0.2">
      <c r="A1" s="81" t="s">
        <v>320</v>
      </c>
    </row>
    <row r="2" spans="1:13" ht="13.5" customHeight="1" x14ac:dyDescent="0.2">
      <c r="A2" s="56" t="s">
        <v>321</v>
      </c>
    </row>
    <row r="4" spans="1:13" ht="13.5" customHeight="1" x14ac:dyDescent="0.2">
      <c r="A4" s="428" t="s">
        <v>322</v>
      </c>
      <c r="B4" s="431" t="s">
        <v>323</v>
      </c>
      <c r="C4" s="432"/>
      <c r="D4" s="432"/>
      <c r="E4" s="431" t="s">
        <v>324</v>
      </c>
      <c r="F4" s="432"/>
      <c r="G4" s="432"/>
      <c r="H4" s="431" t="s">
        <v>325</v>
      </c>
      <c r="I4" s="432"/>
      <c r="J4" s="432"/>
      <c r="K4" s="431" t="s">
        <v>326</v>
      </c>
      <c r="L4" s="432"/>
      <c r="M4" s="432"/>
    </row>
    <row r="5" spans="1:13" ht="13.5" customHeight="1" x14ac:dyDescent="0.2">
      <c r="A5" s="429"/>
      <c r="B5" s="428" t="s">
        <v>170</v>
      </c>
      <c r="C5" s="426" t="s">
        <v>171</v>
      </c>
      <c r="D5" s="427"/>
      <c r="E5" s="428" t="s">
        <v>170</v>
      </c>
      <c r="F5" s="426" t="s">
        <v>171</v>
      </c>
      <c r="G5" s="427"/>
      <c r="H5" s="428" t="s">
        <v>170</v>
      </c>
      <c r="I5" s="426" t="s">
        <v>171</v>
      </c>
      <c r="J5" s="427"/>
      <c r="K5" s="428" t="s">
        <v>170</v>
      </c>
      <c r="L5" s="426" t="s">
        <v>438</v>
      </c>
      <c r="M5" s="427"/>
    </row>
    <row r="6" spans="1:13" ht="42" customHeight="1" x14ac:dyDescent="0.2">
      <c r="A6" s="430"/>
      <c r="B6" s="429"/>
      <c r="C6" s="54" t="s">
        <v>172</v>
      </c>
      <c r="D6" s="54" t="s">
        <v>173</v>
      </c>
      <c r="E6" s="429"/>
      <c r="F6" s="54" t="s">
        <v>172</v>
      </c>
      <c r="G6" s="54" t="s">
        <v>327</v>
      </c>
      <c r="H6" s="429"/>
      <c r="I6" s="54" t="s">
        <v>172</v>
      </c>
      <c r="J6" s="54" t="s">
        <v>174</v>
      </c>
      <c r="K6" s="429"/>
      <c r="L6" s="54" t="s">
        <v>172</v>
      </c>
      <c r="M6" s="54" t="s">
        <v>174</v>
      </c>
    </row>
    <row r="7" spans="1:13" ht="13.5" customHeight="1" x14ac:dyDescent="0.2">
      <c r="A7" s="77" t="s">
        <v>175</v>
      </c>
      <c r="B7" s="82">
        <v>2062</v>
      </c>
      <c r="C7" s="71">
        <v>1865.21</v>
      </c>
      <c r="D7" s="71">
        <v>4.2078217871145061</v>
      </c>
      <c r="E7" s="82">
        <v>1052</v>
      </c>
      <c r="F7" s="71">
        <v>952.46</v>
      </c>
      <c r="G7" s="71">
        <v>9.4996918080792163</v>
      </c>
      <c r="H7" s="82">
        <v>202</v>
      </c>
      <c r="I7" s="71">
        <v>289.69000000000005</v>
      </c>
      <c r="J7" s="71">
        <v>0.53297464391851634</v>
      </c>
      <c r="K7" s="82">
        <v>2271</v>
      </c>
      <c r="L7" s="71">
        <v>2352.4300000000003</v>
      </c>
      <c r="M7" s="71">
        <v>4.3280249286935533</v>
      </c>
    </row>
    <row r="8" spans="1:13" ht="13.5" customHeight="1" x14ac:dyDescent="0.2">
      <c r="A8" s="88" t="s">
        <v>176</v>
      </c>
      <c r="B8" s="83">
        <v>276</v>
      </c>
      <c r="C8" s="84">
        <v>236.38</v>
      </c>
      <c r="D8" s="84">
        <v>4.5090551166082324</v>
      </c>
      <c r="E8" s="83">
        <v>122</v>
      </c>
      <c r="F8" s="84">
        <v>101.65</v>
      </c>
      <c r="G8" s="84">
        <v>8.6394465314725739</v>
      </c>
      <c r="H8" s="83">
        <v>11</v>
      </c>
      <c r="I8" s="84">
        <v>16</v>
      </c>
      <c r="J8" s="84">
        <v>0.24926311591358047</v>
      </c>
      <c r="K8" s="83">
        <v>390</v>
      </c>
      <c r="L8" s="84">
        <v>399.15</v>
      </c>
      <c r="M8" s="84">
        <v>6.2183357948066034</v>
      </c>
    </row>
    <row r="9" spans="1:13" ht="13.5" customHeight="1" x14ac:dyDescent="0.2">
      <c r="A9" s="87" t="s">
        <v>236</v>
      </c>
      <c r="B9" s="85">
        <v>53</v>
      </c>
      <c r="C9" s="73">
        <v>34.29</v>
      </c>
      <c r="D9" s="73">
        <v>10.298534358481499</v>
      </c>
      <c r="E9" s="85">
        <v>9</v>
      </c>
      <c r="F9" s="73">
        <v>7.35</v>
      </c>
      <c r="G9" s="73">
        <v>11.041009463722396</v>
      </c>
      <c r="H9" s="85" t="s">
        <v>50</v>
      </c>
      <c r="I9" s="73" t="s">
        <v>50</v>
      </c>
      <c r="J9" s="84" t="s">
        <v>50</v>
      </c>
      <c r="K9" s="85">
        <v>70</v>
      </c>
      <c r="L9" s="73">
        <v>59.900000000000006</v>
      </c>
      <c r="M9" s="73">
        <v>14.992616324180915</v>
      </c>
    </row>
    <row r="10" spans="1:13" ht="13.5" customHeight="1" x14ac:dyDescent="0.2">
      <c r="A10" s="87" t="s">
        <v>237</v>
      </c>
      <c r="B10" s="85">
        <v>63</v>
      </c>
      <c r="C10" s="73">
        <v>55.43</v>
      </c>
      <c r="D10" s="73">
        <v>5.8768646826196207</v>
      </c>
      <c r="E10" s="85">
        <v>21</v>
      </c>
      <c r="F10" s="73">
        <v>14.5</v>
      </c>
      <c r="G10" s="73">
        <v>7.3332321853031912</v>
      </c>
      <c r="H10" s="85" t="s">
        <v>50</v>
      </c>
      <c r="I10" s="73" t="s">
        <v>50</v>
      </c>
      <c r="J10" s="84" t="s">
        <v>50</v>
      </c>
      <c r="K10" s="85">
        <v>84</v>
      </c>
      <c r="L10" s="73">
        <v>95</v>
      </c>
      <c r="M10" s="73">
        <v>8.3266136100690673</v>
      </c>
    </row>
    <row r="11" spans="1:13" ht="13.5" customHeight="1" x14ac:dyDescent="0.2">
      <c r="A11" s="87" t="s">
        <v>238</v>
      </c>
      <c r="B11" s="85">
        <v>34</v>
      </c>
      <c r="C11" s="73">
        <v>31.15</v>
      </c>
      <c r="D11" s="73">
        <v>5.8226475756103024</v>
      </c>
      <c r="E11" s="85">
        <v>9</v>
      </c>
      <c r="F11" s="73">
        <v>9</v>
      </c>
      <c r="G11" s="73">
        <v>7.7619663648124186</v>
      </c>
      <c r="H11" s="85">
        <v>1</v>
      </c>
      <c r="I11" s="73" t="s">
        <v>50</v>
      </c>
      <c r="J11" s="84" t="s">
        <v>50</v>
      </c>
      <c r="K11" s="85">
        <v>65</v>
      </c>
      <c r="L11" s="73">
        <v>69.08</v>
      </c>
      <c r="M11" s="73">
        <v>10.612508257416312</v>
      </c>
    </row>
    <row r="12" spans="1:13" ht="13.5" customHeight="1" x14ac:dyDescent="0.2">
      <c r="A12" s="87" t="s">
        <v>239</v>
      </c>
      <c r="B12" s="85">
        <v>25</v>
      </c>
      <c r="C12" s="73">
        <v>30.950000000000003</v>
      </c>
      <c r="D12" s="73">
        <v>3.9150454119968634</v>
      </c>
      <c r="E12" s="85">
        <v>22</v>
      </c>
      <c r="F12" s="73">
        <v>19.5</v>
      </c>
      <c r="G12" s="73">
        <v>11.485451761102604</v>
      </c>
      <c r="H12" s="85" t="s">
        <v>50</v>
      </c>
      <c r="I12" s="73" t="s">
        <v>50</v>
      </c>
      <c r="J12" s="84" t="s">
        <v>50</v>
      </c>
      <c r="K12" s="85">
        <v>42</v>
      </c>
      <c r="L12" s="73">
        <v>47.25</v>
      </c>
      <c r="M12" s="73">
        <v>4.920234921692769</v>
      </c>
    </row>
    <row r="13" spans="1:13" ht="13.5" customHeight="1" x14ac:dyDescent="0.2">
      <c r="A13" s="87" t="s">
        <v>240</v>
      </c>
      <c r="B13" s="85">
        <v>36</v>
      </c>
      <c r="C13" s="73">
        <v>29.9</v>
      </c>
      <c r="D13" s="73">
        <v>3.2211150013466194</v>
      </c>
      <c r="E13" s="85">
        <v>31</v>
      </c>
      <c r="F13" s="73">
        <v>26.4</v>
      </c>
      <c r="G13" s="73">
        <v>14.725568942436412</v>
      </c>
      <c r="H13" s="85">
        <v>2</v>
      </c>
      <c r="I13" s="73">
        <v>5.4</v>
      </c>
      <c r="J13" s="84">
        <v>0.48757144276001552</v>
      </c>
      <c r="K13" s="85">
        <v>63</v>
      </c>
      <c r="L13" s="73">
        <v>68.25</v>
      </c>
      <c r="M13" s="73">
        <v>6.162361290439085</v>
      </c>
    </row>
    <row r="14" spans="1:13" ht="13.5" customHeight="1" x14ac:dyDescent="0.2">
      <c r="A14" s="87" t="s">
        <v>241</v>
      </c>
      <c r="B14" s="85">
        <v>20</v>
      </c>
      <c r="C14" s="73">
        <v>16.899999999999999</v>
      </c>
      <c r="D14" s="73">
        <v>2.9140945615063627</v>
      </c>
      <c r="E14" s="85">
        <v>8</v>
      </c>
      <c r="F14" s="73">
        <v>8.5500000000000007</v>
      </c>
      <c r="G14" s="73">
        <v>6.0621100397050487</v>
      </c>
      <c r="H14" s="85">
        <v>3</v>
      </c>
      <c r="I14" s="73">
        <v>3.7</v>
      </c>
      <c r="J14" s="84">
        <v>0.513190379760881</v>
      </c>
      <c r="K14" s="85">
        <v>27</v>
      </c>
      <c r="L14" s="73">
        <v>23.6</v>
      </c>
      <c r="M14" s="73">
        <v>3.2733224222585928</v>
      </c>
    </row>
    <row r="15" spans="1:13" ht="13.5" customHeight="1" x14ac:dyDescent="0.2">
      <c r="A15" s="87" t="s">
        <v>242</v>
      </c>
      <c r="B15" s="85">
        <v>22</v>
      </c>
      <c r="C15" s="73">
        <v>17.63</v>
      </c>
      <c r="D15" s="73">
        <v>3.5127219111757557</v>
      </c>
      <c r="E15" s="85">
        <v>11</v>
      </c>
      <c r="F15" s="73">
        <v>8.5</v>
      </c>
      <c r="G15" s="73">
        <v>6.9274653626731872</v>
      </c>
      <c r="H15" s="85">
        <v>5</v>
      </c>
      <c r="I15" s="73">
        <v>6.9</v>
      </c>
      <c r="J15" s="84">
        <v>1.1047246994028084</v>
      </c>
      <c r="K15" s="85">
        <v>17</v>
      </c>
      <c r="L15" s="73">
        <v>15.45</v>
      </c>
      <c r="M15" s="73">
        <v>2.4736226964888965</v>
      </c>
    </row>
    <row r="16" spans="1:13" ht="13.5" customHeight="1" x14ac:dyDescent="0.2">
      <c r="A16" s="87" t="s">
        <v>243</v>
      </c>
      <c r="B16" s="85">
        <v>23</v>
      </c>
      <c r="C16" s="73">
        <v>20.13</v>
      </c>
      <c r="D16" s="73">
        <v>3.1922485291552354</v>
      </c>
      <c r="E16" s="85">
        <v>11</v>
      </c>
      <c r="F16" s="73">
        <v>7.85</v>
      </c>
      <c r="G16" s="73">
        <v>4.2772298806734597</v>
      </c>
      <c r="H16" s="85" t="s">
        <v>50</v>
      </c>
      <c r="I16" s="73" t="s">
        <v>50</v>
      </c>
      <c r="J16" s="84" t="s">
        <v>50</v>
      </c>
      <c r="K16" s="85">
        <v>22</v>
      </c>
      <c r="L16" s="73">
        <v>20.62</v>
      </c>
      <c r="M16" s="73">
        <v>2.5327961479880119</v>
      </c>
    </row>
    <row r="17" spans="1:13" ht="13.5" customHeight="1" x14ac:dyDescent="0.2">
      <c r="A17" s="88" t="s">
        <v>177</v>
      </c>
      <c r="B17" s="83">
        <v>204</v>
      </c>
      <c r="C17" s="84">
        <v>192.16</v>
      </c>
      <c r="D17" s="84">
        <v>4.1173319620320967</v>
      </c>
      <c r="E17" s="83">
        <v>114</v>
      </c>
      <c r="F17" s="84">
        <v>106.31</v>
      </c>
      <c r="G17" s="84">
        <v>11.256167545475723</v>
      </c>
      <c r="H17" s="83">
        <v>16</v>
      </c>
      <c r="I17" s="84">
        <v>38.039999999999992</v>
      </c>
      <c r="J17" s="84">
        <v>0.67788636315035378</v>
      </c>
      <c r="K17" s="83">
        <v>194</v>
      </c>
      <c r="L17" s="84">
        <v>205.67000000000002</v>
      </c>
      <c r="M17" s="84">
        <v>3.6651127315755336</v>
      </c>
    </row>
    <row r="18" spans="1:13" ht="13.5" customHeight="1" x14ac:dyDescent="0.2">
      <c r="A18" s="87" t="s">
        <v>244</v>
      </c>
      <c r="B18" s="85">
        <v>46</v>
      </c>
      <c r="C18" s="73">
        <v>45.75</v>
      </c>
      <c r="D18" s="73">
        <v>4.5852250518656605</v>
      </c>
      <c r="E18" s="85">
        <v>23</v>
      </c>
      <c r="F18" s="73">
        <v>22.9</v>
      </c>
      <c r="G18" s="73">
        <v>11.276344297813669</v>
      </c>
      <c r="H18" s="85">
        <v>5</v>
      </c>
      <c r="I18" s="73">
        <v>9.32</v>
      </c>
      <c r="J18" s="73">
        <v>0.7761169171836616</v>
      </c>
      <c r="K18" s="85">
        <v>41</v>
      </c>
      <c r="L18" s="73">
        <v>44.55</v>
      </c>
      <c r="M18" s="73">
        <v>3.7098721738768368</v>
      </c>
    </row>
    <row r="19" spans="1:13" ht="13.5" customHeight="1" x14ac:dyDescent="0.2">
      <c r="A19" s="87" t="s">
        <v>245</v>
      </c>
      <c r="B19" s="85">
        <v>36</v>
      </c>
      <c r="C19" s="73">
        <v>30.51</v>
      </c>
      <c r="D19" s="73">
        <v>3.8826179356332955</v>
      </c>
      <c r="E19" s="85">
        <v>19</v>
      </c>
      <c r="F19" s="73">
        <v>16.7</v>
      </c>
      <c r="G19" s="73">
        <v>10.925744193653909</v>
      </c>
      <c r="H19" s="85">
        <v>2</v>
      </c>
      <c r="I19" s="73">
        <v>8.26</v>
      </c>
      <c r="J19" s="73">
        <v>0.87997784075170993</v>
      </c>
      <c r="K19" s="85">
        <v>30</v>
      </c>
      <c r="L19" s="73">
        <v>27.8</v>
      </c>
      <c r="M19" s="73">
        <v>2.9616687618520019</v>
      </c>
    </row>
    <row r="20" spans="1:13" ht="13.5" customHeight="1" x14ac:dyDescent="0.2">
      <c r="A20" s="87" t="s">
        <v>246</v>
      </c>
      <c r="B20" s="85">
        <v>19</v>
      </c>
      <c r="C20" s="73">
        <v>17</v>
      </c>
      <c r="D20" s="73">
        <v>4.5156320556750869</v>
      </c>
      <c r="E20" s="85">
        <v>7</v>
      </c>
      <c r="F20" s="73">
        <v>7</v>
      </c>
      <c r="G20" s="73">
        <v>9.0055319696384917</v>
      </c>
      <c r="H20" s="85">
        <v>1</v>
      </c>
      <c r="I20" s="73">
        <v>3.4</v>
      </c>
      <c r="J20" s="73">
        <v>0.74856891237340373</v>
      </c>
      <c r="K20" s="85">
        <v>17</v>
      </c>
      <c r="L20" s="73">
        <v>17.5</v>
      </c>
      <c r="M20" s="73">
        <v>3.8529282254513428</v>
      </c>
    </row>
    <row r="21" spans="1:13" ht="13.5" customHeight="1" x14ac:dyDescent="0.2">
      <c r="A21" s="87" t="s">
        <v>247</v>
      </c>
      <c r="B21" s="85">
        <v>27</v>
      </c>
      <c r="C21" s="73">
        <v>23.5</v>
      </c>
      <c r="D21" s="73">
        <v>4.4303678147917731</v>
      </c>
      <c r="E21" s="85">
        <v>17</v>
      </c>
      <c r="F21" s="73">
        <v>16.149999999999999</v>
      </c>
      <c r="G21" s="73">
        <v>16.344499544580508</v>
      </c>
      <c r="H21" s="85">
        <v>2</v>
      </c>
      <c r="I21" s="73">
        <v>4.9000000000000004</v>
      </c>
      <c r="J21" s="73">
        <v>0.7787171826330177</v>
      </c>
      <c r="K21" s="85">
        <v>32</v>
      </c>
      <c r="L21" s="73">
        <v>31.03</v>
      </c>
      <c r="M21" s="73">
        <v>4.931345750429089</v>
      </c>
    </row>
    <row r="22" spans="1:13" ht="13.5" customHeight="1" x14ac:dyDescent="0.2">
      <c r="A22" s="87" t="s">
        <v>248</v>
      </c>
      <c r="B22" s="85">
        <v>14</v>
      </c>
      <c r="C22" s="73">
        <v>12</v>
      </c>
      <c r="D22" s="73">
        <v>2.390533487389936</v>
      </c>
      <c r="E22" s="85">
        <v>11</v>
      </c>
      <c r="F22" s="73">
        <v>9.9</v>
      </c>
      <c r="G22" s="73">
        <v>9.4673424500334704</v>
      </c>
      <c r="H22" s="85">
        <v>2</v>
      </c>
      <c r="I22" s="73">
        <v>6</v>
      </c>
      <c r="J22" s="73">
        <v>0.98920122001483812</v>
      </c>
      <c r="K22" s="85">
        <v>17</v>
      </c>
      <c r="L22" s="73">
        <v>14.05</v>
      </c>
      <c r="M22" s="73">
        <v>2.3163795235347457</v>
      </c>
    </row>
    <row r="23" spans="1:13" ht="13.5" customHeight="1" x14ac:dyDescent="0.2">
      <c r="A23" s="87" t="s">
        <v>249</v>
      </c>
      <c r="B23" s="85">
        <v>15</v>
      </c>
      <c r="C23" s="73">
        <v>15</v>
      </c>
      <c r="D23" s="73">
        <v>3.8694698826260803</v>
      </c>
      <c r="E23" s="85">
        <v>9</v>
      </c>
      <c r="F23" s="73">
        <v>7.65</v>
      </c>
      <c r="G23" s="73">
        <v>9.2458303118201606</v>
      </c>
      <c r="H23" s="85" t="s">
        <v>50</v>
      </c>
      <c r="I23" s="73" t="s">
        <v>50</v>
      </c>
      <c r="J23" s="73" t="s">
        <v>50</v>
      </c>
      <c r="K23" s="85">
        <v>11</v>
      </c>
      <c r="L23" s="73">
        <v>19.25</v>
      </c>
      <c r="M23" s="73">
        <v>4.0923489019749573</v>
      </c>
    </row>
    <row r="24" spans="1:13" ht="13.5" customHeight="1" x14ac:dyDescent="0.2">
      <c r="A24" s="87" t="s">
        <v>250</v>
      </c>
      <c r="B24" s="85">
        <v>47</v>
      </c>
      <c r="C24" s="73">
        <v>48.4</v>
      </c>
      <c r="D24" s="73">
        <v>4.4526628579839738</v>
      </c>
      <c r="E24" s="85">
        <v>28</v>
      </c>
      <c r="F24" s="73">
        <v>26.01</v>
      </c>
      <c r="G24" s="73">
        <v>11.576464304789035</v>
      </c>
      <c r="H24" s="85">
        <v>4</v>
      </c>
      <c r="I24" s="73">
        <v>6.16</v>
      </c>
      <c r="J24" s="73">
        <v>0.46963031860147753</v>
      </c>
      <c r="K24" s="85">
        <v>46</v>
      </c>
      <c r="L24" s="73">
        <v>51.49</v>
      </c>
      <c r="M24" s="73">
        <v>3.9255300494789087</v>
      </c>
    </row>
    <row r="25" spans="1:13" ht="13.5" customHeight="1" x14ac:dyDescent="0.2">
      <c r="A25" s="88" t="s">
        <v>178</v>
      </c>
      <c r="B25" s="83">
        <v>219</v>
      </c>
      <c r="C25" s="84">
        <v>205.59</v>
      </c>
      <c r="D25" s="84">
        <v>4.1635782592318069</v>
      </c>
      <c r="E25" s="83">
        <v>111</v>
      </c>
      <c r="F25" s="84">
        <v>100.35</v>
      </c>
      <c r="G25" s="84">
        <v>10.559378748658373</v>
      </c>
      <c r="H25" s="83">
        <v>31</v>
      </c>
      <c r="I25" s="84">
        <v>37.049999999999997</v>
      </c>
      <c r="J25" s="84">
        <v>0.62922882530366009</v>
      </c>
      <c r="K25" s="83">
        <v>237</v>
      </c>
      <c r="L25" s="84">
        <v>246.58</v>
      </c>
      <c r="M25" s="84">
        <v>4.1877258770142118</v>
      </c>
    </row>
    <row r="26" spans="1:13" ht="13.5" customHeight="1" x14ac:dyDescent="0.2">
      <c r="A26" s="87" t="s">
        <v>251</v>
      </c>
      <c r="B26" s="85">
        <v>11</v>
      </c>
      <c r="C26" s="73">
        <v>9</v>
      </c>
      <c r="D26" s="73">
        <v>2.9604289332587745</v>
      </c>
      <c r="E26" s="85">
        <v>6</v>
      </c>
      <c r="F26" s="73">
        <v>5.2</v>
      </c>
      <c r="G26" s="73">
        <v>8.2828926409684609</v>
      </c>
      <c r="H26" s="85">
        <v>4</v>
      </c>
      <c r="I26" s="73">
        <v>6.4</v>
      </c>
      <c r="J26" s="73">
        <v>1.7448676354317183</v>
      </c>
      <c r="K26" s="85">
        <v>11</v>
      </c>
      <c r="L26" s="73">
        <v>12</v>
      </c>
      <c r="M26" s="73">
        <v>3.271626816434472</v>
      </c>
    </row>
    <row r="27" spans="1:13" ht="13.5" customHeight="1" x14ac:dyDescent="0.2">
      <c r="A27" s="87" t="s">
        <v>252</v>
      </c>
      <c r="B27" s="85">
        <v>24</v>
      </c>
      <c r="C27" s="73">
        <v>24.900000000000002</v>
      </c>
      <c r="D27" s="73">
        <v>4.9638179534716826</v>
      </c>
      <c r="E27" s="85">
        <v>10</v>
      </c>
      <c r="F27" s="73">
        <v>10</v>
      </c>
      <c r="G27" s="73">
        <v>10.455876202425765</v>
      </c>
      <c r="H27" s="85">
        <v>3</v>
      </c>
      <c r="I27" s="73">
        <v>1.56</v>
      </c>
      <c r="J27" s="73">
        <v>0.26118840725300119</v>
      </c>
      <c r="K27" s="85">
        <v>23</v>
      </c>
      <c r="L27" s="73">
        <v>22.55</v>
      </c>
      <c r="M27" s="73">
        <v>3.7755119125353693</v>
      </c>
    </row>
    <row r="28" spans="1:13" ht="13.5" customHeight="1" x14ac:dyDescent="0.2">
      <c r="A28" s="87" t="s">
        <v>253</v>
      </c>
      <c r="B28" s="85">
        <v>9</v>
      </c>
      <c r="C28" s="73">
        <v>3.75</v>
      </c>
      <c r="D28" s="73">
        <v>1.6412815126050422</v>
      </c>
      <c r="E28" s="85">
        <v>7</v>
      </c>
      <c r="F28" s="73">
        <v>5.25</v>
      </c>
      <c r="G28" s="73">
        <v>13.187641296156743</v>
      </c>
      <c r="H28" s="85">
        <v>3</v>
      </c>
      <c r="I28" s="73">
        <v>3.2</v>
      </c>
      <c r="J28" s="73">
        <v>1.192739200119274</v>
      </c>
      <c r="K28" s="85">
        <v>13</v>
      </c>
      <c r="L28" s="73">
        <v>12</v>
      </c>
      <c r="M28" s="73">
        <v>4.4727720004472777</v>
      </c>
    </row>
    <row r="29" spans="1:13" ht="13.5" customHeight="1" x14ac:dyDescent="0.2">
      <c r="A29" s="87" t="s">
        <v>254</v>
      </c>
      <c r="B29" s="85">
        <v>31</v>
      </c>
      <c r="C29" s="73">
        <v>27.72</v>
      </c>
      <c r="D29" s="73">
        <v>5.3003938965161188</v>
      </c>
      <c r="E29" s="85">
        <v>10</v>
      </c>
      <c r="F29" s="73">
        <v>7.7</v>
      </c>
      <c r="G29" s="73">
        <v>7.4990261005064278</v>
      </c>
      <c r="H29" s="85">
        <v>3</v>
      </c>
      <c r="I29" s="73">
        <v>9.3000000000000007</v>
      </c>
      <c r="J29" s="73">
        <v>1.4864303295719721</v>
      </c>
      <c r="K29" s="85">
        <v>27</v>
      </c>
      <c r="L29" s="73">
        <v>27.7</v>
      </c>
      <c r="M29" s="73">
        <v>4.4273247450692068</v>
      </c>
    </row>
    <row r="30" spans="1:13" ht="13.5" customHeight="1" x14ac:dyDescent="0.2">
      <c r="A30" s="87" t="s">
        <v>255</v>
      </c>
      <c r="B30" s="85">
        <v>18</v>
      </c>
      <c r="C30" s="73">
        <v>17.5</v>
      </c>
      <c r="D30" s="73">
        <v>4.481893151667264</v>
      </c>
      <c r="E30" s="85">
        <v>9</v>
      </c>
      <c r="F30" s="73">
        <v>8</v>
      </c>
      <c r="G30" s="73">
        <v>11.305822498586771</v>
      </c>
      <c r="H30" s="85">
        <v>2</v>
      </c>
      <c r="I30" s="73">
        <v>1</v>
      </c>
      <c r="J30" s="73">
        <v>0.21681626989289274</v>
      </c>
      <c r="K30" s="85">
        <v>19</v>
      </c>
      <c r="L30" s="73">
        <v>18.38</v>
      </c>
      <c r="M30" s="73">
        <v>3.9850830406313689</v>
      </c>
    </row>
    <row r="31" spans="1:13" ht="13.5" customHeight="1" x14ac:dyDescent="0.2">
      <c r="A31" s="87" t="s">
        <v>256</v>
      </c>
      <c r="B31" s="85">
        <v>19</v>
      </c>
      <c r="C31" s="73">
        <v>19.149999999999999</v>
      </c>
      <c r="D31" s="73">
        <v>3.6545801526717554</v>
      </c>
      <c r="E31" s="85">
        <v>11</v>
      </c>
      <c r="F31" s="73">
        <v>10</v>
      </c>
      <c r="G31" s="73">
        <v>9.6061479346781944</v>
      </c>
      <c r="H31" s="85">
        <v>3</v>
      </c>
      <c r="I31" s="73">
        <v>4.95</v>
      </c>
      <c r="J31" s="73">
        <v>0.78809106830122599</v>
      </c>
      <c r="K31" s="85">
        <v>26</v>
      </c>
      <c r="L31" s="73">
        <v>28</v>
      </c>
      <c r="M31" s="73">
        <v>4.457888871198854</v>
      </c>
    </row>
    <row r="32" spans="1:13" ht="13.5" customHeight="1" x14ac:dyDescent="0.2">
      <c r="A32" s="87" t="s">
        <v>257</v>
      </c>
      <c r="B32" s="85">
        <v>56</v>
      </c>
      <c r="C32" s="73">
        <v>54.65</v>
      </c>
      <c r="D32" s="73">
        <v>4.7663901898706573</v>
      </c>
      <c r="E32" s="85">
        <v>28</v>
      </c>
      <c r="F32" s="73">
        <v>27.5</v>
      </c>
      <c r="G32" s="73">
        <v>13.173021651657404</v>
      </c>
      <c r="H32" s="85">
        <v>8</v>
      </c>
      <c r="I32" s="73">
        <v>5.9</v>
      </c>
      <c r="J32" s="73">
        <v>0.43531833575586759</v>
      </c>
      <c r="K32" s="85">
        <v>49</v>
      </c>
      <c r="L32" s="73">
        <v>52</v>
      </c>
      <c r="M32" s="73">
        <v>3.8367039761534092</v>
      </c>
    </row>
    <row r="33" spans="1:13" ht="13.5" customHeight="1" x14ac:dyDescent="0.2">
      <c r="A33" s="87" t="s">
        <v>258</v>
      </c>
      <c r="B33" s="85">
        <v>12</v>
      </c>
      <c r="C33" s="73">
        <v>11</v>
      </c>
      <c r="D33" s="73">
        <v>2.978366230742155</v>
      </c>
      <c r="E33" s="85">
        <v>9</v>
      </c>
      <c r="F33" s="73">
        <v>9</v>
      </c>
      <c r="G33" s="73">
        <v>11.998400213304892</v>
      </c>
      <c r="H33" s="85">
        <v>2</v>
      </c>
      <c r="I33" s="73">
        <v>1.6</v>
      </c>
      <c r="J33" s="73">
        <v>0.36008461988567314</v>
      </c>
      <c r="K33" s="85">
        <v>16</v>
      </c>
      <c r="L33" s="73">
        <v>16.45</v>
      </c>
      <c r="M33" s="73">
        <v>3.7021199981995769</v>
      </c>
    </row>
    <row r="34" spans="1:13" ht="13.5" customHeight="1" x14ac:dyDescent="0.2">
      <c r="A34" s="87" t="s">
        <v>259</v>
      </c>
      <c r="B34" s="85">
        <v>39</v>
      </c>
      <c r="C34" s="73">
        <v>37.92</v>
      </c>
      <c r="D34" s="73">
        <v>3.9900669220085021</v>
      </c>
      <c r="E34" s="85">
        <v>21</v>
      </c>
      <c r="F34" s="73">
        <v>17.7</v>
      </c>
      <c r="G34" s="73">
        <v>9.2767295597484267</v>
      </c>
      <c r="H34" s="85">
        <v>3</v>
      </c>
      <c r="I34" s="73">
        <v>3.14</v>
      </c>
      <c r="J34" s="73">
        <v>0.27515861053664692</v>
      </c>
      <c r="K34" s="85">
        <v>53</v>
      </c>
      <c r="L34" s="73">
        <v>57.5</v>
      </c>
      <c r="M34" s="73">
        <v>5.0387325177889162</v>
      </c>
    </row>
    <row r="35" spans="1:13" ht="13.5" customHeight="1" x14ac:dyDescent="0.2">
      <c r="A35" s="88" t="s">
        <v>179</v>
      </c>
      <c r="B35" s="83">
        <v>258</v>
      </c>
      <c r="C35" s="84">
        <v>223.31</v>
      </c>
      <c r="D35" s="84">
        <v>3.9141141930677885</v>
      </c>
      <c r="E35" s="83">
        <v>135</v>
      </c>
      <c r="F35" s="84">
        <v>121.38</v>
      </c>
      <c r="G35" s="84">
        <v>11.009124385509823</v>
      </c>
      <c r="H35" s="83">
        <v>28</v>
      </c>
      <c r="I35" s="84">
        <v>42.92</v>
      </c>
      <c r="J35" s="84">
        <v>0.63045422963986852</v>
      </c>
      <c r="K35" s="83">
        <v>242</v>
      </c>
      <c r="L35" s="84">
        <v>243.88</v>
      </c>
      <c r="M35" s="84">
        <v>3.5823666711223465</v>
      </c>
    </row>
    <row r="36" spans="1:13" ht="13.5" customHeight="1" x14ac:dyDescent="0.2">
      <c r="A36" s="87" t="s">
        <v>260</v>
      </c>
      <c r="B36" s="85">
        <v>38</v>
      </c>
      <c r="C36" s="73">
        <v>34.799999999999997</v>
      </c>
      <c r="D36" s="73">
        <v>4.0187077775853108</v>
      </c>
      <c r="E36" s="85">
        <v>21</v>
      </c>
      <c r="F36" s="73">
        <v>16.8</v>
      </c>
      <c r="G36" s="73">
        <v>10.49737565608598</v>
      </c>
      <c r="H36" s="85">
        <v>4</v>
      </c>
      <c r="I36" s="73">
        <v>2</v>
      </c>
      <c r="J36" s="73">
        <v>0.19493367381748358</v>
      </c>
      <c r="K36" s="85">
        <v>38</v>
      </c>
      <c r="L36" s="73">
        <v>35.1</v>
      </c>
      <c r="M36" s="73">
        <v>3.4210859754968372</v>
      </c>
    </row>
    <row r="37" spans="1:13" ht="13.5" customHeight="1" x14ac:dyDescent="0.2">
      <c r="A37" s="87" t="s">
        <v>261</v>
      </c>
      <c r="B37" s="85">
        <v>50</v>
      </c>
      <c r="C37" s="73">
        <v>42.78</v>
      </c>
      <c r="D37" s="73">
        <v>4.5502893124574539</v>
      </c>
      <c r="E37" s="85">
        <v>24</v>
      </c>
      <c r="F37" s="73">
        <v>22.93</v>
      </c>
      <c r="G37" s="73">
        <v>12.527316433566433</v>
      </c>
      <c r="H37" s="85">
        <v>4</v>
      </c>
      <c r="I37" s="73">
        <v>9.44</v>
      </c>
      <c r="J37" s="73">
        <v>0.84045584045584043</v>
      </c>
      <c r="K37" s="85">
        <v>48</v>
      </c>
      <c r="L37" s="73">
        <v>46.95</v>
      </c>
      <c r="M37" s="73">
        <v>4.180021367521368</v>
      </c>
    </row>
    <row r="38" spans="1:13" ht="13.5" customHeight="1" x14ac:dyDescent="0.2">
      <c r="A38" s="87" t="s">
        <v>262</v>
      </c>
      <c r="B38" s="85">
        <v>57</v>
      </c>
      <c r="C38" s="73">
        <v>45.690000000000005</v>
      </c>
      <c r="D38" s="73">
        <v>3.4263474041800093</v>
      </c>
      <c r="E38" s="85">
        <v>35</v>
      </c>
      <c r="F38" s="73">
        <v>30.8</v>
      </c>
      <c r="G38" s="73">
        <v>11.222853811397755</v>
      </c>
      <c r="H38" s="85">
        <v>3</v>
      </c>
      <c r="I38" s="73">
        <v>5.82</v>
      </c>
      <c r="J38" s="73">
        <v>0.36195605530091485</v>
      </c>
      <c r="K38" s="85">
        <v>64</v>
      </c>
      <c r="L38" s="73">
        <v>60.95</v>
      </c>
      <c r="M38" s="73">
        <v>3.790587898726935</v>
      </c>
    </row>
    <row r="39" spans="1:13" ht="13.5" customHeight="1" x14ac:dyDescent="0.2">
      <c r="A39" s="87" t="s">
        <v>263</v>
      </c>
      <c r="B39" s="85">
        <v>55</v>
      </c>
      <c r="C39" s="73">
        <v>45.54</v>
      </c>
      <c r="D39" s="73">
        <v>3.8235812699931992</v>
      </c>
      <c r="E39" s="85">
        <v>27</v>
      </c>
      <c r="F39" s="73">
        <v>25</v>
      </c>
      <c r="G39" s="73">
        <v>11.462631820265932</v>
      </c>
      <c r="H39" s="85">
        <v>9</v>
      </c>
      <c r="I39" s="73">
        <v>17.18</v>
      </c>
      <c r="J39" s="73">
        <v>1.2191919837062584</v>
      </c>
      <c r="K39" s="85">
        <v>44</v>
      </c>
      <c r="L39" s="73">
        <v>49.25</v>
      </c>
      <c r="M39" s="73">
        <v>3.4950643304734128</v>
      </c>
    </row>
    <row r="40" spans="1:13" ht="13.5" customHeight="1" x14ac:dyDescent="0.2">
      <c r="A40" s="87" t="s">
        <v>264</v>
      </c>
      <c r="B40" s="85">
        <v>17</v>
      </c>
      <c r="C40" s="73">
        <v>17.5</v>
      </c>
      <c r="D40" s="73">
        <v>4.0170783215499037</v>
      </c>
      <c r="E40" s="85">
        <v>9</v>
      </c>
      <c r="F40" s="73">
        <v>7.8</v>
      </c>
      <c r="G40" s="73">
        <v>8.869683875369569</v>
      </c>
      <c r="H40" s="85">
        <v>3</v>
      </c>
      <c r="I40" s="73">
        <v>4.59</v>
      </c>
      <c r="J40" s="73">
        <v>0.87665686237060236</v>
      </c>
      <c r="K40" s="85">
        <v>14</v>
      </c>
      <c r="L40" s="73">
        <v>15.13</v>
      </c>
      <c r="M40" s="73">
        <v>2.8897207685549486</v>
      </c>
    </row>
    <row r="41" spans="1:13" ht="13.5" customHeight="1" x14ac:dyDescent="0.2">
      <c r="A41" s="87" t="s">
        <v>265</v>
      </c>
      <c r="B41" s="85">
        <v>30</v>
      </c>
      <c r="C41" s="73">
        <v>28</v>
      </c>
      <c r="D41" s="73">
        <v>4.6983807366389803</v>
      </c>
      <c r="E41" s="85">
        <v>13</v>
      </c>
      <c r="F41" s="73">
        <v>12.8</v>
      </c>
      <c r="G41" s="73">
        <v>11.224131883549632</v>
      </c>
      <c r="H41" s="85">
        <v>4</v>
      </c>
      <c r="I41" s="73">
        <v>3.2</v>
      </c>
      <c r="J41" s="73">
        <v>0.45071057338835763</v>
      </c>
      <c r="K41" s="85">
        <v>26</v>
      </c>
      <c r="L41" s="73">
        <v>29.7</v>
      </c>
      <c r="M41" s="73">
        <v>4.1831575092606936</v>
      </c>
    </row>
    <row r="42" spans="1:13" ht="13.5" customHeight="1" x14ac:dyDescent="0.2">
      <c r="A42" s="87" t="s">
        <v>266</v>
      </c>
      <c r="B42" s="85">
        <v>11</v>
      </c>
      <c r="C42" s="73">
        <v>9</v>
      </c>
      <c r="D42" s="73">
        <v>2.6236772293968458</v>
      </c>
      <c r="E42" s="85">
        <v>6</v>
      </c>
      <c r="F42" s="73">
        <v>5.25</v>
      </c>
      <c r="G42" s="73">
        <v>8.0843855866954115</v>
      </c>
      <c r="H42" s="85">
        <v>1</v>
      </c>
      <c r="I42" s="73">
        <v>0.69</v>
      </c>
      <c r="J42" s="73">
        <v>0.16913008309434516</v>
      </c>
      <c r="K42" s="85">
        <v>8</v>
      </c>
      <c r="L42" s="73">
        <v>6.8</v>
      </c>
      <c r="M42" s="73">
        <v>1.6667892246978944</v>
      </c>
    </row>
    <row r="43" spans="1:13" ht="13.5" customHeight="1" x14ac:dyDescent="0.2">
      <c r="A43" s="88" t="s">
        <v>180</v>
      </c>
      <c r="B43" s="83">
        <v>245</v>
      </c>
      <c r="C43" s="84">
        <v>243.48</v>
      </c>
      <c r="D43" s="84">
        <v>4.3388462888679404</v>
      </c>
      <c r="E43" s="83">
        <v>123</v>
      </c>
      <c r="F43" s="84">
        <v>119.78999999999999</v>
      </c>
      <c r="G43" s="84">
        <v>9.2419858812637425</v>
      </c>
      <c r="H43" s="83">
        <v>18</v>
      </c>
      <c r="I43" s="84">
        <v>25.599999999999998</v>
      </c>
      <c r="J43" s="84">
        <v>0.37059663162405287</v>
      </c>
      <c r="K43" s="83">
        <v>280</v>
      </c>
      <c r="L43" s="84">
        <v>304.45000000000005</v>
      </c>
      <c r="M43" s="84">
        <v>4.407349394450895</v>
      </c>
    </row>
    <row r="44" spans="1:13" ht="13.5" customHeight="1" x14ac:dyDescent="0.2">
      <c r="A44" s="87" t="s">
        <v>267</v>
      </c>
      <c r="B44" s="85">
        <v>10</v>
      </c>
      <c r="C44" s="73">
        <v>10.45</v>
      </c>
      <c r="D44" s="73">
        <v>4.2266623523701661</v>
      </c>
      <c r="E44" s="85">
        <v>5</v>
      </c>
      <c r="F44" s="73">
        <v>5.25</v>
      </c>
      <c r="G44" s="73">
        <v>8.7383488681757662</v>
      </c>
      <c r="H44" s="85">
        <v>1</v>
      </c>
      <c r="I44" s="73">
        <v>3.38</v>
      </c>
      <c r="J44" s="73">
        <v>1.0998307952622672</v>
      </c>
      <c r="K44" s="85">
        <v>9</v>
      </c>
      <c r="L44" s="73">
        <v>9</v>
      </c>
      <c r="M44" s="73">
        <v>2.9285435376805933</v>
      </c>
    </row>
    <row r="45" spans="1:13" ht="13.5" customHeight="1" x14ac:dyDescent="0.2">
      <c r="A45" s="87" t="s">
        <v>268</v>
      </c>
      <c r="B45" s="85">
        <v>25</v>
      </c>
      <c r="C45" s="73">
        <v>23.1</v>
      </c>
      <c r="D45" s="73">
        <v>3.1260995480011911</v>
      </c>
      <c r="E45" s="85">
        <v>13</v>
      </c>
      <c r="F45" s="73">
        <v>12.5</v>
      </c>
      <c r="G45" s="73">
        <v>7.420599584446423</v>
      </c>
      <c r="H45" s="85">
        <v>2</v>
      </c>
      <c r="I45" s="73">
        <v>6.28</v>
      </c>
      <c r="J45" s="73">
        <v>0.69209490957581643</v>
      </c>
      <c r="K45" s="85">
        <v>31</v>
      </c>
      <c r="L45" s="73">
        <v>35.75</v>
      </c>
      <c r="M45" s="73">
        <v>3.9398714995757063</v>
      </c>
    </row>
    <row r="46" spans="1:13" ht="13.5" customHeight="1" x14ac:dyDescent="0.2">
      <c r="A46" s="87" t="s">
        <v>269</v>
      </c>
      <c r="B46" s="85">
        <v>15</v>
      </c>
      <c r="C46" s="73">
        <v>15</v>
      </c>
      <c r="D46" s="73">
        <v>4.7095761381475665</v>
      </c>
      <c r="E46" s="85">
        <v>7</v>
      </c>
      <c r="F46" s="73">
        <v>7</v>
      </c>
      <c r="G46" s="73">
        <v>9.1743119266055047</v>
      </c>
      <c r="H46" s="85">
        <v>2</v>
      </c>
      <c r="I46" s="73">
        <v>3.2</v>
      </c>
      <c r="J46" s="73">
        <v>0.81053698074974678</v>
      </c>
      <c r="K46" s="85">
        <v>14</v>
      </c>
      <c r="L46" s="73">
        <v>13.85</v>
      </c>
      <c r="M46" s="73">
        <v>3.5081053698074975</v>
      </c>
    </row>
    <row r="47" spans="1:13" ht="13.5" customHeight="1" x14ac:dyDescent="0.2">
      <c r="A47" s="87" t="s">
        <v>270</v>
      </c>
      <c r="B47" s="85">
        <v>13</v>
      </c>
      <c r="C47" s="73">
        <v>13.8</v>
      </c>
      <c r="D47" s="73">
        <v>5.1109218177104561</v>
      </c>
      <c r="E47" s="85">
        <v>6</v>
      </c>
      <c r="F47" s="73">
        <v>5</v>
      </c>
      <c r="G47" s="73">
        <v>8.2494637848539849</v>
      </c>
      <c r="H47" s="85">
        <v>2</v>
      </c>
      <c r="I47" s="73">
        <v>3.2</v>
      </c>
      <c r="J47" s="73">
        <v>0.96787853124432899</v>
      </c>
      <c r="K47" s="85">
        <v>13</v>
      </c>
      <c r="L47" s="73">
        <v>13</v>
      </c>
      <c r="M47" s="73">
        <v>3.9320065331800857</v>
      </c>
    </row>
    <row r="48" spans="1:13" ht="13.5" customHeight="1" x14ac:dyDescent="0.2">
      <c r="A48" s="87" t="s">
        <v>271</v>
      </c>
      <c r="B48" s="85">
        <v>19</v>
      </c>
      <c r="C48" s="73">
        <v>19.7</v>
      </c>
      <c r="D48" s="73">
        <v>3.2616434046921303</v>
      </c>
      <c r="E48" s="85">
        <v>15</v>
      </c>
      <c r="F48" s="73">
        <v>14.2</v>
      </c>
      <c r="G48" s="73">
        <v>11.781299261594622</v>
      </c>
      <c r="H48" s="85" t="s">
        <v>50</v>
      </c>
      <c r="I48" s="73" t="s">
        <v>50</v>
      </c>
      <c r="J48" s="73" t="s">
        <v>50</v>
      </c>
      <c r="K48" s="85">
        <v>28</v>
      </c>
      <c r="L48" s="73">
        <v>26.75</v>
      </c>
      <c r="M48" s="73">
        <v>3.6920995969745487</v>
      </c>
    </row>
    <row r="49" spans="1:13" ht="13.5" customHeight="1" x14ac:dyDescent="0.2">
      <c r="A49" s="87" t="s">
        <v>272</v>
      </c>
      <c r="B49" s="85">
        <v>46</v>
      </c>
      <c r="C49" s="73">
        <v>39.549999999999997</v>
      </c>
      <c r="D49" s="73">
        <v>4.919031864878983</v>
      </c>
      <c r="E49" s="85">
        <v>11</v>
      </c>
      <c r="F49" s="73">
        <v>14.5</v>
      </c>
      <c r="G49" s="73">
        <v>8.8842595429201641</v>
      </c>
      <c r="H49" s="85">
        <v>2</v>
      </c>
      <c r="I49" s="73">
        <v>3.1399999999999997</v>
      </c>
      <c r="J49" s="73">
        <v>0.32463840038046793</v>
      </c>
      <c r="K49" s="85">
        <v>42</v>
      </c>
      <c r="L49" s="73">
        <v>46.300000000000004</v>
      </c>
      <c r="M49" s="73">
        <v>4.7868655852279192</v>
      </c>
    </row>
    <row r="50" spans="1:13" ht="13.5" customHeight="1" x14ac:dyDescent="0.2">
      <c r="A50" s="87" t="s">
        <v>273</v>
      </c>
      <c r="B50" s="85">
        <v>15</v>
      </c>
      <c r="C50" s="73">
        <v>14</v>
      </c>
      <c r="D50" s="73">
        <v>3.0600424034447333</v>
      </c>
      <c r="E50" s="85">
        <v>13</v>
      </c>
      <c r="F50" s="73">
        <v>11.52</v>
      </c>
      <c r="G50" s="73">
        <v>7.2022507033447942</v>
      </c>
      <c r="H50" s="85">
        <v>2</v>
      </c>
      <c r="I50" s="73">
        <v>0.12000000000000001</v>
      </c>
      <c r="J50" s="73">
        <v>1.9434457292780101E-2</v>
      </c>
      <c r="K50" s="85">
        <v>20</v>
      </c>
      <c r="L50" s="73">
        <v>20.399999999999999</v>
      </c>
      <c r="M50" s="73">
        <v>3.3038577397726168</v>
      </c>
    </row>
    <row r="51" spans="1:13" ht="13.5" customHeight="1" x14ac:dyDescent="0.2">
      <c r="A51" s="87" t="s">
        <v>274</v>
      </c>
      <c r="B51" s="85">
        <v>24</v>
      </c>
      <c r="C51" s="73">
        <v>29.75</v>
      </c>
      <c r="D51" s="73">
        <v>6.3412554620057549</v>
      </c>
      <c r="E51" s="85">
        <v>14</v>
      </c>
      <c r="F51" s="73">
        <v>11</v>
      </c>
      <c r="G51" s="73">
        <v>10.970379974070012</v>
      </c>
      <c r="H51" s="85">
        <v>3</v>
      </c>
      <c r="I51" s="73">
        <v>6.28</v>
      </c>
      <c r="J51" s="73">
        <v>1.1028766112886796</v>
      </c>
      <c r="K51" s="85">
        <v>28</v>
      </c>
      <c r="L51" s="73">
        <v>27.299999999999997</v>
      </c>
      <c r="M51" s="73">
        <v>4.7943521477995148</v>
      </c>
    </row>
    <row r="52" spans="1:13" ht="13.5" customHeight="1" x14ac:dyDescent="0.2">
      <c r="A52" s="87" t="s">
        <v>275</v>
      </c>
      <c r="B52" s="85">
        <v>5</v>
      </c>
      <c r="C52" s="73">
        <v>3.32</v>
      </c>
      <c r="D52" s="73">
        <v>2.45525809791451</v>
      </c>
      <c r="E52" s="85">
        <v>2</v>
      </c>
      <c r="F52" s="73">
        <v>2</v>
      </c>
      <c r="G52" s="73">
        <v>7.9968012794882046</v>
      </c>
      <c r="H52" s="85" t="s">
        <v>50</v>
      </c>
      <c r="I52" s="73" t="s">
        <v>50</v>
      </c>
      <c r="J52" s="73" t="s">
        <v>50</v>
      </c>
      <c r="K52" s="85">
        <v>4</v>
      </c>
      <c r="L52" s="73">
        <v>4</v>
      </c>
      <c r="M52" s="73">
        <v>2.4964114086001374</v>
      </c>
    </row>
    <row r="53" spans="1:13" ht="13.5" customHeight="1" x14ac:dyDescent="0.2">
      <c r="A53" s="87" t="s">
        <v>276</v>
      </c>
      <c r="B53" s="85">
        <v>14</v>
      </c>
      <c r="C53" s="73">
        <v>15.25</v>
      </c>
      <c r="D53" s="73">
        <v>5.3712313327697947</v>
      </c>
      <c r="E53" s="85">
        <v>9</v>
      </c>
      <c r="F53" s="73">
        <v>7.8</v>
      </c>
      <c r="G53" s="73">
        <v>10.181438454509856</v>
      </c>
      <c r="H53" s="85">
        <v>4</v>
      </c>
      <c r="I53" s="73" t="s">
        <v>50</v>
      </c>
      <c r="J53" s="73" t="s">
        <v>50</v>
      </c>
      <c r="K53" s="85">
        <v>13</v>
      </c>
      <c r="L53" s="73">
        <v>16</v>
      </c>
      <c r="M53" s="73">
        <v>4.4379108534657306</v>
      </c>
    </row>
    <row r="54" spans="1:13" ht="13.5" customHeight="1" x14ac:dyDescent="0.2">
      <c r="A54" s="87" t="s">
        <v>277</v>
      </c>
      <c r="B54" s="85">
        <v>59</v>
      </c>
      <c r="C54" s="73">
        <v>59.56</v>
      </c>
      <c r="D54" s="73">
        <v>4.6417744110105765</v>
      </c>
      <c r="E54" s="85">
        <v>28</v>
      </c>
      <c r="F54" s="73">
        <v>29.02</v>
      </c>
      <c r="G54" s="73">
        <v>10.177813628871043</v>
      </c>
      <c r="H54" s="85" t="s">
        <v>50</v>
      </c>
      <c r="I54" s="73" t="s">
        <v>50</v>
      </c>
      <c r="J54" s="73" t="s">
        <v>50</v>
      </c>
      <c r="K54" s="85">
        <v>78</v>
      </c>
      <c r="L54" s="73">
        <v>92.1</v>
      </c>
      <c r="M54" s="73">
        <v>5.8727506918495651</v>
      </c>
    </row>
    <row r="55" spans="1:13" ht="13.5" customHeight="1" x14ac:dyDescent="0.2">
      <c r="A55" s="88" t="s">
        <v>181</v>
      </c>
      <c r="B55" s="83">
        <v>246</v>
      </c>
      <c r="C55" s="84">
        <v>217.15</v>
      </c>
      <c r="D55" s="84">
        <v>4.0425797299485993</v>
      </c>
      <c r="E55" s="83">
        <v>115</v>
      </c>
      <c r="F55" s="84">
        <v>98.83</v>
      </c>
      <c r="G55" s="84">
        <v>8.6426122848747724</v>
      </c>
      <c r="H55" s="83">
        <v>36</v>
      </c>
      <c r="I55" s="84">
        <v>73.959999999999994</v>
      </c>
      <c r="J55" s="84">
        <v>1.1352107185012026</v>
      </c>
      <c r="K55" s="83">
        <v>251</v>
      </c>
      <c r="L55" s="84">
        <v>253.28</v>
      </c>
      <c r="M55" s="84">
        <v>3.8875901944562545</v>
      </c>
    </row>
    <row r="56" spans="1:13" ht="13.5" customHeight="1" x14ac:dyDescent="0.2">
      <c r="A56" s="87" t="s">
        <v>278</v>
      </c>
      <c r="B56" s="85">
        <v>47</v>
      </c>
      <c r="C56" s="73">
        <v>44</v>
      </c>
      <c r="D56" s="73">
        <v>4.7056810403832987</v>
      </c>
      <c r="E56" s="85">
        <v>17</v>
      </c>
      <c r="F56" s="73">
        <v>16.23</v>
      </c>
      <c r="G56" s="73">
        <v>9.3163423454451522</v>
      </c>
      <c r="H56" s="85">
        <v>2</v>
      </c>
      <c r="I56" s="73">
        <v>6.34</v>
      </c>
      <c r="J56" s="73">
        <v>0.57155735857561407</v>
      </c>
      <c r="K56" s="85">
        <v>63</v>
      </c>
      <c r="L56" s="73">
        <v>64.3</v>
      </c>
      <c r="M56" s="73">
        <v>5.7967094883930583</v>
      </c>
    </row>
    <row r="57" spans="1:13" ht="13.5" customHeight="1" x14ac:dyDescent="0.2">
      <c r="A57" s="87" t="s">
        <v>279</v>
      </c>
      <c r="B57" s="85">
        <v>6</v>
      </c>
      <c r="C57" s="73">
        <v>4.45</v>
      </c>
      <c r="D57" s="73">
        <v>3.2860729582041062</v>
      </c>
      <c r="E57" s="85">
        <v>2</v>
      </c>
      <c r="F57" s="73">
        <v>1</v>
      </c>
      <c r="G57" s="73">
        <v>3.6791758646063282</v>
      </c>
      <c r="H57" s="85" t="s">
        <v>50</v>
      </c>
      <c r="I57" s="73" t="s">
        <v>50</v>
      </c>
      <c r="J57" s="73" t="s">
        <v>50</v>
      </c>
      <c r="K57" s="85">
        <v>5</v>
      </c>
      <c r="L57" s="73">
        <v>4.7</v>
      </c>
      <c r="M57" s="73">
        <v>2.8905289052890533</v>
      </c>
    </row>
    <row r="58" spans="1:13" ht="13.5" customHeight="1" x14ac:dyDescent="0.2">
      <c r="A58" s="87" t="s">
        <v>280</v>
      </c>
      <c r="B58" s="85">
        <v>18</v>
      </c>
      <c r="C58" s="73">
        <v>16.25</v>
      </c>
      <c r="D58" s="73">
        <v>3.1481876126082491</v>
      </c>
      <c r="E58" s="85">
        <v>10</v>
      </c>
      <c r="F58" s="73">
        <v>8</v>
      </c>
      <c r="G58" s="73">
        <v>7.4899353993071811</v>
      </c>
      <c r="H58" s="85">
        <v>8</v>
      </c>
      <c r="I58" s="73">
        <v>12.62</v>
      </c>
      <c r="J58" s="73">
        <v>2.0257472149988764</v>
      </c>
      <c r="K58" s="85">
        <v>24</v>
      </c>
      <c r="L58" s="73">
        <v>23.15</v>
      </c>
      <c r="M58" s="73">
        <v>3.7160101447879543</v>
      </c>
    </row>
    <row r="59" spans="1:13" ht="13.5" customHeight="1" x14ac:dyDescent="0.2">
      <c r="A59" s="87" t="s">
        <v>281</v>
      </c>
      <c r="B59" s="85">
        <v>12</v>
      </c>
      <c r="C59" s="73">
        <v>10.5</v>
      </c>
      <c r="D59" s="73">
        <v>3.861713865391688</v>
      </c>
      <c r="E59" s="85">
        <v>5</v>
      </c>
      <c r="F59" s="73">
        <v>4.5</v>
      </c>
      <c r="G59" s="73">
        <v>8.6074980872226465</v>
      </c>
      <c r="H59" s="85">
        <v>1</v>
      </c>
      <c r="I59" s="73">
        <v>3.14</v>
      </c>
      <c r="J59" s="73">
        <v>0.96859769263989137</v>
      </c>
      <c r="K59" s="85">
        <v>8</v>
      </c>
      <c r="L59" s="73">
        <v>8</v>
      </c>
      <c r="M59" s="73">
        <v>2.4677648220124619</v>
      </c>
    </row>
    <row r="60" spans="1:13" ht="13.5" customHeight="1" x14ac:dyDescent="0.2">
      <c r="A60" s="87" t="s">
        <v>282</v>
      </c>
      <c r="B60" s="85">
        <v>6</v>
      </c>
      <c r="C60" s="73">
        <v>6</v>
      </c>
      <c r="D60" s="73">
        <v>3.285870755750274</v>
      </c>
      <c r="E60" s="85">
        <v>3</v>
      </c>
      <c r="F60" s="73">
        <v>3</v>
      </c>
      <c r="G60" s="73">
        <v>7.2098053352559477</v>
      </c>
      <c r="H60" s="85" t="s">
        <v>50</v>
      </c>
      <c r="I60" s="73" t="s">
        <v>50</v>
      </c>
      <c r="J60" s="73" t="s">
        <v>50</v>
      </c>
      <c r="K60" s="85">
        <v>6</v>
      </c>
      <c r="L60" s="73">
        <v>4.7</v>
      </c>
      <c r="M60" s="73">
        <v>2.0962490522278223</v>
      </c>
    </row>
    <row r="61" spans="1:13" ht="13.5" customHeight="1" x14ac:dyDescent="0.2">
      <c r="A61" s="87" t="s">
        <v>283</v>
      </c>
      <c r="B61" s="85">
        <v>25</v>
      </c>
      <c r="C61" s="73">
        <v>23.2</v>
      </c>
      <c r="D61" s="73">
        <v>3.8512616201859231</v>
      </c>
      <c r="E61" s="85">
        <v>13</v>
      </c>
      <c r="F61" s="73">
        <v>11.1</v>
      </c>
      <c r="G61" s="73">
        <v>8.0405650126765664</v>
      </c>
      <c r="H61" s="85">
        <v>4</v>
      </c>
      <c r="I61" s="73">
        <v>9.36</v>
      </c>
      <c r="J61" s="73">
        <v>1.2640961577419136</v>
      </c>
      <c r="K61" s="85">
        <v>29</v>
      </c>
      <c r="L61" s="73">
        <v>30.25</v>
      </c>
      <c r="M61" s="73">
        <v>4.0853535012492399</v>
      </c>
    </row>
    <row r="62" spans="1:13" ht="13.5" customHeight="1" x14ac:dyDescent="0.2">
      <c r="A62" s="87" t="s">
        <v>284</v>
      </c>
      <c r="B62" s="85">
        <v>7</v>
      </c>
      <c r="C62" s="73">
        <v>7.1</v>
      </c>
      <c r="D62" s="73">
        <v>3.9086154693091109</v>
      </c>
      <c r="E62" s="85">
        <v>4</v>
      </c>
      <c r="F62" s="73">
        <v>2.7</v>
      </c>
      <c r="G62" s="73">
        <v>7.4958356468628544</v>
      </c>
      <c r="H62" s="85">
        <v>1</v>
      </c>
      <c r="I62" s="73">
        <v>3.2</v>
      </c>
      <c r="J62" s="73">
        <v>1.4701153121697983</v>
      </c>
      <c r="K62" s="85">
        <v>3</v>
      </c>
      <c r="L62" s="73">
        <v>3</v>
      </c>
      <c r="M62" s="73">
        <v>1.3782331051591858</v>
      </c>
    </row>
    <row r="63" spans="1:13" ht="13.5" customHeight="1" x14ac:dyDescent="0.2">
      <c r="A63" s="87" t="s">
        <v>285</v>
      </c>
      <c r="B63" s="85">
        <v>18</v>
      </c>
      <c r="C63" s="73">
        <v>16</v>
      </c>
      <c r="D63" s="73">
        <v>5.0511428210632658</v>
      </c>
      <c r="E63" s="85">
        <v>9</v>
      </c>
      <c r="F63" s="73">
        <v>9</v>
      </c>
      <c r="G63" s="73">
        <v>10.744985673352435</v>
      </c>
      <c r="H63" s="85">
        <v>6</v>
      </c>
      <c r="I63" s="73">
        <v>7.8900000000000006</v>
      </c>
      <c r="J63" s="73">
        <v>1.9699390791970439</v>
      </c>
      <c r="K63" s="85">
        <v>15</v>
      </c>
      <c r="L63" s="73">
        <v>14.8</v>
      </c>
      <c r="M63" s="73">
        <v>3.6951962448816542</v>
      </c>
    </row>
    <row r="64" spans="1:13" ht="13.5" customHeight="1" x14ac:dyDescent="0.2">
      <c r="A64" s="87" t="s">
        <v>286</v>
      </c>
      <c r="B64" s="85">
        <v>29</v>
      </c>
      <c r="C64" s="73">
        <v>23.1</v>
      </c>
      <c r="D64" s="73">
        <v>3.4687809712586719</v>
      </c>
      <c r="E64" s="85">
        <v>16</v>
      </c>
      <c r="F64" s="73">
        <v>13.8</v>
      </c>
      <c r="G64" s="73">
        <v>7.6991742914528016</v>
      </c>
      <c r="H64" s="85">
        <v>5</v>
      </c>
      <c r="I64" s="73">
        <v>12.57</v>
      </c>
      <c r="J64" s="73">
        <v>1.4872571523225822</v>
      </c>
      <c r="K64" s="85">
        <v>23</v>
      </c>
      <c r="L64" s="73">
        <v>23.75</v>
      </c>
      <c r="M64" s="73">
        <v>2.8100522965522137</v>
      </c>
    </row>
    <row r="65" spans="1:13" ht="13.5" customHeight="1" x14ac:dyDescent="0.2">
      <c r="A65" s="87" t="s">
        <v>287</v>
      </c>
      <c r="B65" s="85">
        <v>22</v>
      </c>
      <c r="C65" s="73">
        <v>17.3</v>
      </c>
      <c r="D65" s="73">
        <v>4.6807359307359313</v>
      </c>
      <c r="E65" s="85">
        <v>8</v>
      </c>
      <c r="F65" s="73">
        <v>7.6</v>
      </c>
      <c r="G65" s="73">
        <v>10.479867622724766</v>
      </c>
      <c r="H65" s="85">
        <v>2</v>
      </c>
      <c r="I65" s="73">
        <v>6.28</v>
      </c>
      <c r="J65" s="73">
        <v>1.4204288428480958</v>
      </c>
      <c r="K65" s="85">
        <v>14</v>
      </c>
      <c r="L65" s="73">
        <v>15</v>
      </c>
      <c r="M65" s="73">
        <v>3.392744051388763</v>
      </c>
    </row>
    <row r="66" spans="1:13" ht="13.5" customHeight="1" x14ac:dyDescent="0.2">
      <c r="A66" s="87" t="s">
        <v>288</v>
      </c>
      <c r="B66" s="85">
        <v>26</v>
      </c>
      <c r="C66" s="73">
        <v>20.25</v>
      </c>
      <c r="D66" s="73">
        <v>3.507829822616408</v>
      </c>
      <c r="E66" s="85">
        <v>14</v>
      </c>
      <c r="F66" s="73">
        <v>11.2</v>
      </c>
      <c r="G66" s="73">
        <v>9.998214604534903</v>
      </c>
      <c r="H66" s="85">
        <v>3</v>
      </c>
      <c r="I66" s="73">
        <v>6.28</v>
      </c>
      <c r="J66" s="73">
        <v>0.91106920063832875</v>
      </c>
      <c r="K66" s="85">
        <v>33</v>
      </c>
      <c r="L66" s="73">
        <v>31.6</v>
      </c>
      <c r="M66" s="73">
        <v>4.5843609458871324</v>
      </c>
    </row>
    <row r="67" spans="1:13" ht="13.5" customHeight="1" x14ac:dyDescent="0.2">
      <c r="A67" s="87" t="s">
        <v>289</v>
      </c>
      <c r="B67" s="85">
        <v>12</v>
      </c>
      <c r="C67" s="73">
        <v>10.5</v>
      </c>
      <c r="D67" s="73">
        <v>4.7416907514450868</v>
      </c>
      <c r="E67" s="85">
        <v>6</v>
      </c>
      <c r="F67" s="73">
        <v>5.5</v>
      </c>
      <c r="G67" s="73">
        <v>12.7669452181987</v>
      </c>
      <c r="H67" s="85" t="s">
        <v>50</v>
      </c>
      <c r="I67" s="73" t="s">
        <v>50</v>
      </c>
      <c r="J67" s="73" t="s">
        <v>50</v>
      </c>
      <c r="K67" s="85">
        <v>10</v>
      </c>
      <c r="L67" s="73">
        <v>10.15</v>
      </c>
      <c r="M67" s="73">
        <v>3.8371389686980195</v>
      </c>
    </row>
    <row r="68" spans="1:13" ht="13.5" customHeight="1" x14ac:dyDescent="0.2">
      <c r="A68" s="87" t="s">
        <v>290</v>
      </c>
      <c r="B68" s="85">
        <v>18</v>
      </c>
      <c r="C68" s="73">
        <v>18.5</v>
      </c>
      <c r="D68" s="73">
        <v>4.6791612919543724</v>
      </c>
      <c r="E68" s="85">
        <v>8</v>
      </c>
      <c r="F68" s="73">
        <v>5.2</v>
      </c>
      <c r="G68" s="73">
        <v>6.7761271826948137</v>
      </c>
      <c r="H68" s="85">
        <v>4</v>
      </c>
      <c r="I68" s="73">
        <v>6.28</v>
      </c>
      <c r="J68" s="73">
        <v>1.3301984706953889</v>
      </c>
      <c r="K68" s="85">
        <v>18</v>
      </c>
      <c r="L68" s="73">
        <v>19.88</v>
      </c>
      <c r="M68" s="73">
        <v>4.2108830569147022</v>
      </c>
    </row>
    <row r="69" spans="1:13" ht="13.5" customHeight="1" x14ac:dyDescent="0.2">
      <c r="A69" s="88" t="s">
        <v>182</v>
      </c>
      <c r="B69" s="83">
        <v>295</v>
      </c>
      <c r="C69" s="84">
        <v>264.73</v>
      </c>
      <c r="D69" s="84">
        <v>4.1032723259678106</v>
      </c>
      <c r="E69" s="83">
        <v>177</v>
      </c>
      <c r="F69" s="84">
        <v>160.72</v>
      </c>
      <c r="G69" s="84">
        <v>9.072947127163518</v>
      </c>
      <c r="H69" s="83">
        <v>32</v>
      </c>
      <c r="I69" s="84">
        <v>15.290000000000001</v>
      </c>
      <c r="J69" s="84">
        <v>0.18593960914983404</v>
      </c>
      <c r="K69" s="83">
        <v>303</v>
      </c>
      <c r="L69" s="84">
        <v>321.86</v>
      </c>
      <c r="M69" s="84">
        <v>3.914095657355499</v>
      </c>
    </row>
    <row r="70" spans="1:13" ht="13.5" customHeight="1" x14ac:dyDescent="0.2">
      <c r="A70" s="87" t="s">
        <v>291</v>
      </c>
      <c r="B70" s="85">
        <v>26</v>
      </c>
      <c r="C70" s="73">
        <v>24.33</v>
      </c>
      <c r="D70" s="73">
        <v>3.9467921161489166</v>
      </c>
      <c r="E70" s="85">
        <v>16</v>
      </c>
      <c r="F70" s="73">
        <v>16</v>
      </c>
      <c r="G70" s="73">
        <v>9.9397403242840277</v>
      </c>
      <c r="H70" s="85">
        <v>3</v>
      </c>
      <c r="I70" s="73" t="s">
        <v>50</v>
      </c>
      <c r="J70" s="73" t="s">
        <v>50</v>
      </c>
      <c r="K70" s="85">
        <v>26</v>
      </c>
      <c r="L70" s="73">
        <v>30.05</v>
      </c>
      <c r="M70" s="73">
        <v>3.8653494893365239</v>
      </c>
    </row>
    <row r="71" spans="1:13" ht="13.5" customHeight="1" x14ac:dyDescent="0.2">
      <c r="A71" s="87" t="s">
        <v>292</v>
      </c>
      <c r="B71" s="85">
        <v>29</v>
      </c>
      <c r="C71" s="73">
        <v>26.1</v>
      </c>
      <c r="D71" s="73">
        <v>4.9831032705195026</v>
      </c>
      <c r="E71" s="85">
        <v>22</v>
      </c>
      <c r="F71" s="73">
        <v>16.350000000000001</v>
      </c>
      <c r="G71" s="73">
        <v>15.619029423003441</v>
      </c>
      <c r="H71" s="85" t="s">
        <v>50</v>
      </c>
      <c r="I71" s="73" t="s">
        <v>50</v>
      </c>
      <c r="J71" s="73" t="s">
        <v>50</v>
      </c>
      <c r="K71" s="85">
        <v>29</v>
      </c>
      <c r="L71" s="73">
        <v>33.6</v>
      </c>
      <c r="M71" s="73">
        <v>5.3464873896093561</v>
      </c>
    </row>
    <row r="72" spans="1:13" ht="13.5" customHeight="1" x14ac:dyDescent="0.2">
      <c r="A72" s="87" t="s">
        <v>293</v>
      </c>
      <c r="B72" s="85">
        <v>21</v>
      </c>
      <c r="C72" s="73">
        <v>19.350000000000001</v>
      </c>
      <c r="D72" s="73">
        <v>3.6464025929973998</v>
      </c>
      <c r="E72" s="85">
        <v>13</v>
      </c>
      <c r="F72" s="73">
        <v>13</v>
      </c>
      <c r="G72" s="73">
        <v>6.2832286128564521</v>
      </c>
      <c r="H72" s="85">
        <v>3</v>
      </c>
      <c r="I72" s="73" t="s">
        <v>50</v>
      </c>
      <c r="J72" s="73" t="s">
        <v>50</v>
      </c>
      <c r="K72" s="85">
        <v>14</v>
      </c>
      <c r="L72" s="73">
        <v>17.45</v>
      </c>
      <c r="M72" s="73">
        <v>2.3659092141656273</v>
      </c>
    </row>
    <row r="73" spans="1:13" ht="13.5" customHeight="1" x14ac:dyDescent="0.2">
      <c r="A73" s="87" t="s">
        <v>294</v>
      </c>
      <c r="B73" s="85">
        <v>13</v>
      </c>
      <c r="C73" s="73">
        <v>13.5</v>
      </c>
      <c r="D73" s="73">
        <v>5.1724137931034484</v>
      </c>
      <c r="E73" s="85">
        <v>7</v>
      </c>
      <c r="F73" s="73">
        <v>6</v>
      </c>
      <c r="G73" s="73">
        <v>8.0504494834294924</v>
      </c>
      <c r="H73" s="85">
        <v>3</v>
      </c>
      <c r="I73" s="73" t="s">
        <v>50</v>
      </c>
      <c r="J73" s="73" t="s">
        <v>50</v>
      </c>
      <c r="K73" s="85">
        <v>8</v>
      </c>
      <c r="L73" s="73">
        <v>7</v>
      </c>
      <c r="M73" s="73">
        <v>2.0862516019431943</v>
      </c>
    </row>
    <row r="74" spans="1:13" ht="13.5" customHeight="1" x14ac:dyDescent="0.2">
      <c r="A74" s="87" t="s">
        <v>295</v>
      </c>
      <c r="B74" s="85">
        <v>7</v>
      </c>
      <c r="C74" s="73">
        <v>6.3</v>
      </c>
      <c r="D74" s="73">
        <v>6.2886803753244154</v>
      </c>
      <c r="E74" s="85">
        <v>3</v>
      </c>
      <c r="F74" s="73">
        <v>2.6</v>
      </c>
      <c r="G74" s="73">
        <v>12.375059495478343</v>
      </c>
      <c r="H74" s="85">
        <v>3</v>
      </c>
      <c r="I74" s="73" t="s">
        <v>50</v>
      </c>
      <c r="J74" s="73" t="s">
        <v>50</v>
      </c>
      <c r="K74" s="85">
        <v>4</v>
      </c>
      <c r="L74" s="73">
        <v>4</v>
      </c>
      <c r="M74" s="73">
        <v>3.3006023599306875</v>
      </c>
    </row>
    <row r="75" spans="1:13" ht="13.5" customHeight="1" x14ac:dyDescent="0.2">
      <c r="A75" s="87" t="s">
        <v>296</v>
      </c>
      <c r="B75" s="85">
        <v>39</v>
      </c>
      <c r="C75" s="73">
        <v>33.65</v>
      </c>
      <c r="D75" s="73">
        <v>4.0053801837832692</v>
      </c>
      <c r="E75" s="85">
        <v>25</v>
      </c>
      <c r="F75" s="73">
        <v>18.45</v>
      </c>
      <c r="G75" s="73">
        <v>8.9632724446171785</v>
      </c>
      <c r="H75" s="85">
        <v>3</v>
      </c>
      <c r="I75" s="73">
        <v>0.4</v>
      </c>
      <c r="J75" s="73">
        <v>3.8242380205744012E-2</v>
      </c>
      <c r="K75" s="85">
        <v>50</v>
      </c>
      <c r="L75" s="73">
        <v>49.55</v>
      </c>
      <c r="M75" s="73">
        <v>4.7372748479865381</v>
      </c>
    </row>
    <row r="76" spans="1:13" ht="13.5" customHeight="1" x14ac:dyDescent="0.2">
      <c r="A76" s="87" t="s">
        <v>297</v>
      </c>
      <c r="B76" s="85">
        <v>71</v>
      </c>
      <c r="C76" s="73">
        <v>62.930000000000007</v>
      </c>
      <c r="D76" s="73">
        <v>4.592961303224488</v>
      </c>
      <c r="E76" s="85">
        <v>34</v>
      </c>
      <c r="F76" s="73">
        <v>31.08</v>
      </c>
      <c r="G76" s="73">
        <v>8.5283867958181272</v>
      </c>
      <c r="H76" s="85">
        <v>3</v>
      </c>
      <c r="I76" s="73">
        <v>6.24</v>
      </c>
      <c r="J76" s="73">
        <v>0.35974333696535743</v>
      </c>
      <c r="K76" s="85">
        <v>79</v>
      </c>
      <c r="L76" s="73">
        <v>85.51</v>
      </c>
      <c r="M76" s="73">
        <v>4.9297520422929022</v>
      </c>
    </row>
    <row r="77" spans="1:13" ht="13.5" customHeight="1" x14ac:dyDescent="0.2">
      <c r="A77" s="87" t="s">
        <v>298</v>
      </c>
      <c r="B77" s="85">
        <v>15</v>
      </c>
      <c r="C77" s="73">
        <v>12.9</v>
      </c>
      <c r="D77" s="73">
        <v>2.9337517909531283</v>
      </c>
      <c r="E77" s="85">
        <v>11</v>
      </c>
      <c r="F77" s="73">
        <v>12</v>
      </c>
      <c r="G77" s="73">
        <v>7.6321312726578894</v>
      </c>
      <c r="H77" s="85">
        <v>2</v>
      </c>
      <c r="I77" s="73">
        <v>4.5</v>
      </c>
      <c r="J77" s="73">
        <v>0.753844607498241</v>
      </c>
      <c r="K77" s="85">
        <v>14</v>
      </c>
      <c r="L77" s="73">
        <v>13.6</v>
      </c>
      <c r="M77" s="73">
        <v>2.2782859248835727</v>
      </c>
    </row>
    <row r="78" spans="1:13" ht="13.5" customHeight="1" x14ac:dyDescent="0.2">
      <c r="A78" s="87" t="s">
        <v>299</v>
      </c>
      <c r="B78" s="85">
        <v>14</v>
      </c>
      <c r="C78" s="73">
        <v>12.75</v>
      </c>
      <c r="D78" s="73">
        <v>4.1405514240249408</v>
      </c>
      <c r="E78" s="85">
        <v>7</v>
      </c>
      <c r="F78" s="73">
        <v>4.4000000000000004</v>
      </c>
      <c r="G78" s="73">
        <v>7.1521456436931086</v>
      </c>
      <c r="H78" s="85">
        <v>3</v>
      </c>
      <c r="I78" s="73" t="s">
        <v>50</v>
      </c>
      <c r="J78" s="73" t="s">
        <v>50</v>
      </c>
      <c r="K78" s="85">
        <v>17</v>
      </c>
      <c r="L78" s="73">
        <v>17.5</v>
      </c>
      <c r="M78" s="73">
        <v>4.7367708756259308</v>
      </c>
    </row>
    <row r="79" spans="1:13" ht="13.5" customHeight="1" x14ac:dyDescent="0.2">
      <c r="A79" s="87" t="s">
        <v>300</v>
      </c>
      <c r="B79" s="85">
        <v>19</v>
      </c>
      <c r="C79" s="73">
        <v>17.420000000000002</v>
      </c>
      <c r="D79" s="73">
        <v>4.2962487976915682</v>
      </c>
      <c r="E79" s="85">
        <v>11</v>
      </c>
      <c r="F79" s="73">
        <v>15</v>
      </c>
      <c r="G79" s="73">
        <v>11.476664116296863</v>
      </c>
      <c r="H79" s="85">
        <v>4</v>
      </c>
      <c r="I79" s="73" t="s">
        <v>50</v>
      </c>
      <c r="J79" s="73" t="s">
        <v>50</v>
      </c>
      <c r="K79" s="85">
        <v>12</v>
      </c>
      <c r="L79" s="73">
        <v>15.8</v>
      </c>
      <c r="M79" s="73">
        <v>2.9468265662010187</v>
      </c>
    </row>
    <row r="80" spans="1:13" ht="13.5" customHeight="1" x14ac:dyDescent="0.2">
      <c r="A80" s="87" t="s">
        <v>301</v>
      </c>
      <c r="B80" s="85">
        <v>4</v>
      </c>
      <c r="C80" s="73">
        <v>4</v>
      </c>
      <c r="D80" s="73">
        <v>2.3748738348275249</v>
      </c>
      <c r="E80" s="85">
        <v>4</v>
      </c>
      <c r="F80" s="73">
        <v>4</v>
      </c>
      <c r="G80" s="73">
        <v>10.523546435148646</v>
      </c>
      <c r="H80" s="85" t="s">
        <v>50</v>
      </c>
      <c r="I80" s="73" t="s">
        <v>50</v>
      </c>
      <c r="J80" s="73" t="s">
        <v>50</v>
      </c>
      <c r="K80" s="85">
        <v>8</v>
      </c>
      <c r="L80" s="73">
        <v>6</v>
      </c>
      <c r="M80" s="73">
        <v>2.9064134857585735</v>
      </c>
    </row>
    <row r="81" spans="1:13" ht="13.5" customHeight="1" x14ac:dyDescent="0.2">
      <c r="A81" s="87" t="s">
        <v>302</v>
      </c>
      <c r="B81" s="85">
        <v>10</v>
      </c>
      <c r="C81" s="73">
        <v>8.4</v>
      </c>
      <c r="D81" s="73">
        <v>3.1248837468844166</v>
      </c>
      <c r="E81" s="85">
        <v>9</v>
      </c>
      <c r="F81" s="73">
        <v>7.6</v>
      </c>
      <c r="G81" s="73">
        <v>12.743125419181755</v>
      </c>
      <c r="H81" s="85">
        <v>2</v>
      </c>
      <c r="I81" s="73" t="s">
        <v>50</v>
      </c>
      <c r="J81" s="73" t="s">
        <v>50</v>
      </c>
      <c r="K81" s="85">
        <v>12</v>
      </c>
      <c r="L81" s="73">
        <v>13.7</v>
      </c>
      <c r="M81" s="73">
        <v>4.1711067133505857</v>
      </c>
    </row>
    <row r="82" spans="1:13" ht="13.5" customHeight="1" x14ac:dyDescent="0.2">
      <c r="A82" s="87" t="s">
        <v>303</v>
      </c>
      <c r="B82" s="85">
        <v>27</v>
      </c>
      <c r="C82" s="73">
        <v>23.1</v>
      </c>
      <c r="D82" s="73">
        <v>3.7317652380413886</v>
      </c>
      <c r="E82" s="85">
        <v>15</v>
      </c>
      <c r="F82" s="73">
        <v>14.24</v>
      </c>
      <c r="G82" s="73">
        <v>7.6575607657560765</v>
      </c>
      <c r="H82" s="85">
        <v>3</v>
      </c>
      <c r="I82" s="73">
        <v>4.1500000000000004</v>
      </c>
      <c r="J82" s="73">
        <v>0.51554716324831984</v>
      </c>
      <c r="K82" s="85">
        <v>30</v>
      </c>
      <c r="L82" s="73">
        <v>28.1</v>
      </c>
      <c r="M82" s="73">
        <v>3.4908133222356117</v>
      </c>
    </row>
    <row r="83" spans="1:13" ht="13.5" customHeight="1" x14ac:dyDescent="0.2">
      <c r="A83" s="88" t="s">
        <v>183</v>
      </c>
      <c r="B83" s="83">
        <v>319</v>
      </c>
      <c r="C83" s="84">
        <v>282.41000000000003</v>
      </c>
      <c r="D83" s="84">
        <v>4.4545428734569752</v>
      </c>
      <c r="E83" s="83">
        <v>155</v>
      </c>
      <c r="F83" s="84">
        <v>143.43</v>
      </c>
      <c r="G83" s="84">
        <v>8.7392838210832249</v>
      </c>
      <c r="H83" s="83">
        <v>30</v>
      </c>
      <c r="I83" s="84">
        <v>40.83</v>
      </c>
      <c r="J83" s="84">
        <v>0.51158810328992621</v>
      </c>
      <c r="K83" s="83">
        <v>374</v>
      </c>
      <c r="L83" s="84">
        <v>377.56</v>
      </c>
      <c r="M83" s="84">
        <v>4.7307177143802237</v>
      </c>
    </row>
    <row r="84" spans="1:13" ht="13.5" customHeight="1" x14ac:dyDescent="0.2">
      <c r="A84" s="87" t="s">
        <v>304</v>
      </c>
      <c r="B84" s="85">
        <v>10</v>
      </c>
      <c r="C84" s="73">
        <v>7</v>
      </c>
      <c r="D84" s="73">
        <v>2.8974709218096777</v>
      </c>
      <c r="E84" s="85">
        <v>5</v>
      </c>
      <c r="F84" s="73">
        <v>4</v>
      </c>
      <c r="G84" s="73">
        <v>5.2889065185772841</v>
      </c>
      <c r="H84" s="85" t="s">
        <v>50</v>
      </c>
      <c r="I84" s="73" t="s">
        <v>50</v>
      </c>
      <c r="J84" s="73" t="s">
        <v>50</v>
      </c>
      <c r="K84" s="85">
        <v>11</v>
      </c>
      <c r="L84" s="73">
        <v>9</v>
      </c>
      <c r="M84" s="73">
        <v>2.8371477208246643</v>
      </c>
    </row>
    <row r="85" spans="1:13" ht="13.5" customHeight="1" x14ac:dyDescent="0.2">
      <c r="A85" s="87" t="s">
        <v>305</v>
      </c>
      <c r="B85" s="85">
        <v>52</v>
      </c>
      <c r="C85" s="73">
        <v>53.48</v>
      </c>
      <c r="D85" s="73">
        <v>9.3737402064746806</v>
      </c>
      <c r="E85" s="85">
        <v>20</v>
      </c>
      <c r="F85" s="73">
        <v>19.3</v>
      </c>
      <c r="G85" s="73">
        <v>17.711296687161607</v>
      </c>
      <c r="H85" s="85" t="s">
        <v>50</v>
      </c>
      <c r="I85" s="73" t="s">
        <v>50</v>
      </c>
      <c r="J85" s="73" t="s">
        <v>50</v>
      </c>
      <c r="K85" s="85">
        <v>80</v>
      </c>
      <c r="L85" s="73">
        <v>76.91</v>
      </c>
      <c r="M85" s="73">
        <v>11.318616629874906</v>
      </c>
    </row>
    <row r="86" spans="1:13" ht="13.5" customHeight="1" x14ac:dyDescent="0.2">
      <c r="A86" s="87" t="s">
        <v>306</v>
      </c>
      <c r="B86" s="85">
        <v>44</v>
      </c>
      <c r="C86" s="73">
        <v>38.879999999999995</v>
      </c>
      <c r="D86" s="73">
        <v>5.7662360775357042</v>
      </c>
      <c r="E86" s="85">
        <v>18</v>
      </c>
      <c r="F86" s="73">
        <v>15.530000000000001</v>
      </c>
      <c r="G86" s="73">
        <v>10.494661440735236</v>
      </c>
      <c r="H86" s="85">
        <v>4</v>
      </c>
      <c r="I86" s="73">
        <v>6.88</v>
      </c>
      <c r="J86" s="73">
        <v>0.83672848890240192</v>
      </c>
      <c r="K86" s="85">
        <v>48</v>
      </c>
      <c r="L86" s="73">
        <v>53.040000000000006</v>
      </c>
      <c r="M86" s="73">
        <v>6.4505928853754941</v>
      </c>
    </row>
    <row r="87" spans="1:13" ht="13.5" customHeight="1" x14ac:dyDescent="0.2">
      <c r="A87" s="87" t="s">
        <v>307</v>
      </c>
      <c r="B87" s="85">
        <v>5</v>
      </c>
      <c r="C87" s="73">
        <v>5</v>
      </c>
      <c r="D87" s="73">
        <v>2.0760670984886231</v>
      </c>
      <c r="E87" s="85">
        <v>8</v>
      </c>
      <c r="F87" s="73">
        <v>8.1</v>
      </c>
      <c r="G87" s="73">
        <v>16.54749744637385</v>
      </c>
      <c r="H87" s="85" t="s">
        <v>50</v>
      </c>
      <c r="I87" s="73" t="s">
        <v>50</v>
      </c>
      <c r="J87" s="73" t="s">
        <v>50</v>
      </c>
      <c r="K87" s="85">
        <v>11</v>
      </c>
      <c r="L87" s="73">
        <v>9</v>
      </c>
      <c r="M87" s="73">
        <v>3.1056972290279168</v>
      </c>
    </row>
    <row r="88" spans="1:13" ht="13.5" customHeight="1" x14ac:dyDescent="0.2">
      <c r="A88" s="87" t="s">
        <v>308</v>
      </c>
      <c r="B88" s="85">
        <v>27</v>
      </c>
      <c r="C88" s="73">
        <v>25.6</v>
      </c>
      <c r="D88" s="73">
        <v>5.1636847731811129</v>
      </c>
      <c r="E88" s="85">
        <v>11</v>
      </c>
      <c r="F88" s="73">
        <v>10.8</v>
      </c>
      <c r="G88" s="73">
        <v>10.374639769452449</v>
      </c>
      <c r="H88" s="85">
        <v>2</v>
      </c>
      <c r="I88" s="73" t="s">
        <v>50</v>
      </c>
      <c r="J88" s="73" t="s">
        <v>50</v>
      </c>
      <c r="K88" s="85">
        <v>45</v>
      </c>
      <c r="L88" s="73">
        <v>44.96</v>
      </c>
      <c r="M88" s="73">
        <v>7.4949572407354923</v>
      </c>
    </row>
    <row r="89" spans="1:13" ht="13.5" customHeight="1" x14ac:dyDescent="0.2">
      <c r="A89" s="87" t="s">
        <v>309</v>
      </c>
      <c r="B89" s="85">
        <v>27</v>
      </c>
      <c r="C89" s="73">
        <v>21.3</v>
      </c>
      <c r="D89" s="73">
        <v>2.2136079731457134</v>
      </c>
      <c r="E89" s="85">
        <v>23</v>
      </c>
      <c r="F89" s="73">
        <v>22.2</v>
      </c>
      <c r="G89" s="73">
        <v>7.4551682450130965</v>
      </c>
      <c r="H89" s="85">
        <v>2</v>
      </c>
      <c r="I89" s="73">
        <v>6</v>
      </c>
      <c r="J89" s="73">
        <v>0.47618669693097671</v>
      </c>
      <c r="K89" s="85">
        <v>29</v>
      </c>
      <c r="L89" s="73">
        <v>30</v>
      </c>
      <c r="M89" s="73">
        <v>2.3809334846548835</v>
      </c>
    </row>
    <row r="90" spans="1:13" ht="13.5" customHeight="1" x14ac:dyDescent="0.2">
      <c r="A90" s="87" t="s">
        <v>310</v>
      </c>
      <c r="B90" s="85">
        <v>50</v>
      </c>
      <c r="C90" s="73">
        <v>42.2</v>
      </c>
      <c r="D90" s="73">
        <v>4.7924592584180346</v>
      </c>
      <c r="E90" s="85">
        <v>19</v>
      </c>
      <c r="F90" s="73">
        <v>17.8</v>
      </c>
      <c r="G90" s="73">
        <v>7.8289936664320905</v>
      </c>
      <c r="H90" s="85">
        <v>5</v>
      </c>
      <c r="I90" s="73">
        <v>9.0500000000000007</v>
      </c>
      <c r="J90" s="73">
        <v>0.81685335451435592</v>
      </c>
      <c r="K90" s="85">
        <v>48</v>
      </c>
      <c r="L90" s="73">
        <v>48.7</v>
      </c>
      <c r="M90" s="73">
        <v>4.3956639077181361</v>
      </c>
    </row>
    <row r="91" spans="1:13" ht="13.5" customHeight="1" x14ac:dyDescent="0.2">
      <c r="A91" s="87" t="s">
        <v>311</v>
      </c>
      <c r="B91" s="85">
        <v>26</v>
      </c>
      <c r="C91" s="73">
        <v>18.399999999999999</v>
      </c>
      <c r="D91" s="73">
        <v>3.6857497696406387</v>
      </c>
      <c r="E91" s="85">
        <v>13</v>
      </c>
      <c r="F91" s="73">
        <v>11</v>
      </c>
      <c r="G91" s="73">
        <v>8.73501151433336</v>
      </c>
      <c r="H91" s="85">
        <v>2</v>
      </c>
      <c r="I91" s="73" t="s">
        <v>50</v>
      </c>
      <c r="J91" s="73" t="s">
        <v>50</v>
      </c>
      <c r="K91" s="85">
        <v>20</v>
      </c>
      <c r="L91" s="73">
        <v>17.100000000000001</v>
      </c>
      <c r="M91" s="73">
        <v>2.735343517555787</v>
      </c>
    </row>
    <row r="92" spans="1:13" ht="13.5" customHeight="1" x14ac:dyDescent="0.2">
      <c r="A92" s="87" t="s">
        <v>312</v>
      </c>
      <c r="B92" s="85">
        <v>6</v>
      </c>
      <c r="C92" s="73">
        <v>5.3</v>
      </c>
      <c r="D92" s="73">
        <v>2.8486965869389951</v>
      </c>
      <c r="E92" s="85">
        <v>4</v>
      </c>
      <c r="F92" s="73">
        <v>4</v>
      </c>
      <c r="G92" s="73">
        <v>9.4944220270591035</v>
      </c>
      <c r="H92" s="85">
        <v>2</v>
      </c>
      <c r="I92" s="73">
        <v>3.1399999999999997</v>
      </c>
      <c r="J92" s="73">
        <v>1.3761065825225698</v>
      </c>
      <c r="K92" s="85">
        <v>10</v>
      </c>
      <c r="L92" s="73">
        <v>11.5</v>
      </c>
      <c r="M92" s="73">
        <v>5.0398807958629162</v>
      </c>
    </row>
    <row r="93" spans="1:13" ht="13.5" customHeight="1" x14ac:dyDescent="0.2">
      <c r="A93" s="87" t="s">
        <v>313</v>
      </c>
      <c r="B93" s="85">
        <v>31</v>
      </c>
      <c r="C93" s="73">
        <v>29.25</v>
      </c>
      <c r="D93" s="73">
        <v>3.8791045567874383</v>
      </c>
      <c r="E93" s="85">
        <v>16</v>
      </c>
      <c r="F93" s="73">
        <v>14.8</v>
      </c>
      <c r="G93" s="73">
        <v>6.1888433553566955</v>
      </c>
      <c r="H93" s="85">
        <v>7</v>
      </c>
      <c r="I93" s="73">
        <v>9.42</v>
      </c>
      <c r="J93" s="73">
        <v>0.94846855554884313</v>
      </c>
      <c r="K93" s="85">
        <v>34</v>
      </c>
      <c r="L93" s="73">
        <v>39.35</v>
      </c>
      <c r="M93" s="73">
        <v>3.9620209831047744</v>
      </c>
    </row>
    <row r="94" spans="1:13" ht="13.5" customHeight="1" x14ac:dyDescent="0.2">
      <c r="A94" s="89" t="s">
        <v>314</v>
      </c>
      <c r="B94" s="86">
        <v>41</v>
      </c>
      <c r="C94" s="75">
        <v>36</v>
      </c>
      <c r="D94" s="75">
        <v>4.3127717944724644</v>
      </c>
      <c r="E94" s="86">
        <v>18</v>
      </c>
      <c r="F94" s="75">
        <v>15.9</v>
      </c>
      <c r="G94" s="75">
        <v>7.1223795018813831</v>
      </c>
      <c r="H94" s="86">
        <v>6</v>
      </c>
      <c r="I94" s="75">
        <v>6.34</v>
      </c>
      <c r="J94" s="75">
        <v>0.59926084860629314</v>
      </c>
      <c r="K94" s="86">
        <v>38</v>
      </c>
      <c r="L94" s="75">
        <v>38</v>
      </c>
      <c r="M94" s="75">
        <v>3.5917842660945016</v>
      </c>
    </row>
    <row r="95" spans="1:13" ht="13.5" customHeight="1" x14ac:dyDescent="0.2">
      <c r="L95" s="79"/>
      <c r="M95" s="80"/>
    </row>
    <row r="96" spans="1:13" ht="13.5" customHeight="1" x14ac:dyDescent="0.2">
      <c r="A96" s="233" t="s">
        <v>550</v>
      </c>
      <c r="L96" s="78"/>
      <c r="M96" s="78"/>
    </row>
    <row r="97" spans="1:13" ht="13.5" customHeight="1" x14ac:dyDescent="0.2">
      <c r="A97" s="233" t="s">
        <v>551</v>
      </c>
      <c r="L97" s="78"/>
      <c r="M97" s="78"/>
    </row>
    <row r="98" spans="1:13" ht="13.5" customHeight="1" x14ac:dyDescent="0.2">
      <c r="A98" s="233"/>
    </row>
  </sheetData>
  <mergeCells count="13">
    <mergeCell ref="I5:J5"/>
    <mergeCell ref="K5:K6"/>
    <mergeCell ref="L5:M5"/>
    <mergeCell ref="A4:A6"/>
    <mergeCell ref="B4:D4"/>
    <mergeCell ref="E4:G4"/>
    <mergeCell ref="H4:J4"/>
    <mergeCell ref="K4:M4"/>
    <mergeCell ref="B5:B6"/>
    <mergeCell ref="C5:D5"/>
    <mergeCell ref="E5:E6"/>
    <mergeCell ref="F5:G5"/>
    <mergeCell ref="H5:H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3.5" customHeight="1" x14ac:dyDescent="0.2"/>
  <cols>
    <col min="1" max="1" width="27.7109375" style="304" customWidth="1"/>
    <col min="2" max="7" width="9.7109375" style="304" customWidth="1"/>
    <col min="8" max="16384" width="9.140625" style="304"/>
  </cols>
  <sheetData>
    <row r="1" spans="1:8" ht="13.5" customHeight="1" x14ac:dyDescent="0.2">
      <c r="A1" s="320" t="s">
        <v>617</v>
      </c>
    </row>
    <row r="2" spans="1:8" ht="13.5" customHeight="1" x14ac:dyDescent="0.2">
      <c r="A2" s="304" t="s">
        <v>619</v>
      </c>
    </row>
    <row r="3" spans="1:8" ht="13.5" customHeight="1" x14ac:dyDescent="0.2">
      <c r="A3" s="303"/>
    </row>
    <row r="4" spans="1:8" ht="13.5" customHeight="1" x14ac:dyDescent="0.2">
      <c r="A4" s="433" t="s">
        <v>427</v>
      </c>
      <c r="B4" s="436" t="s">
        <v>627</v>
      </c>
      <c r="C4" s="437"/>
      <c r="D4" s="437"/>
      <c r="E4" s="437"/>
      <c r="F4" s="437"/>
      <c r="G4" s="437"/>
    </row>
    <row r="5" spans="1:8" ht="13.5" customHeight="1" x14ac:dyDescent="0.2">
      <c r="A5" s="433"/>
      <c r="B5" s="433" t="s">
        <v>331</v>
      </c>
      <c r="C5" s="435" t="s">
        <v>429</v>
      </c>
      <c r="D5" s="435"/>
      <c r="E5" s="435"/>
      <c r="F5" s="435"/>
      <c r="G5" s="435"/>
    </row>
    <row r="6" spans="1:8" ht="13.5" customHeight="1" x14ac:dyDescent="0.2">
      <c r="A6" s="433"/>
      <c r="B6" s="434"/>
      <c r="C6" s="306">
        <v>0</v>
      </c>
      <c r="D6" s="307" t="s">
        <v>621</v>
      </c>
      <c r="E6" s="307" t="s">
        <v>622</v>
      </c>
      <c r="F6" s="307" t="s">
        <v>623</v>
      </c>
      <c r="G6" s="308" t="s">
        <v>624</v>
      </c>
    </row>
    <row r="7" spans="1:8" ht="13.5" customHeight="1" x14ac:dyDescent="0.2">
      <c r="A7" s="309" t="s">
        <v>175</v>
      </c>
      <c r="B7" s="310">
        <v>6664838</v>
      </c>
      <c r="C7" s="310">
        <v>986141</v>
      </c>
      <c r="D7" s="310">
        <v>1976520</v>
      </c>
      <c r="E7" s="310">
        <v>2204952</v>
      </c>
      <c r="F7" s="310">
        <v>980012</v>
      </c>
      <c r="G7" s="310">
        <v>517213</v>
      </c>
      <c r="H7" s="303"/>
    </row>
    <row r="8" spans="1:8" ht="13.5" customHeight="1" x14ac:dyDescent="0.2">
      <c r="A8" s="311" t="s">
        <v>176</v>
      </c>
      <c r="B8" s="312">
        <v>642536</v>
      </c>
      <c r="C8" s="312">
        <v>112813</v>
      </c>
      <c r="D8" s="312">
        <v>226299</v>
      </c>
      <c r="E8" s="312">
        <v>184731</v>
      </c>
      <c r="F8" s="312">
        <v>66456</v>
      </c>
      <c r="G8" s="312">
        <v>52237</v>
      </c>
    </row>
    <row r="9" spans="1:8" ht="13.5" customHeight="1" x14ac:dyDescent="0.2">
      <c r="A9" s="311" t="s">
        <v>177</v>
      </c>
      <c r="B9" s="312">
        <v>732685</v>
      </c>
      <c r="C9" s="312">
        <v>104396</v>
      </c>
      <c r="D9" s="312">
        <v>220219</v>
      </c>
      <c r="E9" s="312">
        <v>237866</v>
      </c>
      <c r="F9" s="312">
        <v>109615</v>
      </c>
      <c r="G9" s="312">
        <v>60589</v>
      </c>
    </row>
    <row r="10" spans="1:8" ht="13.5" customHeight="1" x14ac:dyDescent="0.2">
      <c r="A10" s="311" t="s">
        <v>178</v>
      </c>
      <c r="B10" s="312">
        <v>657814</v>
      </c>
      <c r="C10" s="312">
        <v>92494</v>
      </c>
      <c r="D10" s="312">
        <v>194097</v>
      </c>
      <c r="E10" s="312">
        <v>204845</v>
      </c>
      <c r="F10" s="312">
        <v>101652</v>
      </c>
      <c r="G10" s="312">
        <v>64726</v>
      </c>
    </row>
    <row r="11" spans="1:8" ht="13.5" customHeight="1" x14ac:dyDescent="0.2">
      <c r="A11" s="311" t="s">
        <v>179</v>
      </c>
      <c r="B11" s="312">
        <v>786817</v>
      </c>
      <c r="C11" s="312">
        <v>109364</v>
      </c>
      <c r="D11" s="312">
        <v>226750</v>
      </c>
      <c r="E11" s="312">
        <v>272076</v>
      </c>
      <c r="F11" s="312">
        <v>123124</v>
      </c>
      <c r="G11" s="312">
        <v>55503</v>
      </c>
    </row>
    <row r="12" spans="1:8" ht="13.5" customHeight="1" x14ac:dyDescent="0.2">
      <c r="A12" s="311" t="s">
        <v>180</v>
      </c>
      <c r="B12" s="312">
        <v>751961</v>
      </c>
      <c r="C12" s="312">
        <v>111523</v>
      </c>
      <c r="D12" s="312">
        <v>223204</v>
      </c>
      <c r="E12" s="312">
        <v>235164</v>
      </c>
      <c r="F12" s="312">
        <v>124745</v>
      </c>
      <c r="G12" s="312">
        <v>57325</v>
      </c>
    </row>
    <row r="13" spans="1:8" ht="13.5" customHeight="1" x14ac:dyDescent="0.2">
      <c r="A13" s="311" t="s">
        <v>181</v>
      </c>
      <c r="B13" s="312">
        <v>736098</v>
      </c>
      <c r="C13" s="312">
        <v>110560</v>
      </c>
      <c r="D13" s="312">
        <v>205494</v>
      </c>
      <c r="E13" s="312">
        <v>254336</v>
      </c>
      <c r="F13" s="312">
        <v>107780</v>
      </c>
      <c r="G13" s="312">
        <v>57928</v>
      </c>
    </row>
    <row r="14" spans="1:8" ht="13.5" customHeight="1" x14ac:dyDescent="0.2">
      <c r="A14" s="311" t="s">
        <v>182</v>
      </c>
      <c r="B14" s="312">
        <v>1234609</v>
      </c>
      <c r="C14" s="312">
        <v>185822</v>
      </c>
      <c r="D14" s="312">
        <v>355165</v>
      </c>
      <c r="E14" s="312">
        <v>422576</v>
      </c>
      <c r="F14" s="312">
        <v>184653</v>
      </c>
      <c r="G14" s="312">
        <v>86393</v>
      </c>
    </row>
    <row r="15" spans="1:8" ht="13.5" customHeight="1" x14ac:dyDescent="0.2">
      <c r="A15" s="313" t="s">
        <v>183</v>
      </c>
      <c r="B15" s="314">
        <v>1122318</v>
      </c>
      <c r="C15" s="314">
        <v>159169</v>
      </c>
      <c r="D15" s="314">
        <v>325292</v>
      </c>
      <c r="E15" s="314">
        <v>393358</v>
      </c>
      <c r="F15" s="314">
        <v>161987</v>
      </c>
      <c r="G15" s="314">
        <v>82512</v>
      </c>
    </row>
    <row r="16" spans="1:8" ht="13.5" customHeight="1" x14ac:dyDescent="0.2">
      <c r="A16" s="315" t="s">
        <v>628</v>
      </c>
      <c r="B16" s="316"/>
      <c r="C16" s="316"/>
      <c r="D16" s="316"/>
      <c r="E16" s="316"/>
      <c r="F16" s="316"/>
      <c r="G16" s="316"/>
    </row>
    <row r="17" spans="1:7" ht="13.5" customHeight="1" x14ac:dyDescent="0.2">
      <c r="A17" s="309" t="s">
        <v>175</v>
      </c>
      <c r="B17" s="321">
        <v>5.7790585758458093</v>
      </c>
      <c r="C17" s="321">
        <v>18.985060547138207</v>
      </c>
      <c r="D17" s="321">
        <v>7.7108414933874299</v>
      </c>
      <c r="E17" s="321">
        <v>5.026872123164468</v>
      </c>
      <c r="F17" s="321">
        <v>4.901040208041608</v>
      </c>
      <c r="G17" s="321">
        <v>2.5057798147358628</v>
      </c>
    </row>
    <row r="18" spans="1:7" ht="13.5" customHeight="1" x14ac:dyDescent="0.2">
      <c r="A18" s="311" t="s">
        <v>176</v>
      </c>
      <c r="B18" s="322">
        <v>4.9695347847944626</v>
      </c>
      <c r="C18" s="322">
        <v>14.620658372213581</v>
      </c>
      <c r="D18" s="322">
        <v>6.4981765972720744</v>
      </c>
      <c r="E18" s="322">
        <v>3.9594264403292181</v>
      </c>
      <c r="F18" s="322">
        <v>3.837616215279783</v>
      </c>
      <c r="G18" s="322">
        <v>2.2930073306702954</v>
      </c>
    </row>
    <row r="19" spans="1:7" ht="13.5" customHeight="1" x14ac:dyDescent="0.2">
      <c r="A19" s="311" t="s">
        <v>177</v>
      </c>
      <c r="B19" s="322">
        <v>6.0877494723897838</v>
      </c>
      <c r="C19" s="322">
        <v>19.282600664942741</v>
      </c>
      <c r="D19" s="322">
        <v>8.2036581731485629</v>
      </c>
      <c r="E19" s="322">
        <v>5.2874385933714185</v>
      </c>
      <c r="F19" s="322">
        <v>5.2073634204275532</v>
      </c>
      <c r="G19" s="322">
        <v>2.746679359898454</v>
      </c>
    </row>
    <row r="20" spans="1:7" ht="13.5" customHeight="1" x14ac:dyDescent="0.2">
      <c r="A20" s="311" t="s">
        <v>178</v>
      </c>
      <c r="B20" s="322">
        <v>5.9577585972666265</v>
      </c>
      <c r="C20" s="322">
        <v>20.301580333625989</v>
      </c>
      <c r="D20" s="322">
        <v>8.3893931535269708</v>
      </c>
      <c r="E20" s="322">
        <v>5.0754459861248762</v>
      </c>
      <c r="F20" s="322">
        <v>5.3693217832241711</v>
      </c>
      <c r="G20" s="322">
        <v>2.7626445857697726</v>
      </c>
    </row>
    <row r="21" spans="1:7" ht="13.5" customHeight="1" x14ac:dyDescent="0.2">
      <c r="A21" s="311" t="s">
        <v>179</v>
      </c>
      <c r="B21" s="322">
        <v>5.9758555739522734</v>
      </c>
      <c r="C21" s="322">
        <v>19.466714133143466</v>
      </c>
      <c r="D21" s="322">
        <v>8.0979250741044968</v>
      </c>
      <c r="E21" s="322">
        <v>5.3579361953525009</v>
      </c>
      <c r="F21" s="322">
        <v>4.9954964092993066</v>
      </c>
      <c r="G21" s="322">
        <v>2.453713527851459</v>
      </c>
    </row>
    <row r="22" spans="1:7" ht="13.5" customHeight="1" x14ac:dyDescent="0.2">
      <c r="A22" s="311" t="s">
        <v>180</v>
      </c>
      <c r="B22" s="322">
        <v>5.5187772925764191</v>
      </c>
      <c r="C22" s="322">
        <v>19.452817024245597</v>
      </c>
      <c r="D22" s="322">
        <v>7.3239270245439032</v>
      </c>
      <c r="E22" s="322">
        <v>4.4614684120660213</v>
      </c>
      <c r="F22" s="322">
        <v>4.8629736472789649</v>
      </c>
      <c r="G22" s="322">
        <v>2.6436543073233723</v>
      </c>
    </row>
    <row r="23" spans="1:7" ht="13.5" customHeight="1" x14ac:dyDescent="0.2">
      <c r="A23" s="311" t="s">
        <v>181</v>
      </c>
      <c r="B23" s="322">
        <v>5.6593320417012638</v>
      </c>
      <c r="C23" s="322">
        <v>20.068978035941186</v>
      </c>
      <c r="D23" s="322">
        <v>7.4043887147335425</v>
      </c>
      <c r="E23" s="322">
        <v>5.0506582997398572</v>
      </c>
      <c r="F23" s="322">
        <v>4.7232569350102986</v>
      </c>
      <c r="G23" s="322">
        <v>2.4514600084638172</v>
      </c>
    </row>
    <row r="24" spans="1:7" ht="13.5" customHeight="1" x14ac:dyDescent="0.2">
      <c r="A24" s="311" t="s">
        <v>182</v>
      </c>
      <c r="B24" s="322">
        <v>6.0114277645500716</v>
      </c>
      <c r="C24" s="322">
        <v>20.078011885467316</v>
      </c>
      <c r="D24" s="322">
        <v>8.0677146037298684</v>
      </c>
      <c r="E24" s="322">
        <v>5.3251338920042848</v>
      </c>
      <c r="F24" s="322">
        <v>5.0139296187683282</v>
      </c>
      <c r="G24" s="322">
        <v>2.4054181980175966</v>
      </c>
    </row>
    <row r="25" spans="1:7" ht="13.5" customHeight="1" x14ac:dyDescent="0.2">
      <c r="A25" s="313" t="s">
        <v>183</v>
      </c>
      <c r="B25" s="323">
        <v>5.9117284535886983</v>
      </c>
      <c r="C25" s="323">
        <v>19.549127978383691</v>
      </c>
      <c r="D25" s="323">
        <v>7.8816631130063968</v>
      </c>
      <c r="E25" s="323">
        <v>5.3570572533638394</v>
      </c>
      <c r="F25" s="323">
        <v>4.9514595751184469</v>
      </c>
      <c r="G25" s="323">
        <v>2.4063693896001634</v>
      </c>
    </row>
  </sheetData>
  <mergeCells count="4">
    <mergeCell ref="B5:B6"/>
    <mergeCell ref="C5:G5"/>
    <mergeCell ref="A4:A6"/>
    <mergeCell ref="B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RowHeight="13.5" customHeight="1" x14ac:dyDescent="0.2"/>
  <cols>
    <col min="1" max="1" width="28.140625" style="304" customWidth="1"/>
    <col min="2" max="7" width="9.7109375" style="304" customWidth="1"/>
    <col min="8" max="16384" width="9.140625" style="304"/>
  </cols>
  <sheetData>
    <row r="1" spans="1:8" ht="13.5" customHeight="1" x14ac:dyDescent="0.2">
      <c r="A1" s="320" t="s">
        <v>618</v>
      </c>
    </row>
    <row r="2" spans="1:8" ht="13.5" customHeight="1" x14ac:dyDescent="0.2">
      <c r="A2" s="304" t="s">
        <v>620</v>
      </c>
    </row>
    <row r="3" spans="1:8" ht="13.5" customHeight="1" x14ac:dyDescent="0.2">
      <c r="A3" s="303"/>
    </row>
    <row r="4" spans="1:8" ht="13.5" customHeight="1" x14ac:dyDescent="0.2">
      <c r="A4" s="433" t="s">
        <v>427</v>
      </c>
      <c r="B4" s="438" t="s">
        <v>629</v>
      </c>
      <c r="C4" s="439"/>
      <c r="D4" s="439"/>
      <c r="E4" s="439"/>
      <c r="F4" s="439"/>
      <c r="G4" s="439"/>
      <c r="H4" s="305"/>
    </row>
    <row r="5" spans="1:8" ht="13.5" customHeight="1" x14ac:dyDescent="0.2">
      <c r="A5" s="433"/>
      <c r="B5" s="433" t="s">
        <v>331</v>
      </c>
      <c r="C5" s="435" t="s">
        <v>429</v>
      </c>
      <c r="D5" s="435"/>
      <c r="E5" s="435"/>
      <c r="F5" s="435"/>
      <c r="G5" s="435"/>
    </row>
    <row r="6" spans="1:8" ht="13.5" customHeight="1" x14ac:dyDescent="0.2">
      <c r="A6" s="433"/>
      <c r="B6" s="434"/>
      <c r="C6" s="306">
        <v>0</v>
      </c>
      <c r="D6" s="307" t="s">
        <v>621</v>
      </c>
      <c r="E6" s="307" t="s">
        <v>622</v>
      </c>
      <c r="F6" s="307" t="s">
        <v>623</v>
      </c>
      <c r="G6" s="308" t="s">
        <v>624</v>
      </c>
    </row>
    <row r="7" spans="1:8" ht="13.5" customHeight="1" x14ac:dyDescent="0.2">
      <c r="A7" s="309" t="s">
        <v>175</v>
      </c>
      <c r="B7" s="310">
        <v>970740</v>
      </c>
      <c r="C7" s="310">
        <v>434563</v>
      </c>
      <c r="D7" s="310">
        <v>197788</v>
      </c>
      <c r="E7" s="310">
        <v>204157</v>
      </c>
      <c r="F7" s="310">
        <v>75473</v>
      </c>
      <c r="G7" s="310">
        <v>58759</v>
      </c>
    </row>
    <row r="8" spans="1:8" ht="13.5" customHeight="1" x14ac:dyDescent="0.2">
      <c r="A8" s="311" t="s">
        <v>176</v>
      </c>
      <c r="B8" s="312">
        <v>116940</v>
      </c>
      <c r="C8" s="312">
        <v>61254</v>
      </c>
      <c r="D8" s="312">
        <v>24660</v>
      </c>
      <c r="E8" s="312">
        <v>19708</v>
      </c>
      <c r="F8" s="312">
        <v>5759</v>
      </c>
      <c r="G8" s="312">
        <v>5559</v>
      </c>
    </row>
    <row r="9" spans="1:8" ht="13.5" customHeight="1" x14ac:dyDescent="0.2">
      <c r="A9" s="311" t="s">
        <v>177</v>
      </c>
      <c r="B9" s="312">
        <v>104382</v>
      </c>
      <c r="C9" s="312">
        <v>48056</v>
      </c>
      <c r="D9" s="312">
        <v>19978</v>
      </c>
      <c r="E9" s="312">
        <v>21918</v>
      </c>
      <c r="F9" s="312">
        <v>8434</v>
      </c>
      <c r="G9" s="312">
        <v>5996</v>
      </c>
    </row>
    <row r="10" spans="1:8" ht="13.5" customHeight="1" x14ac:dyDescent="0.2">
      <c r="A10" s="311" t="s">
        <v>178</v>
      </c>
      <c r="B10" s="312">
        <v>92615</v>
      </c>
      <c r="C10" s="312">
        <v>40690</v>
      </c>
      <c r="D10" s="312">
        <v>18494</v>
      </c>
      <c r="E10" s="312">
        <v>19548</v>
      </c>
      <c r="F10" s="312">
        <v>7726</v>
      </c>
      <c r="G10" s="312">
        <v>6157</v>
      </c>
    </row>
    <row r="11" spans="1:8" ht="13.5" customHeight="1" x14ac:dyDescent="0.2">
      <c r="A11" s="311" t="s">
        <v>179</v>
      </c>
      <c r="B11" s="312">
        <v>109404</v>
      </c>
      <c r="C11" s="312">
        <v>48297</v>
      </c>
      <c r="D11" s="312">
        <v>21609</v>
      </c>
      <c r="E11" s="312">
        <v>23929</v>
      </c>
      <c r="F11" s="312">
        <v>8949</v>
      </c>
      <c r="G11" s="312">
        <v>6620</v>
      </c>
    </row>
    <row r="12" spans="1:8" ht="13.5" customHeight="1" x14ac:dyDescent="0.2">
      <c r="A12" s="311" t="s">
        <v>180</v>
      </c>
      <c r="B12" s="312">
        <v>115588</v>
      </c>
      <c r="C12" s="312">
        <v>50704</v>
      </c>
      <c r="D12" s="312">
        <v>23636</v>
      </c>
      <c r="E12" s="312">
        <v>24671</v>
      </c>
      <c r="F12" s="312">
        <v>9714</v>
      </c>
      <c r="G12" s="312">
        <v>6863</v>
      </c>
    </row>
    <row r="13" spans="1:8" ht="13.5" customHeight="1" x14ac:dyDescent="0.2">
      <c r="A13" s="311" t="s">
        <v>181</v>
      </c>
      <c r="B13" s="312">
        <v>102375</v>
      </c>
      <c r="C13" s="312">
        <v>44144</v>
      </c>
      <c r="D13" s="312">
        <v>21128</v>
      </c>
      <c r="E13" s="312">
        <v>22096</v>
      </c>
      <c r="F13" s="312">
        <v>8362</v>
      </c>
      <c r="G13" s="312">
        <v>6645</v>
      </c>
    </row>
    <row r="14" spans="1:8" ht="13.5" customHeight="1" x14ac:dyDescent="0.2">
      <c r="A14" s="311" t="s">
        <v>182</v>
      </c>
      <c r="B14" s="312">
        <v>178772</v>
      </c>
      <c r="C14" s="312">
        <v>76271</v>
      </c>
      <c r="D14" s="312">
        <v>37685</v>
      </c>
      <c r="E14" s="312">
        <v>39644</v>
      </c>
      <c r="F14" s="312">
        <v>14372</v>
      </c>
      <c r="G14" s="312">
        <v>10800</v>
      </c>
    </row>
    <row r="15" spans="1:8" ht="13.5" customHeight="1" x14ac:dyDescent="0.2">
      <c r="A15" s="313" t="s">
        <v>183</v>
      </c>
      <c r="B15" s="314">
        <v>150664</v>
      </c>
      <c r="C15" s="314">
        <v>65147</v>
      </c>
      <c r="D15" s="314">
        <v>30598</v>
      </c>
      <c r="E15" s="314">
        <v>32643</v>
      </c>
      <c r="F15" s="314">
        <v>12157</v>
      </c>
      <c r="G15" s="314">
        <v>10119</v>
      </c>
    </row>
    <row r="16" spans="1:8" ht="13.5" customHeight="1" x14ac:dyDescent="0.2">
      <c r="A16" s="317" t="s">
        <v>628</v>
      </c>
      <c r="B16" s="318"/>
      <c r="C16" s="318"/>
      <c r="D16" s="318"/>
      <c r="E16" s="318"/>
      <c r="F16" s="318"/>
      <c r="G16" s="318"/>
    </row>
    <row r="17" spans="1:7" ht="13.5" customHeight="1" x14ac:dyDescent="0.2">
      <c r="A17" s="309" t="s">
        <v>175</v>
      </c>
      <c r="B17" s="321">
        <v>0.84172538356019466</v>
      </c>
      <c r="C17" s="321">
        <v>8.3661513582195877</v>
      </c>
      <c r="D17" s="321">
        <v>0.77161471540592208</v>
      </c>
      <c r="E17" s="321">
        <v>0.46543921683959028</v>
      </c>
      <c r="F17" s="321">
        <v>0.37744048809761954</v>
      </c>
      <c r="G17" s="321">
        <v>0.28467404364171933</v>
      </c>
    </row>
    <row r="18" spans="1:7" ht="13.5" customHeight="1" x14ac:dyDescent="0.2">
      <c r="A18" s="311" t="s">
        <v>176</v>
      </c>
      <c r="B18" s="322">
        <v>0.90444332727483656</v>
      </c>
      <c r="C18" s="322">
        <v>7.9385692068429234</v>
      </c>
      <c r="D18" s="322">
        <v>0.70811198851399859</v>
      </c>
      <c r="E18" s="322">
        <v>0.42241083676268859</v>
      </c>
      <c r="F18" s="322">
        <v>0.33256337702835365</v>
      </c>
      <c r="G18" s="322">
        <v>0.24401913875598086</v>
      </c>
    </row>
    <row r="19" spans="1:7" ht="13.5" customHeight="1" x14ac:dyDescent="0.2">
      <c r="A19" s="311" t="s">
        <v>177</v>
      </c>
      <c r="B19" s="322">
        <v>0.8672914901041926</v>
      </c>
      <c r="C19" s="322">
        <v>8.8762467676394525</v>
      </c>
      <c r="D19" s="322">
        <v>0.74422589777976456</v>
      </c>
      <c r="E19" s="322">
        <v>0.48720741547558183</v>
      </c>
      <c r="F19" s="322">
        <v>0.4006650831353919</v>
      </c>
      <c r="G19" s="322">
        <v>0.27181649213472958</v>
      </c>
    </row>
    <row r="20" spans="1:7" ht="13.5" customHeight="1" x14ac:dyDescent="0.2">
      <c r="A20" s="311" t="s">
        <v>178</v>
      </c>
      <c r="B20" s="322">
        <v>0.83880521315424816</v>
      </c>
      <c r="C20" s="322">
        <v>8.9310798946444248</v>
      </c>
      <c r="D20" s="322">
        <v>0.79936030428769023</v>
      </c>
      <c r="E20" s="322">
        <v>0.48434093161546088</v>
      </c>
      <c r="F20" s="322">
        <v>0.40809211916332139</v>
      </c>
      <c r="G20" s="322">
        <v>0.26279397328097659</v>
      </c>
    </row>
    <row r="21" spans="1:7" ht="13.5" customHeight="1" x14ac:dyDescent="0.2">
      <c r="A21" s="311" t="s">
        <v>179</v>
      </c>
      <c r="B21" s="322">
        <v>0.83092066288943234</v>
      </c>
      <c r="C21" s="322">
        <v>8.5968316126735491</v>
      </c>
      <c r="D21" s="322">
        <v>0.77172243848433986</v>
      </c>
      <c r="E21" s="322">
        <v>0.47122883024812917</v>
      </c>
      <c r="F21" s="322">
        <v>0.36308678540998907</v>
      </c>
      <c r="G21" s="322">
        <v>0.29266136162687889</v>
      </c>
    </row>
    <row r="22" spans="1:7" ht="13.5" customHeight="1" x14ac:dyDescent="0.2">
      <c r="A22" s="311" t="s">
        <v>180</v>
      </c>
      <c r="B22" s="322">
        <v>0.84832116252614587</v>
      </c>
      <c r="C22" s="322">
        <v>8.844235129949416</v>
      </c>
      <c r="D22" s="322">
        <v>0.77556109725685785</v>
      </c>
      <c r="E22" s="322">
        <v>0.46805160311136407</v>
      </c>
      <c r="F22" s="322">
        <v>0.37868392328083578</v>
      </c>
      <c r="G22" s="322">
        <v>0.31650064563733626</v>
      </c>
    </row>
    <row r="23" spans="1:7" ht="13.5" customHeight="1" x14ac:dyDescent="0.2">
      <c r="A23" s="311" t="s">
        <v>181</v>
      </c>
      <c r="B23" s="322">
        <v>0.78708829227788546</v>
      </c>
      <c r="C23" s="322">
        <v>8.0130695225993822</v>
      </c>
      <c r="D23" s="322">
        <v>0.76128706806471369</v>
      </c>
      <c r="E23" s="322">
        <v>0.43878706038882381</v>
      </c>
      <c r="F23" s="322">
        <v>0.36644901178842193</v>
      </c>
      <c r="G23" s="322">
        <v>0.28121032585696148</v>
      </c>
    </row>
    <row r="24" spans="1:7" ht="13.5" customHeight="1" x14ac:dyDescent="0.2">
      <c r="A24" s="311" t="s">
        <v>182</v>
      </c>
      <c r="B24" s="322">
        <v>0.87045774356427452</v>
      </c>
      <c r="C24" s="322">
        <v>8.2410588870880606</v>
      </c>
      <c r="D24" s="322">
        <v>0.85602980260318473</v>
      </c>
      <c r="E24" s="322">
        <v>0.49957784638649111</v>
      </c>
      <c r="F24" s="322">
        <v>0.3902465515368741</v>
      </c>
      <c r="G24" s="322">
        <v>0.30070163715335785</v>
      </c>
    </row>
    <row r="25" spans="1:7" ht="13.5" customHeight="1" x14ac:dyDescent="0.2">
      <c r="A25" s="313" t="s">
        <v>183</v>
      </c>
      <c r="B25" s="323">
        <v>0.79361166419097584</v>
      </c>
      <c r="C25" s="323">
        <v>8.0013510194055506</v>
      </c>
      <c r="D25" s="323">
        <v>0.7413742973444466</v>
      </c>
      <c r="E25" s="323">
        <v>0.44455793430299068</v>
      </c>
      <c r="F25" s="323">
        <v>0.37160324010392787</v>
      </c>
      <c r="G25" s="323">
        <v>0.29510921869987461</v>
      </c>
    </row>
    <row r="26" spans="1:7" ht="13.5" customHeight="1" x14ac:dyDescent="0.2">
      <c r="B26" s="324"/>
      <c r="C26" s="324"/>
      <c r="D26" s="324"/>
      <c r="E26" s="324"/>
      <c r="F26" s="324"/>
      <c r="G26" s="324"/>
    </row>
    <row r="27" spans="1:7" ht="13.5" customHeight="1" x14ac:dyDescent="0.2">
      <c r="B27" s="324"/>
      <c r="C27" s="324"/>
      <c r="D27" s="324"/>
      <c r="E27" s="324"/>
      <c r="F27" s="324"/>
      <c r="G27" s="324"/>
    </row>
  </sheetData>
  <mergeCells count="4">
    <mergeCell ref="B5:B6"/>
    <mergeCell ref="C5:G5"/>
    <mergeCell ref="A4:A6"/>
    <mergeCell ref="B4:G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workbookViewId="0"/>
  </sheetViews>
  <sheetFormatPr defaultRowHeight="13.5" customHeight="1" x14ac:dyDescent="0.2"/>
  <cols>
    <col min="1" max="1" width="22.28515625" style="144" customWidth="1"/>
    <col min="2" max="6" width="11" style="144" customWidth="1"/>
    <col min="7" max="9" width="9.140625" style="144"/>
    <col min="10" max="10" width="10.42578125" style="144" bestFit="1" customWidth="1"/>
    <col min="11" max="11" width="9.140625" style="144"/>
    <col min="12" max="12" width="19.140625" style="144" bestFit="1" customWidth="1"/>
    <col min="13" max="16384" width="9.140625" style="144"/>
  </cols>
  <sheetData>
    <row r="1" spans="1:19" ht="13.5" customHeight="1" x14ac:dyDescent="0.2">
      <c r="A1" s="172" t="s">
        <v>630</v>
      </c>
      <c r="B1" s="143"/>
    </row>
    <row r="2" spans="1:19" ht="13.5" customHeight="1" x14ac:dyDescent="0.2">
      <c r="A2" s="206" t="s">
        <v>426</v>
      </c>
      <c r="B2" s="145"/>
      <c r="C2" s="145"/>
      <c r="D2" s="146"/>
      <c r="E2" s="147"/>
      <c r="F2" s="147"/>
      <c r="G2" s="147"/>
      <c r="H2" s="147"/>
      <c r="I2" s="147"/>
      <c r="J2" s="147"/>
    </row>
    <row r="3" spans="1:19" ht="13.5" customHeight="1" x14ac:dyDescent="0.2">
      <c r="A3" s="148"/>
      <c r="B3" s="148"/>
      <c r="C3" s="148"/>
      <c r="D3" s="149"/>
      <c r="E3" s="150"/>
      <c r="F3" s="150"/>
      <c r="G3" s="150"/>
      <c r="H3" s="150"/>
      <c r="I3" s="150"/>
      <c r="J3" s="150"/>
    </row>
    <row r="4" spans="1:19" ht="13.5" customHeight="1" x14ac:dyDescent="0.2">
      <c r="A4" s="440" t="s">
        <v>427</v>
      </c>
      <c r="B4" s="441" t="s">
        <v>428</v>
      </c>
      <c r="C4" s="442"/>
      <c r="D4" s="442"/>
      <c r="E4" s="442"/>
      <c r="F4" s="443"/>
      <c r="G4" s="151"/>
      <c r="H4" s="151"/>
      <c r="I4" s="151"/>
      <c r="J4" s="151"/>
      <c r="K4" s="148"/>
      <c r="L4" s="148"/>
    </row>
    <row r="5" spans="1:19" ht="13.5" customHeight="1" x14ac:dyDescent="0.2">
      <c r="A5" s="440"/>
      <c r="B5" s="444" t="s">
        <v>331</v>
      </c>
      <c r="C5" s="440" t="s">
        <v>429</v>
      </c>
      <c r="D5" s="440"/>
      <c r="E5" s="440"/>
      <c r="F5" s="440"/>
      <c r="G5" s="152"/>
      <c r="H5" s="152"/>
      <c r="I5" s="152"/>
      <c r="J5" s="152"/>
      <c r="K5" s="148"/>
      <c r="L5" s="148"/>
    </row>
    <row r="6" spans="1:19" ht="13.5" customHeight="1" x14ac:dyDescent="0.2">
      <c r="A6" s="440"/>
      <c r="B6" s="445"/>
      <c r="C6" s="173" t="s">
        <v>430</v>
      </c>
      <c r="D6" s="173" t="s">
        <v>431</v>
      </c>
      <c r="E6" s="174" t="s">
        <v>432</v>
      </c>
      <c r="F6" s="173" t="s">
        <v>433</v>
      </c>
      <c r="G6" s="153"/>
      <c r="H6" s="153"/>
      <c r="I6" s="154"/>
      <c r="J6" s="155"/>
      <c r="K6" s="148"/>
      <c r="L6" s="148"/>
      <c r="N6" s="148"/>
      <c r="O6" s="156"/>
      <c r="P6" s="157"/>
      <c r="Q6" s="156"/>
      <c r="R6" s="156"/>
      <c r="S6" s="156"/>
    </row>
    <row r="7" spans="1:19" ht="13.5" customHeight="1" x14ac:dyDescent="0.2">
      <c r="A7" s="175" t="s">
        <v>175</v>
      </c>
      <c r="B7" s="176">
        <v>6473563</v>
      </c>
      <c r="C7" s="177">
        <v>150366</v>
      </c>
      <c r="D7" s="177">
        <v>849702</v>
      </c>
      <c r="E7" s="177">
        <v>452850</v>
      </c>
      <c r="F7" s="177">
        <v>5020645</v>
      </c>
      <c r="G7" s="158"/>
      <c r="H7" s="158"/>
      <c r="I7" s="158"/>
      <c r="J7" s="159"/>
      <c r="K7" s="148"/>
      <c r="L7" s="160"/>
      <c r="N7" s="161"/>
      <c r="O7" s="162"/>
      <c r="P7" s="162"/>
      <c r="Q7" s="162"/>
      <c r="R7" s="162"/>
      <c r="S7" s="156"/>
    </row>
    <row r="8" spans="1:19" ht="13.5" customHeight="1" x14ac:dyDescent="0.2">
      <c r="A8" s="178" t="s">
        <v>176</v>
      </c>
      <c r="B8" s="179">
        <v>908749</v>
      </c>
      <c r="C8" s="179">
        <v>23649</v>
      </c>
      <c r="D8" s="179">
        <v>124299</v>
      </c>
      <c r="E8" s="179">
        <v>52833</v>
      </c>
      <c r="F8" s="179">
        <v>707968</v>
      </c>
      <c r="G8" s="163"/>
      <c r="H8" s="163"/>
      <c r="I8" s="163"/>
      <c r="J8" s="159"/>
      <c r="K8" s="148"/>
      <c r="L8" s="159"/>
      <c r="N8" s="156"/>
      <c r="O8" s="148"/>
      <c r="P8" s="148"/>
      <c r="Q8" s="148"/>
      <c r="R8" s="148"/>
      <c r="S8" s="164"/>
    </row>
    <row r="9" spans="1:19" ht="13.5" customHeight="1" x14ac:dyDescent="0.2">
      <c r="A9" s="178" t="s">
        <v>177</v>
      </c>
      <c r="B9" s="179">
        <v>583232</v>
      </c>
      <c r="C9" s="179">
        <v>11921</v>
      </c>
      <c r="D9" s="179">
        <v>74304</v>
      </c>
      <c r="E9" s="179">
        <v>39454</v>
      </c>
      <c r="F9" s="179">
        <v>457553</v>
      </c>
      <c r="G9" s="163"/>
      <c r="H9" s="163"/>
      <c r="I9" s="163"/>
      <c r="J9" s="159"/>
      <c r="K9" s="148"/>
      <c r="L9" s="159"/>
      <c r="N9" s="156"/>
      <c r="O9" s="148"/>
      <c r="P9" s="148"/>
      <c r="Q9" s="148"/>
      <c r="R9" s="148"/>
      <c r="S9" s="164"/>
    </row>
    <row r="10" spans="1:19" ht="13.5" customHeight="1" x14ac:dyDescent="0.2">
      <c r="A10" s="178" t="s">
        <v>178</v>
      </c>
      <c r="B10" s="179">
        <v>721039</v>
      </c>
      <c r="C10" s="179">
        <v>14503</v>
      </c>
      <c r="D10" s="179">
        <v>88521</v>
      </c>
      <c r="E10" s="179">
        <v>52143</v>
      </c>
      <c r="F10" s="179">
        <v>565872</v>
      </c>
      <c r="G10" s="163"/>
      <c r="H10" s="163"/>
      <c r="I10" s="163"/>
      <c r="J10" s="159"/>
      <c r="K10" s="148"/>
      <c r="L10" s="159"/>
      <c r="N10" s="156"/>
      <c r="O10" s="148"/>
      <c r="P10" s="148"/>
      <c r="Q10" s="148"/>
      <c r="R10" s="148"/>
      <c r="S10" s="164"/>
    </row>
    <row r="11" spans="1:19" ht="13.5" customHeight="1" x14ac:dyDescent="0.2">
      <c r="A11" s="178" t="s">
        <v>179</v>
      </c>
      <c r="B11" s="179">
        <v>754526</v>
      </c>
      <c r="C11" s="179">
        <v>15621</v>
      </c>
      <c r="D11" s="179">
        <v>93272</v>
      </c>
      <c r="E11" s="179">
        <v>47330</v>
      </c>
      <c r="F11" s="179">
        <v>598303</v>
      </c>
      <c r="G11" s="163"/>
      <c r="H11" s="163"/>
      <c r="I11" s="163"/>
      <c r="J11" s="159"/>
      <c r="K11" s="148"/>
      <c r="L11" s="165"/>
      <c r="N11" s="156"/>
      <c r="O11" s="148"/>
      <c r="P11" s="148"/>
      <c r="Q11" s="148"/>
      <c r="R11" s="148"/>
      <c r="S11" s="164"/>
    </row>
    <row r="12" spans="1:19" ht="13.5" customHeight="1" x14ac:dyDescent="0.2">
      <c r="A12" s="178" t="s">
        <v>180</v>
      </c>
      <c r="B12" s="179">
        <v>874120</v>
      </c>
      <c r="C12" s="179">
        <v>17926</v>
      </c>
      <c r="D12" s="179">
        <v>120021</v>
      </c>
      <c r="E12" s="179">
        <v>66608</v>
      </c>
      <c r="F12" s="179">
        <v>669565</v>
      </c>
      <c r="G12" s="163"/>
      <c r="H12" s="163"/>
      <c r="I12" s="163"/>
      <c r="J12" s="166"/>
      <c r="K12" s="148"/>
      <c r="N12" s="156"/>
      <c r="O12" s="148"/>
      <c r="P12" s="148"/>
      <c r="Q12" s="148"/>
      <c r="R12" s="148"/>
      <c r="S12" s="164"/>
    </row>
    <row r="13" spans="1:19" ht="13.5" customHeight="1" x14ac:dyDescent="0.2">
      <c r="A13" s="178" t="s">
        <v>181</v>
      </c>
      <c r="B13" s="179">
        <v>699217</v>
      </c>
      <c r="C13" s="179">
        <v>17572</v>
      </c>
      <c r="D13" s="179">
        <v>87718</v>
      </c>
      <c r="E13" s="179">
        <v>44474</v>
      </c>
      <c r="F13" s="179">
        <v>549453</v>
      </c>
      <c r="G13" s="163"/>
      <c r="H13" s="163"/>
      <c r="I13" s="163"/>
      <c r="J13" s="166"/>
      <c r="K13" s="148"/>
      <c r="N13" s="156"/>
      <c r="O13" s="148"/>
      <c r="P13" s="148"/>
      <c r="Q13" s="148"/>
      <c r="R13" s="148"/>
      <c r="S13" s="164"/>
    </row>
    <row r="14" spans="1:19" ht="13.5" customHeight="1" x14ac:dyDescent="0.2">
      <c r="A14" s="178" t="s">
        <v>182</v>
      </c>
      <c r="B14" s="179">
        <v>945165</v>
      </c>
      <c r="C14" s="179">
        <v>25028</v>
      </c>
      <c r="D14" s="179">
        <v>134333</v>
      </c>
      <c r="E14" s="179">
        <v>78744</v>
      </c>
      <c r="F14" s="179">
        <v>707060</v>
      </c>
      <c r="G14" s="163"/>
      <c r="H14" s="163"/>
      <c r="I14" s="163"/>
      <c r="J14" s="167"/>
      <c r="K14" s="148"/>
      <c r="N14" s="156"/>
      <c r="O14" s="148"/>
      <c r="P14" s="148"/>
      <c r="Q14" s="148"/>
      <c r="R14" s="148"/>
      <c r="S14" s="164"/>
    </row>
    <row r="15" spans="1:19" ht="13.5" customHeight="1" x14ac:dyDescent="0.2">
      <c r="A15" s="180" t="s">
        <v>183</v>
      </c>
      <c r="B15" s="181">
        <v>987515</v>
      </c>
      <c r="C15" s="181">
        <v>24146</v>
      </c>
      <c r="D15" s="181">
        <v>127234</v>
      </c>
      <c r="E15" s="181">
        <v>71264</v>
      </c>
      <c r="F15" s="181">
        <v>764871</v>
      </c>
      <c r="G15" s="163"/>
      <c r="H15" s="163"/>
      <c r="I15" s="163"/>
      <c r="J15" s="163"/>
      <c r="K15" s="148"/>
      <c r="N15" s="156"/>
      <c r="O15" s="148"/>
      <c r="P15" s="148"/>
      <c r="Q15" s="148"/>
      <c r="R15" s="148"/>
      <c r="S15" s="164"/>
    </row>
    <row r="16" spans="1:19" ht="13.5" customHeight="1" x14ac:dyDescent="0.2">
      <c r="A16" s="397" t="s">
        <v>628</v>
      </c>
      <c r="B16" s="397"/>
      <c r="C16" s="397"/>
      <c r="D16" s="397"/>
      <c r="E16" s="397"/>
      <c r="F16" s="397"/>
      <c r="G16" s="163"/>
      <c r="H16" s="163"/>
      <c r="I16" s="163"/>
      <c r="J16" s="163"/>
      <c r="K16" s="148"/>
      <c r="N16" s="156"/>
      <c r="O16" s="148"/>
      <c r="P16" s="148"/>
      <c r="Q16" s="148"/>
      <c r="R16" s="148"/>
      <c r="S16" s="164"/>
    </row>
    <row r="17" spans="1:19" ht="13.5" customHeight="1" x14ac:dyDescent="0.2">
      <c r="A17" s="175" t="s">
        <v>175</v>
      </c>
      <c r="B17" s="325">
        <v>1.3065776314713917</v>
      </c>
      <c r="C17" s="325">
        <v>1.5908210873774082</v>
      </c>
      <c r="D17" s="325">
        <v>2.1953004095025257</v>
      </c>
      <c r="E17" s="325">
        <v>2.1375065491671346</v>
      </c>
      <c r="F17" s="325">
        <v>1.1782343305578762</v>
      </c>
      <c r="G17" s="163"/>
      <c r="H17" s="163"/>
      <c r="I17" s="163"/>
      <c r="J17" s="163"/>
      <c r="K17" s="148"/>
      <c r="N17" s="156"/>
      <c r="O17" s="148"/>
      <c r="P17" s="148"/>
      <c r="Q17" s="148"/>
      <c r="R17" s="148"/>
      <c r="S17" s="164"/>
    </row>
    <row r="18" spans="1:19" ht="13.5" customHeight="1" x14ac:dyDescent="0.2">
      <c r="A18" s="178" t="s">
        <v>176</v>
      </c>
      <c r="B18" s="326">
        <v>1.3609242464177889</v>
      </c>
      <c r="C18" s="326">
        <v>1.6518125305580778</v>
      </c>
      <c r="D18" s="326">
        <v>2.6673032767537177</v>
      </c>
      <c r="E18" s="326">
        <v>2.520658396946565</v>
      </c>
      <c r="F18" s="326">
        <v>1.2084128452581306</v>
      </c>
      <c r="G18" s="163"/>
      <c r="H18" s="163"/>
      <c r="I18" s="163"/>
      <c r="J18" s="163"/>
      <c r="N18" s="156"/>
      <c r="O18" s="148"/>
      <c r="P18" s="148"/>
      <c r="Q18" s="148"/>
      <c r="R18" s="148"/>
      <c r="S18" s="164"/>
    </row>
    <row r="19" spans="1:19" ht="13.5" customHeight="1" x14ac:dyDescent="0.2">
      <c r="A19" s="178" t="s">
        <v>177</v>
      </c>
      <c r="B19" s="326">
        <v>1.1624257330035457</v>
      </c>
      <c r="C19" s="326">
        <v>1.4523635477582846</v>
      </c>
      <c r="D19" s="326">
        <v>2.0488611923013291</v>
      </c>
      <c r="E19" s="326">
        <v>1.9538453919675134</v>
      </c>
      <c r="F19" s="326">
        <v>1.0468643466721579</v>
      </c>
      <c r="G19" s="163"/>
      <c r="H19" s="163"/>
      <c r="I19" s="163"/>
      <c r="J19" s="163"/>
      <c r="N19" s="156"/>
      <c r="O19" s="148"/>
      <c r="P19" s="148"/>
      <c r="Q19" s="148"/>
      <c r="R19" s="148"/>
      <c r="S19" s="164"/>
    </row>
    <row r="20" spans="1:19" ht="13.5" customHeight="1" x14ac:dyDescent="0.2">
      <c r="A20" s="178" t="s">
        <v>178</v>
      </c>
      <c r="B20" s="326">
        <v>1.359647981475091</v>
      </c>
      <c r="C20" s="326">
        <v>1.5041485169052065</v>
      </c>
      <c r="D20" s="326">
        <v>2.2382613972540395</v>
      </c>
      <c r="E20" s="326">
        <v>2.3264623209744344</v>
      </c>
      <c r="F20" s="326">
        <v>1.2336186994368978</v>
      </c>
      <c r="G20" s="163"/>
      <c r="H20" s="163"/>
      <c r="I20" s="163"/>
      <c r="J20" s="163"/>
      <c r="N20" s="156"/>
      <c r="O20" s="148"/>
      <c r="P20" s="148"/>
      <c r="Q20" s="148"/>
      <c r="R20" s="148"/>
      <c r="S20" s="164"/>
    </row>
    <row r="21" spans="1:19" ht="13.5" customHeight="1" x14ac:dyDescent="0.2">
      <c r="A21" s="178" t="s">
        <v>179</v>
      </c>
      <c r="B21" s="326">
        <v>1.3066539209523265</v>
      </c>
      <c r="C21" s="326">
        <v>1.7190491911521955</v>
      </c>
      <c r="D21" s="326">
        <v>2.3503086808617866</v>
      </c>
      <c r="E21" s="326">
        <v>2.1648447148149841</v>
      </c>
      <c r="F21" s="326">
        <v>1.1805179020311198</v>
      </c>
      <c r="G21" s="163"/>
      <c r="H21" s="163"/>
      <c r="I21" s="163"/>
      <c r="J21" s="163"/>
      <c r="N21" s="156"/>
      <c r="O21" s="148"/>
      <c r="P21" s="148"/>
      <c r="Q21" s="148"/>
      <c r="R21" s="148"/>
      <c r="S21" s="164"/>
    </row>
    <row r="22" spans="1:19" ht="13.5" customHeight="1" x14ac:dyDescent="0.2">
      <c r="A22" s="178" t="s">
        <v>180</v>
      </c>
      <c r="B22" s="326">
        <v>1.3486342709734753</v>
      </c>
      <c r="C22" s="326">
        <v>1.5881988127934792</v>
      </c>
      <c r="D22" s="326">
        <v>2.1405182714772342</v>
      </c>
      <c r="E22" s="326">
        <v>2.0580892349524165</v>
      </c>
      <c r="F22" s="326">
        <v>1.2208759549988148</v>
      </c>
      <c r="G22" s="163"/>
      <c r="H22" s="163"/>
      <c r="I22" s="163"/>
      <c r="J22" s="163"/>
      <c r="N22" s="156"/>
      <c r="O22" s="148"/>
      <c r="P22" s="148"/>
      <c r="Q22" s="148"/>
      <c r="R22" s="148"/>
      <c r="S22" s="164"/>
    </row>
    <row r="23" spans="1:19" ht="13.5" customHeight="1" x14ac:dyDescent="0.2">
      <c r="A23" s="178" t="s">
        <v>181</v>
      </c>
      <c r="B23" s="326">
        <v>1.1777535974343383</v>
      </c>
      <c r="C23" s="326">
        <v>1.4970182313852445</v>
      </c>
      <c r="D23" s="326">
        <v>2.0193839495372714</v>
      </c>
      <c r="E23" s="326">
        <v>1.9506995920873722</v>
      </c>
      <c r="F23" s="326">
        <v>1.0654260517498138</v>
      </c>
      <c r="G23" s="163"/>
      <c r="H23" s="163"/>
      <c r="I23" s="163"/>
      <c r="J23" s="163"/>
      <c r="N23" s="156"/>
      <c r="O23" s="148"/>
      <c r="P23" s="148"/>
      <c r="Q23" s="148"/>
      <c r="R23" s="148"/>
      <c r="S23" s="164"/>
    </row>
    <row r="24" spans="1:19" ht="13.5" customHeight="1" x14ac:dyDescent="0.2">
      <c r="A24" s="178" t="s">
        <v>182</v>
      </c>
      <c r="B24" s="326">
        <v>1.388515091772905</v>
      </c>
      <c r="C24" s="326">
        <v>1.6451718924603957</v>
      </c>
      <c r="D24" s="326">
        <v>2.1374948286287117</v>
      </c>
      <c r="E24" s="326">
        <v>2.2672540381791482</v>
      </c>
      <c r="F24" s="326">
        <v>1.2450168335939371</v>
      </c>
      <c r="G24" s="163"/>
      <c r="H24" s="163"/>
      <c r="I24" s="163"/>
      <c r="J24" s="163"/>
      <c r="N24" s="156"/>
      <c r="O24" s="148"/>
      <c r="P24" s="148"/>
      <c r="Q24" s="148"/>
      <c r="R24" s="148"/>
      <c r="S24" s="164"/>
    </row>
    <row r="25" spans="1:19" ht="13.5" customHeight="1" x14ac:dyDescent="0.2">
      <c r="A25" s="180" t="s">
        <v>183</v>
      </c>
      <c r="B25" s="327">
        <v>1.3082943942258394</v>
      </c>
      <c r="C25" s="327">
        <v>1.6066271874376206</v>
      </c>
      <c r="D25" s="327">
        <v>2.0325244812217447</v>
      </c>
      <c r="E25" s="327">
        <v>1.9505145609809502</v>
      </c>
      <c r="F25" s="327">
        <v>1.1939039752000711</v>
      </c>
      <c r="G25" s="163"/>
      <c r="H25" s="163"/>
      <c r="I25" s="163"/>
      <c r="J25" s="163"/>
      <c r="N25" s="156"/>
      <c r="O25" s="148"/>
      <c r="P25" s="148"/>
      <c r="Q25" s="148"/>
      <c r="R25" s="148"/>
      <c r="S25" s="164"/>
    </row>
    <row r="26" spans="1:19" ht="13.5" customHeight="1" x14ac:dyDescent="0.2">
      <c r="A26" s="397" t="s">
        <v>434</v>
      </c>
      <c r="B26" s="397"/>
      <c r="C26" s="397"/>
      <c r="D26" s="397"/>
      <c r="E26" s="397"/>
      <c r="F26" s="397"/>
      <c r="G26" s="163"/>
      <c r="H26" s="163"/>
      <c r="I26" s="163"/>
      <c r="J26" s="163"/>
      <c r="N26" s="156"/>
      <c r="O26" s="148"/>
      <c r="P26" s="148"/>
      <c r="Q26" s="148"/>
      <c r="R26" s="148"/>
      <c r="S26" s="164"/>
    </row>
    <row r="27" spans="1:19" ht="13.5" customHeight="1" x14ac:dyDescent="0.2">
      <c r="A27" s="175" t="s">
        <v>175</v>
      </c>
      <c r="B27" s="182">
        <v>1.1910127842897864</v>
      </c>
      <c r="C27" s="183">
        <v>0.43447582392815659</v>
      </c>
      <c r="D27" s="183">
        <v>1.7195502507376421</v>
      </c>
      <c r="E27" s="183">
        <v>2.0658272889010538</v>
      </c>
      <c r="F27" s="183">
        <v>1.1473386648019095</v>
      </c>
    </row>
    <row r="28" spans="1:19" ht="13.5" customHeight="1" x14ac:dyDescent="0.2">
      <c r="A28" s="178" t="s">
        <v>176</v>
      </c>
      <c r="B28" s="184">
        <v>1.4157350457709397</v>
      </c>
      <c r="C28" s="185">
        <v>0.48141437993648728</v>
      </c>
      <c r="D28" s="185">
        <v>2.2640983606557379</v>
      </c>
      <c r="E28" s="185">
        <v>2.9037098103874692</v>
      </c>
      <c r="F28" s="185">
        <v>1.3623336213349548</v>
      </c>
    </row>
    <row r="29" spans="1:19" ht="13.5" customHeight="1" x14ac:dyDescent="0.2">
      <c r="A29" s="178" t="s">
        <v>177</v>
      </c>
      <c r="B29" s="184">
        <v>1.0393402191191041</v>
      </c>
      <c r="C29" s="185">
        <v>0.359196094974087</v>
      </c>
      <c r="D29" s="185">
        <v>1.6130600903091352</v>
      </c>
      <c r="E29" s="185">
        <v>1.9182224815246987</v>
      </c>
      <c r="F29" s="185">
        <v>0.99179990289073472</v>
      </c>
    </row>
    <row r="30" spans="1:19" ht="13.5" customHeight="1" x14ac:dyDescent="0.2">
      <c r="A30" s="178" t="s">
        <v>178</v>
      </c>
      <c r="B30" s="184">
        <v>1.2245574169180184</v>
      </c>
      <c r="C30" s="185">
        <v>0.44347613368804084</v>
      </c>
      <c r="D30" s="185">
        <v>1.9072869085581314</v>
      </c>
      <c r="E30" s="185">
        <v>2.4395527276129876</v>
      </c>
      <c r="F30" s="185">
        <v>1.1587972813299285</v>
      </c>
    </row>
    <row r="31" spans="1:19" ht="13.5" customHeight="1" x14ac:dyDescent="0.2">
      <c r="A31" s="178" t="s">
        <v>179</v>
      </c>
      <c r="B31" s="184">
        <v>1.1083273720252829</v>
      </c>
      <c r="C31" s="185">
        <v>0.42118744607420189</v>
      </c>
      <c r="D31" s="185">
        <v>1.7098128356950377</v>
      </c>
      <c r="E31" s="185">
        <v>1.8721569558166211</v>
      </c>
      <c r="F31" s="185">
        <v>1.0610861935341991</v>
      </c>
    </row>
    <row r="32" spans="1:19" ht="13.5" customHeight="1" x14ac:dyDescent="0.2">
      <c r="A32" s="178" t="s">
        <v>180</v>
      </c>
      <c r="B32" s="184">
        <v>1.2654137798250669</v>
      </c>
      <c r="C32" s="185">
        <v>0.4108358352623015</v>
      </c>
      <c r="D32" s="185">
        <v>1.8843080304576498</v>
      </c>
      <c r="E32" s="185">
        <v>2.2027911898935115</v>
      </c>
      <c r="F32" s="185">
        <v>1.2103226249611361</v>
      </c>
    </row>
    <row r="33" spans="1:6" ht="13.5" customHeight="1" x14ac:dyDescent="0.2">
      <c r="A33" s="178" t="s">
        <v>181</v>
      </c>
      <c r="B33" s="184">
        <v>1.0732269239565377</v>
      </c>
      <c r="C33" s="185">
        <v>0.47147840085859943</v>
      </c>
      <c r="D33" s="185">
        <v>1.518295427008689</v>
      </c>
      <c r="E33" s="185">
        <v>1.7032015931372548</v>
      </c>
      <c r="F33" s="185">
        <v>1.0360137493329915</v>
      </c>
    </row>
    <row r="34" spans="1:6" ht="13.5" customHeight="1" x14ac:dyDescent="0.2">
      <c r="A34" s="178" t="s">
        <v>182</v>
      </c>
      <c r="B34" s="184">
        <v>1.149402293538933</v>
      </c>
      <c r="C34" s="185">
        <v>0.4256100671711589</v>
      </c>
      <c r="D34" s="185">
        <v>1.5223939799179491</v>
      </c>
      <c r="E34" s="185">
        <v>1.9413243922883487</v>
      </c>
      <c r="F34" s="185">
        <v>1.1139978415169252</v>
      </c>
    </row>
    <row r="35" spans="1:6" ht="13.5" customHeight="1" x14ac:dyDescent="0.2">
      <c r="A35" s="180" t="s">
        <v>183</v>
      </c>
      <c r="B35" s="186">
        <v>1.2373277634591024</v>
      </c>
      <c r="C35" s="187">
        <v>0.44488254260709348</v>
      </c>
      <c r="D35" s="187">
        <v>1.5420807679255344</v>
      </c>
      <c r="E35" s="187">
        <v>1.9323210412147505</v>
      </c>
      <c r="F35" s="187">
        <v>1.2248911024277753</v>
      </c>
    </row>
  </sheetData>
  <mergeCells count="4">
    <mergeCell ref="A4:A6"/>
    <mergeCell ref="B4:F4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workbookViewId="0"/>
  </sheetViews>
  <sheetFormatPr defaultRowHeight="13.5" customHeight="1" x14ac:dyDescent="0.2"/>
  <cols>
    <col min="1" max="1" width="22.28515625" style="144" customWidth="1"/>
    <col min="2" max="6" width="11.42578125" style="144" customWidth="1"/>
    <col min="7" max="9" width="9.140625" style="144"/>
    <col min="10" max="10" width="10.42578125" style="144" bestFit="1" customWidth="1"/>
    <col min="11" max="16384" width="9.140625" style="144"/>
  </cols>
  <sheetData>
    <row r="1" spans="1:13" s="189" customFormat="1" ht="13.5" customHeight="1" x14ac:dyDescent="0.2">
      <c r="A1" s="188" t="s">
        <v>631</v>
      </c>
      <c r="B1" s="188"/>
    </row>
    <row r="2" spans="1:13" s="189" customFormat="1" ht="13.5" customHeight="1" x14ac:dyDescent="0.2">
      <c r="A2" s="207" t="s">
        <v>435</v>
      </c>
      <c r="B2" s="190"/>
      <c r="C2" s="191"/>
      <c r="D2" s="192"/>
      <c r="E2" s="193"/>
      <c r="F2" s="193"/>
      <c r="G2" s="193"/>
      <c r="H2" s="193"/>
      <c r="I2" s="193"/>
      <c r="J2" s="193"/>
    </row>
    <row r="3" spans="1:13" ht="13.5" customHeight="1" x14ac:dyDescent="0.2">
      <c r="A3" s="168"/>
      <c r="B3" s="168"/>
      <c r="C3" s="169"/>
      <c r="D3" s="170"/>
      <c r="E3" s="150"/>
      <c r="F3" s="150"/>
      <c r="G3" s="150"/>
      <c r="H3" s="150"/>
      <c r="I3" s="150"/>
      <c r="J3" s="150"/>
      <c r="M3" s="171"/>
    </row>
    <row r="4" spans="1:13" ht="13.5" customHeight="1" x14ac:dyDescent="0.2">
      <c r="A4" s="447" t="s">
        <v>427</v>
      </c>
      <c r="B4" s="450" t="s">
        <v>436</v>
      </c>
      <c r="C4" s="451"/>
      <c r="D4" s="451"/>
      <c r="E4" s="451"/>
      <c r="F4" s="452"/>
      <c r="G4" s="151"/>
      <c r="H4" s="151"/>
      <c r="I4" s="151"/>
      <c r="J4" s="151"/>
      <c r="K4" s="148"/>
    </row>
    <row r="5" spans="1:13" ht="13.5" customHeight="1" x14ac:dyDescent="0.2">
      <c r="A5" s="448"/>
      <c r="B5" s="453" t="s">
        <v>331</v>
      </c>
      <c r="C5" s="455" t="s">
        <v>429</v>
      </c>
      <c r="D5" s="442"/>
      <c r="E5" s="442"/>
      <c r="F5" s="443"/>
      <c r="G5" s="446"/>
      <c r="H5" s="446"/>
      <c r="I5" s="446"/>
      <c r="J5" s="446"/>
      <c r="K5" s="148"/>
    </row>
    <row r="6" spans="1:13" ht="13.5" customHeight="1" x14ac:dyDescent="0.2">
      <c r="A6" s="449"/>
      <c r="B6" s="454"/>
      <c r="C6" s="194" t="s">
        <v>430</v>
      </c>
      <c r="D6" s="194" t="s">
        <v>431</v>
      </c>
      <c r="E6" s="195" t="s">
        <v>432</v>
      </c>
      <c r="F6" s="194" t="s">
        <v>433</v>
      </c>
      <c r="G6" s="153"/>
      <c r="H6" s="153"/>
      <c r="I6" s="154"/>
      <c r="J6" s="153"/>
      <c r="K6" s="148"/>
    </row>
    <row r="7" spans="1:13" ht="13.5" customHeight="1" x14ac:dyDescent="0.2">
      <c r="A7" s="175" t="s">
        <v>175</v>
      </c>
      <c r="B7" s="196">
        <v>2658192</v>
      </c>
      <c r="C7" s="196">
        <v>78498</v>
      </c>
      <c r="D7" s="196">
        <v>299338</v>
      </c>
      <c r="E7" s="196">
        <v>143550</v>
      </c>
      <c r="F7" s="196">
        <v>2136806</v>
      </c>
      <c r="G7" s="158"/>
      <c r="H7" s="158"/>
      <c r="I7" s="158"/>
      <c r="J7" s="158"/>
      <c r="K7" s="148"/>
    </row>
    <row r="8" spans="1:13" ht="13.5" customHeight="1" x14ac:dyDescent="0.2">
      <c r="A8" s="178" t="s">
        <v>176</v>
      </c>
      <c r="B8" s="179">
        <v>326435</v>
      </c>
      <c r="C8" s="179">
        <v>11580</v>
      </c>
      <c r="D8" s="179">
        <v>32655</v>
      </c>
      <c r="E8" s="179">
        <v>13129</v>
      </c>
      <c r="F8" s="179">
        <v>269071</v>
      </c>
      <c r="G8" s="163"/>
      <c r="H8" s="163"/>
      <c r="I8" s="163"/>
      <c r="J8" s="163"/>
      <c r="K8" s="148"/>
    </row>
    <row r="9" spans="1:13" ht="13.5" customHeight="1" x14ac:dyDescent="0.2">
      <c r="A9" s="178" t="s">
        <v>177</v>
      </c>
      <c r="B9" s="179">
        <v>248555</v>
      </c>
      <c r="C9" s="179">
        <v>6661</v>
      </c>
      <c r="D9" s="179">
        <v>27252</v>
      </c>
      <c r="E9" s="179">
        <v>12938</v>
      </c>
      <c r="F9" s="179">
        <v>201704</v>
      </c>
      <c r="G9" s="163"/>
      <c r="H9" s="163"/>
      <c r="I9" s="163"/>
      <c r="J9" s="163"/>
      <c r="K9" s="148"/>
    </row>
    <row r="10" spans="1:13" ht="13.5" customHeight="1" x14ac:dyDescent="0.2">
      <c r="A10" s="178" t="s">
        <v>178</v>
      </c>
      <c r="B10" s="179">
        <v>312361</v>
      </c>
      <c r="C10" s="179">
        <v>7988</v>
      </c>
      <c r="D10" s="179">
        <v>32028</v>
      </c>
      <c r="E10" s="179">
        <v>17001</v>
      </c>
      <c r="F10" s="179">
        <v>255344</v>
      </c>
      <c r="G10" s="163"/>
      <c r="H10" s="163"/>
      <c r="I10" s="163"/>
      <c r="J10" s="163"/>
      <c r="K10" s="148"/>
    </row>
    <row r="11" spans="1:13" ht="13.5" customHeight="1" x14ac:dyDescent="0.2">
      <c r="A11" s="178" t="s">
        <v>179</v>
      </c>
      <c r="B11" s="179">
        <v>313752</v>
      </c>
      <c r="C11" s="179">
        <v>7789</v>
      </c>
      <c r="D11" s="179">
        <v>31094</v>
      </c>
      <c r="E11" s="179">
        <v>14818</v>
      </c>
      <c r="F11" s="179">
        <v>260051</v>
      </c>
      <c r="G11" s="163"/>
      <c r="H11" s="163"/>
      <c r="I11" s="163"/>
      <c r="J11" s="163"/>
      <c r="K11" s="148"/>
    </row>
    <row r="12" spans="1:13" ht="13.5" customHeight="1" x14ac:dyDescent="0.2">
      <c r="A12" s="178" t="s">
        <v>180</v>
      </c>
      <c r="B12" s="179">
        <v>352302</v>
      </c>
      <c r="C12" s="179">
        <v>8919</v>
      </c>
      <c r="D12" s="179">
        <v>44493</v>
      </c>
      <c r="E12" s="179">
        <v>22052</v>
      </c>
      <c r="F12" s="179">
        <v>276838</v>
      </c>
      <c r="G12" s="163"/>
      <c r="H12" s="163"/>
      <c r="I12" s="163"/>
      <c r="J12" s="163"/>
      <c r="K12" s="148"/>
    </row>
    <row r="13" spans="1:13" ht="13.5" customHeight="1" x14ac:dyDescent="0.2">
      <c r="A13" s="178" t="s">
        <v>181</v>
      </c>
      <c r="B13" s="179">
        <v>305813</v>
      </c>
      <c r="C13" s="179">
        <v>9920</v>
      </c>
      <c r="D13" s="179">
        <v>34006</v>
      </c>
      <c r="E13" s="179">
        <v>15566</v>
      </c>
      <c r="F13" s="179">
        <v>246321</v>
      </c>
      <c r="G13" s="163"/>
      <c r="H13" s="163"/>
      <c r="I13" s="163"/>
      <c r="J13" s="163"/>
      <c r="K13" s="148"/>
    </row>
    <row r="14" spans="1:13" ht="13.5" customHeight="1" x14ac:dyDescent="0.2">
      <c r="A14" s="178" t="s">
        <v>182</v>
      </c>
      <c r="B14" s="179">
        <v>402849</v>
      </c>
      <c r="C14" s="179">
        <v>13241</v>
      </c>
      <c r="D14" s="179">
        <v>51966</v>
      </c>
      <c r="E14" s="179">
        <v>25909</v>
      </c>
      <c r="F14" s="179">
        <v>311733</v>
      </c>
      <c r="G14" s="163"/>
      <c r="H14" s="163"/>
      <c r="I14" s="163"/>
      <c r="J14" s="163"/>
      <c r="K14" s="148"/>
    </row>
    <row r="15" spans="1:13" ht="13.5" customHeight="1" x14ac:dyDescent="0.2">
      <c r="A15" s="180" t="s">
        <v>183</v>
      </c>
      <c r="B15" s="179">
        <v>396125</v>
      </c>
      <c r="C15" s="179">
        <v>12400</v>
      </c>
      <c r="D15" s="179">
        <v>45844</v>
      </c>
      <c r="E15" s="179">
        <v>22137</v>
      </c>
      <c r="F15" s="179">
        <v>315744</v>
      </c>
      <c r="G15" s="163"/>
      <c r="H15" s="163"/>
      <c r="I15" s="163"/>
      <c r="J15" s="163"/>
      <c r="K15" s="148"/>
    </row>
    <row r="16" spans="1:13" ht="13.5" customHeight="1" x14ac:dyDescent="0.2">
      <c r="A16" s="397" t="s">
        <v>628</v>
      </c>
      <c r="B16" s="397"/>
      <c r="C16" s="397"/>
      <c r="D16" s="397"/>
      <c r="E16" s="397"/>
      <c r="F16" s="397"/>
    </row>
    <row r="17" spans="1:6" ht="13.5" customHeight="1" x14ac:dyDescent="0.2">
      <c r="A17" s="175" t="s">
        <v>175</v>
      </c>
      <c r="B17" s="183">
        <v>0.53651045140924736</v>
      </c>
      <c r="C17" s="183">
        <v>0.8304821150855366</v>
      </c>
      <c r="D17" s="183">
        <v>0.77337329320122461</v>
      </c>
      <c r="E17" s="183">
        <v>0.67757329167040348</v>
      </c>
      <c r="F17" s="183">
        <v>0.50146110448797976</v>
      </c>
    </row>
    <row r="18" spans="1:6" ht="13.5" customHeight="1" x14ac:dyDescent="0.2">
      <c r="A18" s="178" t="s">
        <v>176</v>
      </c>
      <c r="B18" s="185">
        <v>0.48886249820290412</v>
      </c>
      <c r="C18" s="185">
        <v>0.80882866522316132</v>
      </c>
      <c r="D18" s="185">
        <v>0.70073603570738829</v>
      </c>
      <c r="E18" s="185">
        <v>0.62638358778625958</v>
      </c>
      <c r="F18" s="185">
        <v>0.45927054992097172</v>
      </c>
    </row>
    <row r="19" spans="1:6" ht="13.5" customHeight="1" x14ac:dyDescent="0.2">
      <c r="A19" s="178" t="s">
        <v>177</v>
      </c>
      <c r="B19" s="185">
        <v>0.49538901854955886</v>
      </c>
      <c r="C19" s="185">
        <v>0.81152534113060426</v>
      </c>
      <c r="D19" s="185">
        <v>0.7514476369050902</v>
      </c>
      <c r="E19" s="185">
        <v>0.64071708017629869</v>
      </c>
      <c r="F19" s="185">
        <v>0.46149129430068409</v>
      </c>
    </row>
    <row r="20" spans="1:6" ht="13.5" customHeight="1" x14ac:dyDescent="0.2">
      <c r="A20" s="178" t="s">
        <v>178</v>
      </c>
      <c r="B20" s="185">
        <v>0.58901252656450054</v>
      </c>
      <c r="C20" s="185">
        <v>0.82845882596971587</v>
      </c>
      <c r="D20" s="185">
        <v>0.8098308427520291</v>
      </c>
      <c r="E20" s="185">
        <v>0.75853299424441167</v>
      </c>
      <c r="F20" s="185">
        <v>0.55665792474095777</v>
      </c>
    </row>
    <row r="21" spans="1:6" ht="13.5" customHeight="1" x14ac:dyDescent="0.2">
      <c r="A21" s="178" t="s">
        <v>179</v>
      </c>
      <c r="B21" s="185">
        <v>0.54334148989780917</v>
      </c>
      <c r="C21" s="185">
        <v>0.85715857818862107</v>
      </c>
      <c r="D21" s="185">
        <v>0.78352022174625169</v>
      </c>
      <c r="E21" s="185">
        <v>0.67776608882587019</v>
      </c>
      <c r="F21" s="185">
        <v>0.51310934583496115</v>
      </c>
    </row>
    <row r="22" spans="1:6" ht="13.5" customHeight="1" x14ac:dyDescent="0.2">
      <c r="A22" s="178" t="s">
        <v>180</v>
      </c>
      <c r="B22" s="185">
        <v>0.54354842691220573</v>
      </c>
      <c r="C22" s="185">
        <v>0.79020111632851953</v>
      </c>
      <c r="D22" s="185">
        <v>0.79351179754240164</v>
      </c>
      <c r="E22" s="185">
        <v>0.68137436658015083</v>
      </c>
      <c r="F22" s="185">
        <v>0.5047827434677169</v>
      </c>
    </row>
    <row r="23" spans="1:6" ht="13.5" customHeight="1" x14ac:dyDescent="0.2">
      <c r="A23" s="178" t="s">
        <v>181</v>
      </c>
      <c r="B23" s="185">
        <v>0.5151081293678319</v>
      </c>
      <c r="C23" s="185">
        <v>0.84511841881070027</v>
      </c>
      <c r="D23" s="185">
        <v>0.78286293107417471</v>
      </c>
      <c r="E23" s="185">
        <v>0.68274924338786791</v>
      </c>
      <c r="F23" s="185">
        <v>0.47763286485480266</v>
      </c>
    </row>
    <row r="24" spans="1:6" ht="13.5" customHeight="1" x14ac:dyDescent="0.2">
      <c r="A24" s="178" t="s">
        <v>182</v>
      </c>
      <c r="B24" s="185">
        <v>0.59181403903617147</v>
      </c>
      <c r="C24" s="185">
        <v>0.87037402221783999</v>
      </c>
      <c r="D24" s="185">
        <v>0.82687840117111666</v>
      </c>
      <c r="E24" s="185">
        <v>0.74599061357288876</v>
      </c>
      <c r="F24" s="185">
        <v>0.54891074673540974</v>
      </c>
    </row>
    <row r="25" spans="1:6" ht="13.5" customHeight="1" x14ac:dyDescent="0.2">
      <c r="A25" s="180" t="s">
        <v>183</v>
      </c>
      <c r="B25" s="187">
        <v>0.5248002480091043</v>
      </c>
      <c r="C25" s="187">
        <v>0.82507152837846831</v>
      </c>
      <c r="D25" s="187">
        <v>0.7323439671560249</v>
      </c>
      <c r="E25" s="187">
        <v>0.60589555506897308</v>
      </c>
      <c r="F25" s="187">
        <v>0.49285175767622419</v>
      </c>
    </row>
    <row r="26" spans="1:6" ht="13.5" customHeight="1" x14ac:dyDescent="0.2">
      <c r="A26" s="397" t="s">
        <v>434</v>
      </c>
      <c r="B26" s="397"/>
      <c r="C26" s="397"/>
      <c r="D26" s="397"/>
      <c r="E26" s="397"/>
      <c r="F26" s="397"/>
    </row>
    <row r="27" spans="1:6" ht="13.5" customHeight="1" x14ac:dyDescent="0.2">
      <c r="A27" s="175" t="s">
        <v>175</v>
      </c>
      <c r="B27" s="183">
        <v>0.48905690036488958</v>
      </c>
      <c r="C27" s="183">
        <v>0.22681645602538097</v>
      </c>
      <c r="D27" s="183">
        <v>0.60577323927130255</v>
      </c>
      <c r="E27" s="183">
        <v>0.65485151224852878</v>
      </c>
      <c r="F27" s="183">
        <v>0.4883117892184588</v>
      </c>
    </row>
    <row r="28" spans="1:6" ht="13.5" customHeight="1" x14ac:dyDescent="0.2">
      <c r="A28" s="178" t="s">
        <v>176</v>
      </c>
      <c r="B28" s="185">
        <v>0.50855128277031025</v>
      </c>
      <c r="C28" s="185">
        <v>0.23572998941454279</v>
      </c>
      <c r="D28" s="185">
        <v>0.59480874316939891</v>
      </c>
      <c r="E28" s="185">
        <v>0.72157186040120913</v>
      </c>
      <c r="F28" s="185">
        <v>0.51776982833435636</v>
      </c>
    </row>
    <row r="29" spans="1:6" ht="13.5" customHeight="1" x14ac:dyDescent="0.2">
      <c r="A29" s="178" t="s">
        <v>177</v>
      </c>
      <c r="B29" s="185">
        <v>0.4429338722209154</v>
      </c>
      <c r="C29" s="185">
        <v>0.20070507412317706</v>
      </c>
      <c r="D29" s="185">
        <v>0.59161167071899967</v>
      </c>
      <c r="E29" s="185">
        <v>0.62903539478802017</v>
      </c>
      <c r="F29" s="185">
        <v>0.43721712591256701</v>
      </c>
    </row>
    <row r="30" spans="1:6" ht="13.5" customHeight="1" x14ac:dyDescent="0.2">
      <c r="A30" s="178" t="s">
        <v>178</v>
      </c>
      <c r="B30" s="185">
        <v>0.53049000027173177</v>
      </c>
      <c r="C30" s="185">
        <v>0.24425893648900712</v>
      </c>
      <c r="D30" s="185">
        <v>0.6900801516849091</v>
      </c>
      <c r="E30" s="185">
        <v>0.79540563301207079</v>
      </c>
      <c r="F30" s="185">
        <v>0.52289551878147222</v>
      </c>
    </row>
    <row r="31" spans="1:6" ht="13.5" customHeight="1" x14ac:dyDescent="0.2">
      <c r="A31" s="178" t="s">
        <v>179</v>
      </c>
      <c r="B31" s="185">
        <v>0.46087203042397018</v>
      </c>
      <c r="C31" s="185">
        <v>0.21001402070750647</v>
      </c>
      <c r="D31" s="185">
        <v>0.56999871679712566</v>
      </c>
      <c r="E31" s="185">
        <v>0.58613187769471142</v>
      </c>
      <c r="F31" s="185">
        <v>0.4611986329915812</v>
      </c>
    </row>
    <row r="32" spans="1:6" ht="13.5" customHeight="1" x14ac:dyDescent="0.2">
      <c r="A32" s="178" t="s">
        <v>180</v>
      </c>
      <c r="B32" s="185">
        <v>0.51000755669694176</v>
      </c>
      <c r="C32" s="185">
        <v>0.20440950656613113</v>
      </c>
      <c r="D32" s="185">
        <v>0.69853206688123082</v>
      </c>
      <c r="E32" s="185">
        <v>0.72928103710562864</v>
      </c>
      <c r="F32" s="185">
        <v>0.50041936906647</v>
      </c>
    </row>
    <row r="33" spans="1:6" ht="13.5" customHeight="1" x14ac:dyDescent="0.2">
      <c r="A33" s="178" t="s">
        <v>181</v>
      </c>
      <c r="B33" s="185">
        <v>0.46939182728097384</v>
      </c>
      <c r="C33" s="185">
        <v>0.26616581701100078</v>
      </c>
      <c r="D33" s="185">
        <v>0.58860387025305505</v>
      </c>
      <c r="E33" s="185">
        <v>0.59612438725490191</v>
      </c>
      <c r="F33" s="185">
        <v>0.46444726436920314</v>
      </c>
    </row>
    <row r="34" spans="1:6" ht="13.5" customHeight="1" x14ac:dyDescent="0.2">
      <c r="A34" s="178" t="s">
        <v>182</v>
      </c>
      <c r="B34" s="185">
        <v>0.48989918643820457</v>
      </c>
      <c r="C34" s="185">
        <v>0.22516792789728765</v>
      </c>
      <c r="D34" s="185">
        <v>0.5889299394818559</v>
      </c>
      <c r="E34" s="185">
        <v>0.63875055470637543</v>
      </c>
      <c r="F34" s="185">
        <v>0.49114628055553367</v>
      </c>
    </row>
    <row r="35" spans="1:6" ht="13.5" customHeight="1" x14ac:dyDescent="0.2">
      <c r="A35" s="180" t="s">
        <v>183</v>
      </c>
      <c r="B35" s="187">
        <v>0.49633318005320115</v>
      </c>
      <c r="C35" s="187">
        <v>0.22846614463380929</v>
      </c>
      <c r="D35" s="187">
        <v>0.55563096911814613</v>
      </c>
      <c r="E35" s="187">
        <v>0.60024403470715837</v>
      </c>
      <c r="F35" s="187">
        <v>0.50564345653705722</v>
      </c>
    </row>
  </sheetData>
  <mergeCells count="5">
    <mergeCell ref="G5:J5"/>
    <mergeCell ref="A4:A6"/>
    <mergeCell ref="B4:F4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/>
  </sheetViews>
  <sheetFormatPr defaultColWidth="12.85546875" defaultRowHeight="13.5" customHeight="1" x14ac:dyDescent="0.2"/>
  <cols>
    <col min="1" max="1" width="18.85546875" style="324" customWidth="1"/>
    <col min="2" max="2" width="13.28515625" style="324" customWidth="1"/>
    <col min="3" max="3" width="17" style="324" customWidth="1"/>
    <col min="4" max="6" width="16.140625" style="324" customWidth="1"/>
    <col min="7" max="7" width="12.7109375" style="324" customWidth="1"/>
    <col min="8" max="16384" width="12.85546875" style="324"/>
  </cols>
  <sheetData>
    <row r="1" spans="1:8" ht="13.5" customHeight="1" x14ac:dyDescent="0.2">
      <c r="A1" s="363" t="s">
        <v>632</v>
      </c>
    </row>
    <row r="2" spans="1:8" ht="13.5" customHeight="1" x14ac:dyDescent="0.2">
      <c r="A2" s="324" t="s">
        <v>633</v>
      </c>
    </row>
    <row r="3" spans="1:8" ht="13.5" customHeight="1" x14ac:dyDescent="0.2">
      <c r="A3" s="328"/>
    </row>
    <row r="4" spans="1:8" ht="13.5" customHeight="1" x14ac:dyDescent="0.2">
      <c r="A4" s="457" t="s">
        <v>634</v>
      </c>
      <c r="B4" s="458" t="s">
        <v>638</v>
      </c>
      <c r="C4" s="458"/>
      <c r="D4" s="458"/>
      <c r="E4" s="458"/>
      <c r="F4" s="458"/>
      <c r="G4" s="329"/>
    </row>
    <row r="5" spans="1:8" ht="13.5" customHeight="1" x14ac:dyDescent="0.2">
      <c r="A5" s="457"/>
      <c r="B5" s="459" t="s">
        <v>637</v>
      </c>
      <c r="C5" s="459" t="s">
        <v>639</v>
      </c>
      <c r="D5" s="458"/>
      <c r="E5" s="459" t="s">
        <v>644</v>
      </c>
      <c r="F5" s="458"/>
      <c r="H5" s="330"/>
    </row>
    <row r="6" spans="1:8" ht="13.5" customHeight="1" x14ac:dyDescent="0.2">
      <c r="A6" s="457"/>
      <c r="B6" s="459"/>
      <c r="C6" s="331" t="s">
        <v>640</v>
      </c>
      <c r="D6" s="331" t="s">
        <v>641</v>
      </c>
      <c r="E6" s="331" t="s">
        <v>642</v>
      </c>
      <c r="F6" s="331" t="s">
        <v>643</v>
      </c>
      <c r="H6" s="330"/>
    </row>
    <row r="7" spans="1:8" ht="13.5" customHeight="1" x14ac:dyDescent="0.2">
      <c r="A7" s="333" t="s">
        <v>175</v>
      </c>
      <c r="B7" s="334">
        <v>583189</v>
      </c>
      <c r="C7" s="334">
        <v>722482</v>
      </c>
      <c r="D7" s="334">
        <v>187173</v>
      </c>
      <c r="E7" s="334">
        <v>928757</v>
      </c>
      <c r="F7" s="334">
        <v>874669</v>
      </c>
      <c r="H7" s="332"/>
    </row>
    <row r="8" spans="1:8" ht="13.5" customHeight="1" x14ac:dyDescent="0.2">
      <c r="A8" s="335" t="s">
        <v>176</v>
      </c>
      <c r="B8" s="336">
        <v>105513</v>
      </c>
      <c r="C8" s="336">
        <v>105926</v>
      </c>
      <c r="D8" s="336">
        <v>26678</v>
      </c>
      <c r="E8" s="336">
        <v>122745</v>
      </c>
      <c r="F8" s="336">
        <v>129069</v>
      </c>
      <c r="H8" s="337"/>
    </row>
    <row r="9" spans="1:8" ht="13.5" customHeight="1" x14ac:dyDescent="0.2">
      <c r="A9" s="335" t="s">
        <v>177</v>
      </c>
      <c r="B9" s="336">
        <v>41690</v>
      </c>
      <c r="C9" s="336">
        <v>75948</v>
      </c>
      <c r="D9" s="336">
        <v>15886</v>
      </c>
      <c r="E9" s="336">
        <v>79963</v>
      </c>
      <c r="F9" s="336">
        <v>64107</v>
      </c>
      <c r="G9" s="330"/>
      <c r="H9" s="337"/>
    </row>
    <row r="10" spans="1:8" ht="13.5" customHeight="1" x14ac:dyDescent="0.2">
      <c r="A10" s="335" t="s">
        <v>178</v>
      </c>
      <c r="B10" s="336">
        <v>64436</v>
      </c>
      <c r="C10" s="336">
        <v>94266</v>
      </c>
      <c r="D10" s="336">
        <v>30790</v>
      </c>
      <c r="E10" s="336">
        <v>113300</v>
      </c>
      <c r="F10" s="336">
        <v>98719</v>
      </c>
      <c r="G10" s="330"/>
      <c r="H10" s="337"/>
    </row>
    <row r="11" spans="1:8" ht="13.5" customHeight="1" x14ac:dyDescent="0.2">
      <c r="A11" s="335" t="s">
        <v>179</v>
      </c>
      <c r="B11" s="336">
        <v>63702</v>
      </c>
      <c r="C11" s="336">
        <v>105495</v>
      </c>
      <c r="D11" s="336">
        <v>41270</v>
      </c>
      <c r="E11" s="336">
        <v>147383</v>
      </c>
      <c r="F11" s="336">
        <v>117097</v>
      </c>
      <c r="G11" s="330"/>
      <c r="H11" s="337"/>
    </row>
    <row r="12" spans="1:8" ht="13.5" customHeight="1" x14ac:dyDescent="0.2">
      <c r="A12" s="335" t="s">
        <v>180</v>
      </c>
      <c r="B12" s="336">
        <v>79663</v>
      </c>
      <c r="C12" s="336">
        <v>90468</v>
      </c>
      <c r="D12" s="336">
        <v>22422</v>
      </c>
      <c r="E12" s="336">
        <v>159043</v>
      </c>
      <c r="F12" s="336">
        <v>103913</v>
      </c>
      <c r="G12" s="330"/>
      <c r="H12" s="337"/>
    </row>
    <row r="13" spans="1:8" ht="13.5" customHeight="1" x14ac:dyDescent="0.2">
      <c r="A13" s="335" t="s">
        <v>181</v>
      </c>
      <c r="B13" s="336">
        <v>66329</v>
      </c>
      <c r="C13" s="336">
        <v>87150</v>
      </c>
      <c r="D13" s="336">
        <v>18449</v>
      </c>
      <c r="E13" s="336">
        <v>106513</v>
      </c>
      <c r="F13" s="336">
        <v>104509</v>
      </c>
      <c r="G13" s="330"/>
      <c r="H13" s="337"/>
    </row>
    <row r="14" spans="1:8" ht="13.5" customHeight="1" x14ac:dyDescent="0.2">
      <c r="A14" s="335" t="s">
        <v>182</v>
      </c>
      <c r="B14" s="336">
        <v>83820</v>
      </c>
      <c r="C14" s="336">
        <v>83478</v>
      </c>
      <c r="D14" s="336">
        <v>18125</v>
      </c>
      <c r="E14" s="336">
        <v>116352</v>
      </c>
      <c r="F14" s="336">
        <v>114976</v>
      </c>
      <c r="G14" s="330"/>
      <c r="H14" s="337"/>
    </row>
    <row r="15" spans="1:8" ht="13.5" customHeight="1" x14ac:dyDescent="0.2">
      <c r="A15" s="338" t="s">
        <v>183</v>
      </c>
      <c r="B15" s="339">
        <v>78036</v>
      </c>
      <c r="C15" s="339">
        <v>79751</v>
      </c>
      <c r="D15" s="339">
        <v>13553</v>
      </c>
      <c r="E15" s="339">
        <v>83458</v>
      </c>
      <c r="F15" s="339">
        <v>142279</v>
      </c>
      <c r="G15" s="330"/>
      <c r="H15" s="337"/>
    </row>
    <row r="16" spans="1:8" ht="13.5" customHeight="1" x14ac:dyDescent="0.2">
      <c r="A16" s="340" t="s">
        <v>645</v>
      </c>
      <c r="B16" s="340"/>
      <c r="C16" s="340"/>
      <c r="D16" s="340"/>
      <c r="E16" s="340"/>
      <c r="F16" s="340"/>
      <c r="G16" s="330"/>
      <c r="H16" s="359"/>
    </row>
    <row r="17" spans="1:8" ht="13.5" customHeight="1" x14ac:dyDescent="0.2">
      <c r="A17" s="456" t="s">
        <v>175</v>
      </c>
      <c r="B17" s="456"/>
      <c r="C17" s="360">
        <v>38.381732708797841</v>
      </c>
      <c r="D17" s="360">
        <v>9.9435336192511627</v>
      </c>
      <c r="E17" s="360">
        <v>49.340056811692143</v>
      </c>
      <c r="F17" s="360">
        <v>46.466641060499086</v>
      </c>
      <c r="G17" s="330"/>
      <c r="H17" s="341"/>
    </row>
    <row r="18" spans="1:8" ht="13.5" customHeight="1" x14ac:dyDescent="0.2">
      <c r="A18" s="460" t="s">
        <v>176</v>
      </c>
      <c r="B18" s="460"/>
      <c r="C18" s="361">
        <v>37.997359849626214</v>
      </c>
      <c r="D18" s="361">
        <v>9.5698276727935383</v>
      </c>
      <c r="E18" s="361">
        <v>44.030605656235203</v>
      </c>
      <c r="F18" s="361">
        <v>46.299126167620855</v>
      </c>
      <c r="G18" s="330"/>
      <c r="H18" s="341"/>
    </row>
    <row r="19" spans="1:8" ht="13.5" customHeight="1" x14ac:dyDescent="0.2">
      <c r="A19" s="460" t="s">
        <v>177</v>
      </c>
      <c r="B19" s="460"/>
      <c r="C19" s="361">
        <v>41.377957689311188</v>
      </c>
      <c r="D19" s="361">
        <v>8.6550038954600179</v>
      </c>
      <c r="E19" s="361">
        <v>43.565408315036471</v>
      </c>
      <c r="F19" s="361">
        <v>34.926749007066313</v>
      </c>
      <c r="G19" s="330"/>
      <c r="H19" s="341"/>
    </row>
    <row r="20" spans="1:8" ht="13.5" customHeight="1" x14ac:dyDescent="0.2">
      <c r="A20" s="460" t="s">
        <v>178</v>
      </c>
      <c r="B20" s="460"/>
      <c r="C20" s="361">
        <v>44.129543284085166</v>
      </c>
      <c r="D20" s="361">
        <v>14.413984233095519</v>
      </c>
      <c r="E20" s="361">
        <v>53.040091380634045</v>
      </c>
      <c r="F20" s="361">
        <v>46.21416399827725</v>
      </c>
      <c r="G20" s="330"/>
      <c r="H20" s="341"/>
    </row>
    <row r="21" spans="1:8" ht="13.5" customHeight="1" x14ac:dyDescent="0.2">
      <c r="A21" s="460" t="s">
        <v>179</v>
      </c>
      <c r="B21" s="460"/>
      <c r="C21" s="361">
        <v>40.429453965723397</v>
      </c>
      <c r="D21" s="361">
        <v>15.816138823312997</v>
      </c>
      <c r="E21" s="361">
        <v>56.482432473863319</v>
      </c>
      <c r="F21" s="361">
        <v>44.875754974399854</v>
      </c>
      <c r="G21" s="330"/>
      <c r="H21" s="341"/>
    </row>
    <row r="22" spans="1:8" ht="13.5" customHeight="1" x14ac:dyDescent="0.2">
      <c r="A22" s="460" t="s">
        <v>180</v>
      </c>
      <c r="B22" s="460"/>
      <c r="C22" s="361">
        <v>41.989278503631851</v>
      </c>
      <c r="D22" s="361">
        <v>10.406813487735258</v>
      </c>
      <c r="E22" s="361">
        <v>73.817270427699526</v>
      </c>
      <c r="F22" s="361">
        <v>48.22956069712933</v>
      </c>
      <c r="G22" s="330"/>
      <c r="H22" s="341"/>
    </row>
    <row r="23" spans="1:8" ht="13.5" customHeight="1" x14ac:dyDescent="0.2">
      <c r="A23" s="460" t="s">
        <v>181</v>
      </c>
      <c r="B23" s="460"/>
      <c r="C23" s="361">
        <v>38.443045624374172</v>
      </c>
      <c r="D23" s="361">
        <v>8.1381038293067025</v>
      </c>
      <c r="E23" s="361">
        <v>46.984327235673732</v>
      </c>
      <c r="F23" s="361">
        <v>46.100335687409292</v>
      </c>
      <c r="G23" s="330"/>
      <c r="H23" s="341"/>
    </row>
    <row r="24" spans="1:8" ht="13.5" customHeight="1" x14ac:dyDescent="0.2">
      <c r="A24" s="460" t="s">
        <v>182</v>
      </c>
      <c r="B24" s="460"/>
      <c r="C24" s="361">
        <v>34.248227648680583</v>
      </c>
      <c r="D24" s="361">
        <v>7.4360804778784306</v>
      </c>
      <c r="E24" s="361">
        <v>47.735328869633712</v>
      </c>
      <c r="F24" s="361">
        <v>47.17080215307864</v>
      </c>
      <c r="G24" s="330"/>
      <c r="H24" s="341"/>
    </row>
    <row r="25" spans="1:8" ht="13.5" customHeight="1" x14ac:dyDescent="0.2">
      <c r="A25" s="461" t="s">
        <v>183</v>
      </c>
      <c r="B25" s="461"/>
      <c r="C25" s="362">
        <v>30.721434239620333</v>
      </c>
      <c r="D25" s="362">
        <v>5.2208448577393929</v>
      </c>
      <c r="E25" s="362">
        <v>32.149433345917082</v>
      </c>
      <c r="F25" s="362">
        <v>54.808277541083385</v>
      </c>
      <c r="G25" s="330"/>
      <c r="H25" s="341"/>
    </row>
    <row r="26" spans="1:8" ht="13.5" customHeight="1" x14ac:dyDescent="0.2">
      <c r="B26" s="337"/>
      <c r="C26" s="337"/>
      <c r="D26" s="337"/>
      <c r="E26" s="337"/>
      <c r="F26" s="337"/>
      <c r="G26" s="330"/>
      <c r="H26" s="337"/>
    </row>
    <row r="27" spans="1:8" ht="13.5" customHeight="1" x14ac:dyDescent="0.2">
      <c r="A27" s="365" t="s">
        <v>651</v>
      </c>
      <c r="B27" s="342"/>
      <c r="C27" s="342"/>
      <c r="D27" s="342"/>
      <c r="E27" s="342"/>
      <c r="F27" s="342"/>
      <c r="G27" s="342"/>
      <c r="H27" s="330"/>
    </row>
    <row r="28" spans="1:8" ht="13.5" customHeight="1" x14ac:dyDescent="0.2">
      <c r="A28" s="366" t="s">
        <v>652</v>
      </c>
      <c r="B28" s="342"/>
      <c r="C28" s="342"/>
      <c r="D28" s="342"/>
      <c r="E28" s="342"/>
      <c r="F28" s="342"/>
      <c r="G28" s="342"/>
    </row>
    <row r="29" spans="1:8" ht="13.5" customHeight="1" x14ac:dyDescent="0.2">
      <c r="A29" s="367"/>
      <c r="B29" s="344"/>
      <c r="C29" s="344"/>
      <c r="D29" s="344"/>
      <c r="E29" s="344"/>
      <c r="F29" s="344"/>
      <c r="G29" s="344"/>
    </row>
    <row r="30" spans="1:8" ht="13.5" customHeight="1" x14ac:dyDescent="0.2">
      <c r="A30" s="343"/>
      <c r="B30" s="344"/>
      <c r="C30" s="344"/>
      <c r="D30" s="344"/>
      <c r="E30" s="344"/>
      <c r="F30" s="344"/>
      <c r="G30" s="344"/>
    </row>
    <row r="31" spans="1:8" ht="13.5" customHeight="1" x14ac:dyDescent="0.2">
      <c r="A31" s="344"/>
      <c r="B31" s="344"/>
      <c r="C31" s="344"/>
      <c r="D31" s="344"/>
      <c r="E31" s="344"/>
      <c r="F31" s="344"/>
      <c r="G31" s="344"/>
    </row>
  </sheetData>
  <mergeCells count="14">
    <mergeCell ref="A24:B24"/>
    <mergeCell ref="A25:B25"/>
    <mergeCell ref="A18:B18"/>
    <mergeCell ref="A19:B19"/>
    <mergeCell ref="A20:B20"/>
    <mergeCell ref="A21:B21"/>
    <mergeCell ref="A22:B22"/>
    <mergeCell ref="A23:B23"/>
    <mergeCell ref="A17:B17"/>
    <mergeCell ref="A4:A6"/>
    <mergeCell ref="B4:F4"/>
    <mergeCell ref="B5:B6"/>
    <mergeCell ref="C5:D5"/>
    <mergeCell ref="E5:F5"/>
  </mergeCells>
  <pageMargins left="0.7" right="0.7" top="0.75" bottom="0.75" header="0.3" footer="0.3"/>
  <pageSetup paperSize="9" scale="8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/>
  </sheetViews>
  <sheetFormatPr defaultColWidth="12.85546875" defaultRowHeight="13.5" customHeight="1" x14ac:dyDescent="0.2"/>
  <cols>
    <col min="1" max="1" width="18.85546875" style="324" customWidth="1"/>
    <col min="2" max="2" width="13.28515625" style="324" customWidth="1"/>
    <col min="3" max="3" width="17" style="324" customWidth="1"/>
    <col min="4" max="6" width="16.140625" style="324" customWidth="1"/>
    <col min="7" max="7" width="12.7109375" style="324" customWidth="1"/>
    <col min="8" max="8" width="10" style="324" customWidth="1"/>
    <col min="9" max="9" width="11.5703125" style="324" customWidth="1"/>
    <col min="10" max="10" width="13.42578125" style="324" customWidth="1"/>
    <col min="11" max="16384" width="12.85546875" style="324"/>
  </cols>
  <sheetData>
    <row r="1" spans="1:10" ht="13.5" customHeight="1" x14ac:dyDescent="0.2">
      <c r="A1" s="363" t="s">
        <v>635</v>
      </c>
      <c r="B1" s="345"/>
      <c r="C1" s="345"/>
      <c r="D1" s="345"/>
      <c r="E1" s="345"/>
      <c r="G1" s="330"/>
      <c r="H1" s="330"/>
      <c r="I1" s="346"/>
    </row>
    <row r="2" spans="1:10" ht="13.5" customHeight="1" x14ac:dyDescent="0.2">
      <c r="A2" s="324" t="s">
        <v>636</v>
      </c>
      <c r="C2" s="345"/>
      <c r="D2" s="345"/>
      <c r="E2" s="345"/>
      <c r="G2" s="330"/>
      <c r="H2" s="330"/>
      <c r="I2" s="346"/>
    </row>
    <row r="3" spans="1:10" ht="13.5" customHeight="1" x14ac:dyDescent="0.2">
      <c r="A3" s="328"/>
      <c r="C3" s="345"/>
      <c r="D3" s="345"/>
      <c r="E3" s="345"/>
      <c r="G3" s="330"/>
      <c r="H3" s="330"/>
      <c r="I3" s="346"/>
    </row>
    <row r="4" spans="1:10" ht="13.5" customHeight="1" x14ac:dyDescent="0.2">
      <c r="A4" s="457" t="s">
        <v>427</v>
      </c>
      <c r="B4" s="438" t="s">
        <v>646</v>
      </c>
      <c r="C4" s="438"/>
      <c r="D4" s="438"/>
      <c r="E4" s="436" t="s">
        <v>649</v>
      </c>
      <c r="G4" s="330"/>
      <c r="H4" s="330"/>
      <c r="I4" s="346"/>
    </row>
    <row r="5" spans="1:10" ht="33.75" customHeight="1" x14ac:dyDescent="0.2">
      <c r="A5" s="462"/>
      <c r="B5" s="319" t="s">
        <v>331</v>
      </c>
      <c r="C5" s="331" t="s">
        <v>647</v>
      </c>
      <c r="D5" s="331" t="s">
        <v>648</v>
      </c>
      <c r="E5" s="436"/>
      <c r="G5" s="330"/>
      <c r="H5" s="330"/>
      <c r="I5" s="346"/>
    </row>
    <row r="6" spans="1:10" ht="13.5" customHeight="1" x14ac:dyDescent="0.2">
      <c r="A6" s="333" t="s">
        <v>175</v>
      </c>
      <c r="B6" s="347">
        <v>66707</v>
      </c>
      <c r="C6" s="348">
        <v>41500</v>
      </c>
      <c r="D6" s="348">
        <v>25705</v>
      </c>
      <c r="E6" s="349">
        <v>301468</v>
      </c>
    </row>
    <row r="7" spans="1:10" ht="13.5" customHeight="1" x14ac:dyDescent="0.2">
      <c r="A7" s="335" t="s">
        <v>176</v>
      </c>
      <c r="B7" s="350">
        <v>10660</v>
      </c>
      <c r="C7" s="351">
        <v>7014</v>
      </c>
      <c r="D7" s="351">
        <v>2671</v>
      </c>
      <c r="E7" s="352">
        <v>41639</v>
      </c>
    </row>
    <row r="8" spans="1:10" ht="13.5" customHeight="1" x14ac:dyDescent="0.2">
      <c r="A8" s="335" t="s">
        <v>177</v>
      </c>
      <c r="B8" s="350">
        <v>4970</v>
      </c>
      <c r="C8" s="351">
        <v>3620</v>
      </c>
      <c r="D8" s="351">
        <v>2233</v>
      </c>
      <c r="E8" s="352">
        <v>32905</v>
      </c>
    </row>
    <row r="9" spans="1:10" ht="13.5" customHeight="1" x14ac:dyDescent="0.2">
      <c r="A9" s="335" t="s">
        <v>178</v>
      </c>
      <c r="B9" s="350">
        <v>6921</v>
      </c>
      <c r="C9" s="351">
        <v>4332</v>
      </c>
      <c r="D9" s="351">
        <v>2393</v>
      </c>
      <c r="E9" s="352">
        <v>35201</v>
      </c>
    </row>
    <row r="10" spans="1:10" ht="13.5" customHeight="1" x14ac:dyDescent="0.2">
      <c r="A10" s="335" t="s">
        <v>179</v>
      </c>
      <c r="B10" s="350">
        <v>6785</v>
      </c>
      <c r="C10" s="351">
        <v>4817</v>
      </c>
      <c r="D10" s="351">
        <v>3147</v>
      </c>
      <c r="E10" s="352">
        <v>32655</v>
      </c>
    </row>
    <row r="11" spans="1:10" ht="13.5" customHeight="1" x14ac:dyDescent="0.2">
      <c r="A11" s="335" t="s">
        <v>180</v>
      </c>
      <c r="B11" s="350">
        <v>6981</v>
      </c>
      <c r="C11" s="351">
        <v>4784</v>
      </c>
      <c r="D11" s="351">
        <v>2095</v>
      </c>
      <c r="E11" s="352">
        <v>41022</v>
      </c>
    </row>
    <row r="12" spans="1:10" ht="13.5" customHeight="1" x14ac:dyDescent="0.2">
      <c r="A12" s="335" t="s">
        <v>181</v>
      </c>
      <c r="B12" s="350">
        <v>7614</v>
      </c>
      <c r="C12" s="351">
        <v>4538</v>
      </c>
      <c r="D12" s="351">
        <v>3286</v>
      </c>
      <c r="E12" s="353">
        <v>34547</v>
      </c>
    </row>
    <row r="13" spans="1:10" ht="13.5" customHeight="1" x14ac:dyDescent="0.2">
      <c r="A13" s="335" t="s">
        <v>182</v>
      </c>
      <c r="B13" s="350">
        <v>11608</v>
      </c>
      <c r="C13" s="351">
        <v>6176</v>
      </c>
      <c r="D13" s="351">
        <v>6050</v>
      </c>
      <c r="E13" s="352">
        <v>42473</v>
      </c>
    </row>
    <row r="14" spans="1:10" ht="13.5" customHeight="1" x14ac:dyDescent="0.2">
      <c r="A14" s="338" t="s">
        <v>183</v>
      </c>
      <c r="B14" s="354">
        <v>11168</v>
      </c>
      <c r="C14" s="355">
        <v>6219</v>
      </c>
      <c r="D14" s="355">
        <v>3830</v>
      </c>
      <c r="E14" s="356">
        <v>41026</v>
      </c>
    </row>
    <row r="15" spans="1:10" ht="13.5" customHeight="1" x14ac:dyDescent="0.2">
      <c r="B15" s="357"/>
      <c r="C15" s="357"/>
      <c r="D15" s="357"/>
      <c r="E15" s="357"/>
      <c r="F15" s="357"/>
      <c r="G15" s="357"/>
      <c r="H15" s="357"/>
      <c r="I15" s="357"/>
      <c r="J15" s="357"/>
    </row>
    <row r="16" spans="1:10" ht="13.5" customHeight="1" x14ac:dyDescent="0.2">
      <c r="A16" s="364" t="s">
        <v>650</v>
      </c>
      <c r="B16" s="345"/>
      <c r="C16" s="345"/>
      <c r="D16" s="345"/>
      <c r="E16" s="345"/>
      <c r="F16" s="345"/>
      <c r="G16" s="330"/>
      <c r="H16" s="330"/>
      <c r="I16" s="330"/>
    </row>
    <row r="17" spans="1:10" ht="13.5" customHeight="1" x14ac:dyDescent="0.2">
      <c r="A17" s="358"/>
      <c r="E17" s="345"/>
      <c r="F17" s="345"/>
      <c r="G17" s="330"/>
      <c r="H17" s="330"/>
      <c r="I17" s="330"/>
      <c r="J17" s="330"/>
    </row>
  </sheetData>
  <mergeCells count="3">
    <mergeCell ref="A4:A5"/>
    <mergeCell ref="B4:D4"/>
    <mergeCell ref="E4:E5"/>
  </mergeCells>
  <pageMargins left="0.7" right="0.7" top="0.75" bottom="0.75" header="0.3" footer="0.3"/>
  <pageSetup paperSize="9" scale="8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RowHeight="13.5" customHeight="1" x14ac:dyDescent="0.2"/>
  <cols>
    <col min="1" max="1" width="26.85546875" style="368" customWidth="1"/>
    <col min="2" max="4" width="18.140625" style="368" customWidth="1"/>
    <col min="5" max="5" width="14.5703125" style="368" customWidth="1"/>
    <col min="6" max="6" width="9.28515625" style="368" bestFit="1" customWidth="1"/>
    <col min="7" max="7" width="9.140625" style="368"/>
    <col min="8" max="8" width="9.28515625" style="368" bestFit="1" customWidth="1"/>
    <col min="9" max="10" width="9.140625" style="368"/>
    <col min="11" max="11" width="10.42578125" style="368" customWidth="1"/>
    <col min="12" max="12" width="9.85546875" style="368" customWidth="1"/>
    <col min="13" max="13" width="10.140625" style="368" bestFit="1" customWidth="1"/>
    <col min="14" max="16384" width="9.140625" style="368"/>
  </cols>
  <sheetData>
    <row r="1" spans="1:8" ht="13.5" customHeight="1" x14ac:dyDescent="0.2">
      <c r="A1" s="320" t="s">
        <v>653</v>
      </c>
      <c r="F1" s="369"/>
      <c r="G1" s="369"/>
      <c r="H1" s="369"/>
    </row>
    <row r="2" spans="1:8" ht="13.5" customHeight="1" x14ac:dyDescent="0.2">
      <c r="A2" s="324" t="s">
        <v>654</v>
      </c>
      <c r="F2" s="369"/>
      <c r="G2" s="369"/>
      <c r="H2" s="369"/>
    </row>
    <row r="3" spans="1:8" ht="13.5" customHeight="1" x14ac:dyDescent="0.2">
      <c r="A3" s="303"/>
      <c r="F3" s="369"/>
      <c r="G3" s="369"/>
      <c r="H3" s="369"/>
    </row>
    <row r="4" spans="1:8" ht="13.5" customHeight="1" x14ac:dyDescent="0.2">
      <c r="A4" s="463" t="s">
        <v>634</v>
      </c>
      <c r="B4" s="465" t="s">
        <v>655</v>
      </c>
      <c r="C4" s="466"/>
      <c r="D4" s="467"/>
      <c r="E4" s="370"/>
      <c r="F4" s="371"/>
      <c r="G4" s="371"/>
      <c r="H4" s="371"/>
    </row>
    <row r="5" spans="1:8" ht="13.5" customHeight="1" x14ac:dyDescent="0.2">
      <c r="A5" s="464"/>
      <c r="B5" s="372" t="s">
        <v>63</v>
      </c>
      <c r="C5" s="372" t="s">
        <v>70</v>
      </c>
      <c r="D5" s="372" t="s">
        <v>57</v>
      </c>
      <c r="E5" s="370"/>
      <c r="F5" s="371"/>
      <c r="G5" s="371"/>
      <c r="H5" s="371"/>
    </row>
    <row r="6" spans="1:8" ht="13.5" customHeight="1" x14ac:dyDescent="0.2">
      <c r="A6" s="333" t="s">
        <v>175</v>
      </c>
      <c r="B6" s="373">
        <v>727618</v>
      </c>
      <c r="C6" s="334">
        <v>19719</v>
      </c>
      <c r="D6" s="373">
        <v>55115</v>
      </c>
      <c r="E6" s="332"/>
      <c r="F6" s="374"/>
      <c r="G6" s="374"/>
      <c r="H6" s="375"/>
    </row>
    <row r="7" spans="1:8" ht="13.5" customHeight="1" x14ac:dyDescent="0.2">
      <c r="A7" s="335" t="s">
        <v>176</v>
      </c>
      <c r="B7" s="376">
        <v>100403</v>
      </c>
      <c r="C7" s="336">
        <v>2038</v>
      </c>
      <c r="D7" s="376">
        <v>9059</v>
      </c>
      <c r="E7" s="337"/>
      <c r="F7" s="377"/>
      <c r="G7" s="377"/>
      <c r="H7" s="378"/>
    </row>
    <row r="8" spans="1:8" ht="13.5" customHeight="1" x14ac:dyDescent="0.2">
      <c r="A8" s="335" t="s">
        <v>177</v>
      </c>
      <c r="B8" s="376">
        <v>64844</v>
      </c>
      <c r="C8" s="336">
        <v>1298</v>
      </c>
      <c r="D8" s="376">
        <v>5145</v>
      </c>
      <c r="E8" s="337"/>
      <c r="F8" s="377"/>
      <c r="G8" s="377"/>
      <c r="H8" s="378"/>
    </row>
    <row r="9" spans="1:8" ht="13.5" customHeight="1" x14ac:dyDescent="0.2">
      <c r="A9" s="335" t="s">
        <v>178</v>
      </c>
      <c r="B9" s="376">
        <v>68921</v>
      </c>
      <c r="C9" s="336">
        <v>2578</v>
      </c>
      <c r="D9" s="376">
        <v>7493</v>
      </c>
      <c r="E9" s="337"/>
      <c r="F9" s="377"/>
      <c r="G9" s="377"/>
      <c r="H9" s="378"/>
    </row>
    <row r="10" spans="1:8" ht="13.5" customHeight="1" x14ac:dyDescent="0.2">
      <c r="A10" s="335" t="s">
        <v>179</v>
      </c>
      <c r="B10" s="376">
        <v>96635</v>
      </c>
      <c r="C10" s="336">
        <v>5080</v>
      </c>
      <c r="D10" s="376">
        <v>6880</v>
      </c>
      <c r="E10" s="337"/>
      <c r="F10" s="377"/>
      <c r="G10" s="377"/>
      <c r="H10" s="378"/>
    </row>
    <row r="11" spans="1:8" ht="13.5" customHeight="1" x14ac:dyDescent="0.2">
      <c r="A11" s="335" t="s">
        <v>180</v>
      </c>
      <c r="B11" s="376">
        <v>102458</v>
      </c>
      <c r="C11" s="336">
        <v>2029</v>
      </c>
      <c r="D11" s="376">
        <v>9443</v>
      </c>
      <c r="E11" s="337"/>
      <c r="F11" s="377"/>
      <c r="G11" s="377"/>
      <c r="H11" s="378"/>
    </row>
    <row r="12" spans="1:8" ht="13.5" customHeight="1" x14ac:dyDescent="0.2">
      <c r="A12" s="335" t="s">
        <v>181</v>
      </c>
      <c r="B12" s="376">
        <v>77921</v>
      </c>
      <c r="C12" s="336">
        <v>2475</v>
      </c>
      <c r="D12" s="376">
        <v>4303</v>
      </c>
      <c r="E12" s="337"/>
      <c r="F12" s="377"/>
      <c r="G12" s="377"/>
      <c r="H12" s="378"/>
    </row>
    <row r="13" spans="1:8" ht="13.5" customHeight="1" x14ac:dyDescent="0.2">
      <c r="A13" s="335" t="s">
        <v>182</v>
      </c>
      <c r="B13" s="376">
        <v>118143</v>
      </c>
      <c r="C13" s="336">
        <v>2096</v>
      </c>
      <c r="D13" s="376">
        <v>6734</v>
      </c>
      <c r="E13" s="337"/>
      <c r="F13" s="377"/>
      <c r="G13" s="377"/>
      <c r="H13" s="378"/>
    </row>
    <row r="14" spans="1:8" ht="13.5" customHeight="1" x14ac:dyDescent="0.2">
      <c r="A14" s="338" t="s">
        <v>183</v>
      </c>
      <c r="B14" s="379">
        <v>98293</v>
      </c>
      <c r="C14" s="339">
        <v>2125</v>
      </c>
      <c r="D14" s="379">
        <v>6058</v>
      </c>
      <c r="E14" s="337"/>
      <c r="F14" s="377"/>
      <c r="G14" s="377"/>
      <c r="H14" s="378"/>
    </row>
    <row r="15" spans="1:8" ht="13.5" customHeight="1" x14ac:dyDescent="0.2">
      <c r="A15" s="380" t="s">
        <v>656</v>
      </c>
      <c r="B15" s="380"/>
      <c r="C15" s="380"/>
      <c r="D15" s="380"/>
      <c r="E15" s="381"/>
      <c r="F15" s="382"/>
      <c r="G15" s="382"/>
      <c r="H15" s="382"/>
    </row>
    <row r="16" spans="1:8" ht="13.5" customHeight="1" x14ac:dyDescent="0.2">
      <c r="A16" s="390" t="s">
        <v>634</v>
      </c>
      <c r="B16" s="372" t="s">
        <v>657</v>
      </c>
      <c r="C16" s="383" t="s">
        <v>658</v>
      </c>
      <c r="D16" s="372" t="s">
        <v>659</v>
      </c>
      <c r="E16" s="381"/>
      <c r="F16" s="382"/>
      <c r="G16" s="382"/>
      <c r="H16" s="382"/>
    </row>
    <row r="17" spans="1:8" ht="13.5" customHeight="1" x14ac:dyDescent="0.2">
      <c r="A17" s="333" t="s">
        <v>175</v>
      </c>
      <c r="B17" s="360">
        <v>16.627828986232561</v>
      </c>
      <c r="C17" s="391">
        <v>1.0316019990656518</v>
      </c>
      <c r="D17" s="360">
        <v>6.4953201639533598</v>
      </c>
      <c r="E17" s="384"/>
      <c r="F17" s="369"/>
      <c r="G17" s="369"/>
      <c r="H17" s="369"/>
    </row>
    <row r="18" spans="1:8" ht="13.5" customHeight="1" x14ac:dyDescent="0.2">
      <c r="A18" s="335" t="s">
        <v>176</v>
      </c>
      <c r="B18" s="361">
        <v>19.320418801823454</v>
      </c>
      <c r="C18" s="392">
        <v>0.89376556853664524</v>
      </c>
      <c r="D18" s="361">
        <v>9.2724518413887687</v>
      </c>
      <c r="E18" s="384"/>
    </row>
    <row r="19" spans="1:8" ht="13.5" customHeight="1" x14ac:dyDescent="0.2">
      <c r="A19" s="335" t="s">
        <v>177</v>
      </c>
      <c r="B19" s="361">
        <v>14.055699100005203</v>
      </c>
      <c r="C19" s="392">
        <v>0.63832716972224401</v>
      </c>
      <c r="D19" s="361">
        <v>5.6457188004082042</v>
      </c>
      <c r="E19" s="384"/>
    </row>
    <row r="20" spans="1:8" ht="13.5" customHeight="1" x14ac:dyDescent="0.2">
      <c r="A20" s="335" t="s">
        <v>178</v>
      </c>
      <c r="B20" s="361">
        <v>14.113698402914441</v>
      </c>
      <c r="C20" s="392">
        <v>1.1545523758341172</v>
      </c>
      <c r="D20" s="361">
        <v>7.414774132897926</v>
      </c>
      <c r="E20" s="384"/>
    </row>
    <row r="21" spans="1:8" ht="13.5" customHeight="1" x14ac:dyDescent="0.2">
      <c r="A21" s="335" t="s">
        <v>179</v>
      </c>
      <c r="B21" s="361">
        <v>17.138149785673367</v>
      </c>
      <c r="C21" s="392">
        <v>1.9714527433463469</v>
      </c>
      <c r="D21" s="361">
        <v>6.0626889082753941</v>
      </c>
      <c r="E21" s="384"/>
    </row>
    <row r="22" spans="1:8" ht="13.5" customHeight="1" x14ac:dyDescent="0.2">
      <c r="A22" s="335" t="s">
        <v>180</v>
      </c>
      <c r="B22" s="361">
        <v>18.520567160509895</v>
      </c>
      <c r="C22" s="392">
        <v>0.86361005175701433</v>
      </c>
      <c r="D22" s="361">
        <v>8.9717157705718602</v>
      </c>
      <c r="E22" s="384"/>
    </row>
    <row r="23" spans="1:8" ht="13.5" customHeight="1" x14ac:dyDescent="0.2">
      <c r="A23" s="335" t="s">
        <v>181</v>
      </c>
      <c r="B23" s="361">
        <v>14.692289852230495</v>
      </c>
      <c r="C23" s="392">
        <v>1.0330923480206369</v>
      </c>
      <c r="D23" s="361">
        <v>4.0796784041564749</v>
      </c>
      <c r="E23" s="384"/>
    </row>
    <row r="24" spans="1:8" ht="13.5" customHeight="1" x14ac:dyDescent="0.2">
      <c r="A24" s="335" t="s">
        <v>182</v>
      </c>
      <c r="B24" s="361">
        <v>18.61384422684554</v>
      </c>
      <c r="C24" s="392">
        <v>0.80612904218331749</v>
      </c>
      <c r="D24" s="361">
        <v>5.7395632681588049</v>
      </c>
      <c r="E24" s="384"/>
    </row>
    <row r="25" spans="1:8" ht="13.5" customHeight="1" x14ac:dyDescent="0.2">
      <c r="A25" s="338" t="s">
        <v>183</v>
      </c>
      <c r="B25" s="362">
        <v>15.740983921593749</v>
      </c>
      <c r="C25" s="393">
        <v>0.80299887013335447</v>
      </c>
      <c r="D25" s="362">
        <v>5.1726493391167727</v>
      </c>
      <c r="E25" s="385"/>
    </row>
    <row r="26" spans="1:8" ht="13.5" customHeight="1" x14ac:dyDescent="0.2">
      <c r="B26" s="394"/>
      <c r="C26" s="394"/>
      <c r="D26" s="394"/>
    </row>
    <row r="27" spans="1:8" ht="13.5" customHeight="1" x14ac:dyDescent="0.2">
      <c r="A27" s="386"/>
      <c r="B27" s="394"/>
      <c r="C27" s="394"/>
      <c r="D27" s="394"/>
    </row>
    <row r="28" spans="1:8" ht="13.5" customHeight="1" x14ac:dyDescent="0.2">
      <c r="A28" s="386"/>
      <c r="B28" s="394"/>
      <c r="C28" s="394"/>
      <c r="D28" s="394"/>
    </row>
    <row r="29" spans="1:8" ht="13.5" customHeight="1" x14ac:dyDescent="0.2">
      <c r="A29" s="386"/>
    </row>
    <row r="33" spans="1:3" ht="13.5" customHeight="1" x14ac:dyDescent="0.2">
      <c r="A33" s="387"/>
    </row>
    <row r="34" spans="1:3" ht="13.5" customHeight="1" x14ac:dyDescent="0.2">
      <c r="A34" s="387"/>
      <c r="B34" s="388"/>
      <c r="C34" s="389"/>
    </row>
    <row r="36" spans="1:3" ht="13.5" customHeight="1" x14ac:dyDescent="0.2">
      <c r="A36" s="387"/>
      <c r="B36" s="388"/>
      <c r="C36" s="387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/>
  </sheetViews>
  <sheetFormatPr defaultRowHeight="13.5" customHeight="1" x14ac:dyDescent="0.2"/>
  <cols>
    <col min="1" max="1" width="5.85546875" style="91" customWidth="1"/>
    <col min="2" max="2" width="34.5703125" style="91" customWidth="1"/>
    <col min="3" max="3" width="9.5703125" style="91" customWidth="1"/>
    <col min="4" max="7" width="9.7109375" style="91" customWidth="1"/>
    <col min="8" max="10" width="9.140625" style="91"/>
    <col min="11" max="11" width="22.5703125" style="91" bestFit="1" customWidth="1"/>
    <col min="12" max="12" width="9.140625" style="91"/>
    <col min="13" max="13" width="36.28515625" style="91" customWidth="1"/>
    <col min="14" max="16384" width="9.140625" style="91"/>
  </cols>
  <sheetData>
    <row r="1" spans="1:10" ht="13.5" customHeight="1" x14ac:dyDescent="0.2">
      <c r="A1" s="90" t="s">
        <v>625</v>
      </c>
    </row>
    <row r="2" spans="1:10" ht="13.5" customHeight="1" x14ac:dyDescent="0.2">
      <c r="A2" s="208" t="s">
        <v>328</v>
      </c>
    </row>
    <row r="4" spans="1:10" ht="13.5" customHeight="1" x14ac:dyDescent="0.2">
      <c r="A4" s="469" t="s">
        <v>329</v>
      </c>
      <c r="B4" s="469"/>
      <c r="C4" s="470" t="s">
        <v>330</v>
      </c>
      <c r="D4" s="470"/>
      <c r="E4" s="470"/>
      <c r="F4" s="470"/>
      <c r="G4" s="470"/>
    </row>
    <row r="5" spans="1:10" ht="27" customHeight="1" x14ac:dyDescent="0.2">
      <c r="A5" s="469"/>
      <c r="B5" s="469"/>
      <c r="C5" s="469" t="s">
        <v>331</v>
      </c>
      <c r="D5" s="469" t="s">
        <v>332</v>
      </c>
      <c r="E5" s="469"/>
      <c r="F5" s="469" t="s">
        <v>333</v>
      </c>
      <c r="G5" s="469"/>
    </row>
    <row r="6" spans="1:10" ht="13.5" customHeight="1" x14ac:dyDescent="0.2">
      <c r="A6" s="469"/>
      <c r="B6" s="469"/>
      <c r="C6" s="469"/>
      <c r="D6" s="92" t="s">
        <v>334</v>
      </c>
      <c r="E6" s="92" t="s">
        <v>335</v>
      </c>
      <c r="F6" s="92" t="s">
        <v>334</v>
      </c>
      <c r="G6" s="92" t="s">
        <v>335</v>
      </c>
      <c r="H6" s="93"/>
      <c r="I6" s="93"/>
      <c r="J6" s="93"/>
    </row>
    <row r="7" spans="1:10" ht="13.5" customHeight="1" x14ac:dyDescent="0.2">
      <c r="A7" s="94" t="s">
        <v>442</v>
      </c>
      <c r="B7" s="95"/>
      <c r="C7" s="96">
        <v>167048</v>
      </c>
      <c r="D7" s="97">
        <v>64364</v>
      </c>
      <c r="E7" s="97">
        <v>241</v>
      </c>
      <c r="F7" s="97">
        <v>66773</v>
      </c>
      <c r="G7" s="97">
        <v>35670</v>
      </c>
      <c r="H7" s="98"/>
      <c r="I7" s="98"/>
      <c r="J7" s="99"/>
    </row>
    <row r="8" spans="1:10" ht="13.5" customHeight="1" x14ac:dyDescent="0.2">
      <c r="A8" s="100" t="s">
        <v>336</v>
      </c>
      <c r="B8" s="101"/>
      <c r="C8" s="102">
        <v>158032</v>
      </c>
      <c r="D8" s="103">
        <v>57192</v>
      </c>
      <c r="E8" s="103">
        <v>232</v>
      </c>
      <c r="F8" s="103">
        <v>65469</v>
      </c>
      <c r="G8" s="103">
        <v>35139</v>
      </c>
      <c r="H8" s="104"/>
      <c r="I8" s="104"/>
      <c r="J8" s="99"/>
    </row>
    <row r="9" spans="1:10" ht="13.5" customHeight="1" x14ac:dyDescent="0.2">
      <c r="A9" s="105" t="s">
        <v>337</v>
      </c>
      <c r="B9" s="101" t="s">
        <v>338</v>
      </c>
      <c r="C9" s="106">
        <v>1647</v>
      </c>
      <c r="D9" s="107">
        <v>1644</v>
      </c>
      <c r="E9" s="107">
        <v>1</v>
      </c>
      <c r="F9" s="107">
        <v>2</v>
      </c>
      <c r="G9" s="107" t="s">
        <v>50</v>
      </c>
      <c r="H9" s="98"/>
      <c r="I9" s="98"/>
      <c r="J9" s="99"/>
    </row>
    <row r="10" spans="1:10" ht="13.5" customHeight="1" x14ac:dyDescent="0.2">
      <c r="A10" s="105" t="s">
        <v>339</v>
      </c>
      <c r="B10" s="101" t="s">
        <v>340</v>
      </c>
      <c r="C10" s="106">
        <v>8538</v>
      </c>
      <c r="D10" s="107">
        <v>8311</v>
      </c>
      <c r="E10" s="107" t="s">
        <v>50</v>
      </c>
      <c r="F10" s="107">
        <v>206</v>
      </c>
      <c r="G10" s="107">
        <v>21</v>
      </c>
      <c r="H10" s="98"/>
      <c r="I10" s="98"/>
      <c r="J10" s="108"/>
    </row>
    <row r="11" spans="1:10" ht="13.5" customHeight="1" x14ac:dyDescent="0.2">
      <c r="A11" s="105" t="s">
        <v>341</v>
      </c>
      <c r="B11" s="101" t="s">
        <v>342</v>
      </c>
      <c r="C11" s="106">
        <v>1360</v>
      </c>
      <c r="D11" s="107">
        <v>1359</v>
      </c>
      <c r="E11" s="107" t="s">
        <v>50</v>
      </c>
      <c r="F11" s="107">
        <v>1</v>
      </c>
      <c r="G11" s="107" t="s">
        <v>50</v>
      </c>
      <c r="H11" s="98"/>
      <c r="I11" s="98"/>
      <c r="J11" s="108"/>
    </row>
    <row r="12" spans="1:10" ht="13.5" customHeight="1" x14ac:dyDescent="0.2">
      <c r="A12" s="105" t="s">
        <v>343</v>
      </c>
      <c r="B12" s="101" t="s">
        <v>344</v>
      </c>
      <c r="C12" s="106">
        <v>584</v>
      </c>
      <c r="D12" s="107">
        <v>583</v>
      </c>
      <c r="E12" s="107" t="s">
        <v>50</v>
      </c>
      <c r="F12" s="107">
        <v>1</v>
      </c>
      <c r="G12" s="107" t="s">
        <v>50</v>
      </c>
      <c r="H12" s="98"/>
      <c r="I12" s="98"/>
    </row>
    <row r="13" spans="1:10" ht="13.5" customHeight="1" x14ac:dyDescent="0.2">
      <c r="A13" s="105" t="s">
        <v>345</v>
      </c>
      <c r="B13" s="101" t="s">
        <v>346</v>
      </c>
      <c r="C13" s="106">
        <v>19040</v>
      </c>
      <c r="D13" s="107">
        <v>5759</v>
      </c>
      <c r="E13" s="107">
        <v>12</v>
      </c>
      <c r="F13" s="107">
        <v>12033</v>
      </c>
      <c r="G13" s="107">
        <v>1236</v>
      </c>
      <c r="H13" s="98"/>
      <c r="I13" s="98"/>
    </row>
    <row r="14" spans="1:10" ht="13.5" customHeight="1" x14ac:dyDescent="0.2">
      <c r="A14" s="105" t="s">
        <v>347</v>
      </c>
      <c r="B14" s="101" t="s">
        <v>348</v>
      </c>
      <c r="C14" s="106">
        <v>2322</v>
      </c>
      <c r="D14" s="107">
        <v>2217</v>
      </c>
      <c r="E14" s="107">
        <v>39</v>
      </c>
      <c r="F14" s="107">
        <v>26</v>
      </c>
      <c r="G14" s="107">
        <v>40</v>
      </c>
      <c r="H14" s="98"/>
      <c r="I14" s="98"/>
    </row>
    <row r="15" spans="1:10" ht="13.5" customHeight="1" x14ac:dyDescent="0.2">
      <c r="A15" s="105" t="s">
        <v>349</v>
      </c>
      <c r="B15" s="101" t="s">
        <v>350</v>
      </c>
      <c r="C15" s="106">
        <v>117348</v>
      </c>
      <c r="D15" s="107">
        <v>30842</v>
      </c>
      <c r="E15" s="107">
        <v>103</v>
      </c>
      <c r="F15" s="107">
        <v>52759</v>
      </c>
      <c r="G15" s="107">
        <v>33644</v>
      </c>
      <c r="H15" s="98"/>
      <c r="I15" s="98"/>
      <c r="J15" s="98"/>
    </row>
    <row r="16" spans="1:10" ht="13.5" customHeight="1" x14ac:dyDescent="0.2">
      <c r="A16" s="105" t="s">
        <v>351</v>
      </c>
      <c r="B16" s="101" t="s">
        <v>352</v>
      </c>
      <c r="C16" s="106">
        <v>279</v>
      </c>
      <c r="D16" s="107">
        <v>277</v>
      </c>
      <c r="E16" s="107" t="s">
        <v>50</v>
      </c>
      <c r="F16" s="107">
        <v>2</v>
      </c>
      <c r="G16" s="107" t="s">
        <v>50</v>
      </c>
      <c r="H16" s="98"/>
      <c r="I16" s="98"/>
    </row>
    <row r="17" spans="1:12" ht="13.5" customHeight="1" x14ac:dyDescent="0.2">
      <c r="A17" s="105" t="s">
        <v>353</v>
      </c>
      <c r="B17" s="101" t="s">
        <v>354</v>
      </c>
      <c r="C17" s="106">
        <v>239</v>
      </c>
      <c r="D17" s="107">
        <v>239</v>
      </c>
      <c r="E17" s="107" t="s">
        <v>50</v>
      </c>
      <c r="F17" s="107" t="s">
        <v>50</v>
      </c>
      <c r="G17" s="107" t="s">
        <v>50</v>
      </c>
      <c r="H17" s="98"/>
      <c r="I17" s="98"/>
    </row>
    <row r="18" spans="1:12" ht="13.5" customHeight="1" x14ac:dyDescent="0.2">
      <c r="A18" s="105" t="s">
        <v>355</v>
      </c>
      <c r="B18" s="101" t="s">
        <v>356</v>
      </c>
      <c r="C18" s="106">
        <v>3950</v>
      </c>
      <c r="D18" s="107">
        <v>3239</v>
      </c>
      <c r="E18" s="107">
        <v>76</v>
      </c>
      <c r="F18" s="107">
        <v>437</v>
      </c>
      <c r="G18" s="107">
        <v>198</v>
      </c>
      <c r="H18" s="98"/>
      <c r="I18" s="98"/>
    </row>
    <row r="19" spans="1:12" ht="13.5" customHeight="1" x14ac:dyDescent="0.2">
      <c r="A19" s="105" t="s">
        <v>357</v>
      </c>
      <c r="B19" s="101" t="s">
        <v>358</v>
      </c>
      <c r="C19" s="106">
        <v>2577</v>
      </c>
      <c r="D19" s="107">
        <v>2575</v>
      </c>
      <c r="E19" s="107">
        <v>1</v>
      </c>
      <c r="F19" s="107">
        <v>1</v>
      </c>
      <c r="G19" s="107" t="s">
        <v>50</v>
      </c>
      <c r="H19" s="98"/>
      <c r="I19" s="98"/>
    </row>
    <row r="20" spans="1:12" ht="13.5" customHeight="1" x14ac:dyDescent="0.2">
      <c r="A20" s="105" t="s">
        <v>359</v>
      </c>
      <c r="B20" s="101" t="s">
        <v>360</v>
      </c>
      <c r="C20" s="106">
        <v>148</v>
      </c>
      <c r="D20" s="107">
        <v>147</v>
      </c>
      <c r="E20" s="107" t="s">
        <v>50</v>
      </c>
      <c r="F20" s="107">
        <v>1</v>
      </c>
      <c r="G20" s="107" t="s">
        <v>50</v>
      </c>
      <c r="H20" s="98"/>
      <c r="I20" s="98"/>
    </row>
    <row r="21" spans="1:12" ht="13.5" customHeight="1" x14ac:dyDescent="0.2">
      <c r="A21" s="109" t="s">
        <v>443</v>
      </c>
      <c r="B21" s="110"/>
      <c r="C21" s="102">
        <v>9016</v>
      </c>
      <c r="D21" s="102">
        <v>7172</v>
      </c>
      <c r="E21" s="102">
        <v>9</v>
      </c>
      <c r="F21" s="102">
        <v>1304</v>
      </c>
      <c r="G21" s="102">
        <v>531</v>
      </c>
      <c r="H21" s="104"/>
      <c r="I21" s="104"/>
    </row>
    <row r="22" spans="1:12" ht="13.5" customHeight="1" x14ac:dyDescent="0.2">
      <c r="A22" s="105" t="s">
        <v>361</v>
      </c>
      <c r="B22" s="101" t="s">
        <v>338</v>
      </c>
      <c r="C22" s="106">
        <v>8</v>
      </c>
      <c r="D22" s="107">
        <v>7</v>
      </c>
      <c r="E22" s="107" t="s">
        <v>50</v>
      </c>
      <c r="F22" s="107">
        <v>1</v>
      </c>
      <c r="G22" s="107" t="s">
        <v>50</v>
      </c>
      <c r="H22" s="98"/>
      <c r="I22" s="98"/>
      <c r="J22" s="98"/>
    </row>
    <row r="23" spans="1:12" ht="13.5" customHeight="1" x14ac:dyDescent="0.2">
      <c r="A23" s="105" t="s">
        <v>362</v>
      </c>
      <c r="B23" s="101" t="s">
        <v>340</v>
      </c>
      <c r="C23" s="106">
        <v>9</v>
      </c>
      <c r="D23" s="107">
        <v>9</v>
      </c>
      <c r="E23" s="107" t="s">
        <v>50</v>
      </c>
      <c r="F23" s="107" t="s">
        <v>50</v>
      </c>
      <c r="G23" s="107" t="s">
        <v>50</v>
      </c>
      <c r="H23" s="98"/>
      <c r="I23" s="98"/>
      <c r="J23" s="98"/>
    </row>
    <row r="24" spans="1:12" ht="13.5" customHeight="1" x14ac:dyDescent="0.2">
      <c r="A24" s="105" t="s">
        <v>363</v>
      </c>
      <c r="B24" s="101" t="s">
        <v>342</v>
      </c>
      <c r="C24" s="106">
        <v>309</v>
      </c>
      <c r="D24" s="107">
        <v>309</v>
      </c>
      <c r="E24" s="107" t="s">
        <v>50</v>
      </c>
      <c r="F24" s="107" t="s">
        <v>50</v>
      </c>
      <c r="G24" s="107" t="s">
        <v>50</v>
      </c>
      <c r="H24" s="98"/>
      <c r="I24" s="98"/>
      <c r="J24" s="98"/>
    </row>
    <row r="25" spans="1:12" ht="13.5" customHeight="1" x14ac:dyDescent="0.2">
      <c r="A25" s="105" t="s">
        <v>364</v>
      </c>
      <c r="B25" s="101" t="s">
        <v>344</v>
      </c>
      <c r="C25" s="106">
        <v>275</v>
      </c>
      <c r="D25" s="107">
        <v>275</v>
      </c>
      <c r="E25" s="107" t="s">
        <v>50</v>
      </c>
      <c r="F25" s="107" t="s">
        <v>50</v>
      </c>
      <c r="G25" s="107" t="s">
        <v>50</v>
      </c>
      <c r="H25" s="98"/>
      <c r="I25" s="98"/>
      <c r="J25" s="98"/>
    </row>
    <row r="26" spans="1:12" ht="13.5" customHeight="1" x14ac:dyDescent="0.2">
      <c r="A26" s="105" t="s">
        <v>365</v>
      </c>
      <c r="B26" s="101" t="s">
        <v>346</v>
      </c>
      <c r="C26" s="106">
        <v>4249</v>
      </c>
      <c r="D26" s="107">
        <v>4067</v>
      </c>
      <c r="E26" s="107" t="s">
        <v>50</v>
      </c>
      <c r="F26" s="107">
        <v>177</v>
      </c>
      <c r="G26" s="107">
        <v>5</v>
      </c>
      <c r="H26" s="98"/>
      <c r="I26" s="98"/>
      <c r="J26" s="98"/>
      <c r="K26" s="104"/>
      <c r="L26" s="104"/>
    </row>
    <row r="27" spans="1:12" ht="13.5" customHeight="1" x14ac:dyDescent="0.2">
      <c r="A27" s="105" t="s">
        <v>366</v>
      </c>
      <c r="B27" s="101" t="s">
        <v>348</v>
      </c>
      <c r="C27" s="106">
        <v>752</v>
      </c>
      <c r="D27" s="107">
        <v>731</v>
      </c>
      <c r="E27" s="107" t="s">
        <v>50</v>
      </c>
      <c r="F27" s="107">
        <v>21</v>
      </c>
      <c r="G27" s="107" t="s">
        <v>50</v>
      </c>
      <c r="H27" s="98"/>
      <c r="I27" s="98"/>
      <c r="J27" s="98"/>
    </row>
    <row r="28" spans="1:12" ht="13.5" customHeight="1" x14ac:dyDescent="0.2">
      <c r="A28" s="105" t="s">
        <v>367</v>
      </c>
      <c r="B28" s="101" t="s">
        <v>350</v>
      </c>
      <c r="C28" s="106">
        <v>2920</v>
      </c>
      <c r="D28" s="107">
        <v>1411</v>
      </c>
      <c r="E28" s="107" t="s">
        <v>50</v>
      </c>
      <c r="F28" s="107">
        <v>1008</v>
      </c>
      <c r="G28" s="107">
        <v>501</v>
      </c>
      <c r="H28" s="98"/>
      <c r="I28" s="98"/>
      <c r="J28" s="98"/>
    </row>
    <row r="29" spans="1:12" ht="13.5" customHeight="1" x14ac:dyDescent="0.2">
      <c r="A29" s="105" t="s">
        <v>368</v>
      </c>
      <c r="B29" s="101" t="s">
        <v>352</v>
      </c>
      <c r="C29" s="106">
        <v>19</v>
      </c>
      <c r="D29" s="107">
        <v>19</v>
      </c>
      <c r="E29" s="107" t="s">
        <v>50</v>
      </c>
      <c r="F29" s="107" t="s">
        <v>50</v>
      </c>
      <c r="G29" s="107" t="s">
        <v>50</v>
      </c>
      <c r="H29" s="98"/>
      <c r="I29" s="98"/>
      <c r="J29" s="98"/>
    </row>
    <row r="30" spans="1:12" ht="13.5" customHeight="1" x14ac:dyDescent="0.2">
      <c r="A30" s="105" t="s">
        <v>369</v>
      </c>
      <c r="B30" s="111" t="s">
        <v>370</v>
      </c>
      <c r="C30" s="106">
        <v>18</v>
      </c>
      <c r="D30" s="107">
        <v>18</v>
      </c>
      <c r="E30" s="107" t="s">
        <v>50</v>
      </c>
      <c r="F30" s="107" t="s">
        <v>50</v>
      </c>
      <c r="G30" s="107" t="s">
        <v>50</v>
      </c>
      <c r="H30" s="98"/>
      <c r="I30" s="98"/>
      <c r="J30" s="98"/>
      <c r="K30" s="112"/>
    </row>
    <row r="31" spans="1:12" ht="13.5" customHeight="1" x14ac:dyDescent="0.2">
      <c r="A31" s="113" t="s">
        <v>371</v>
      </c>
      <c r="B31" s="114" t="s">
        <v>356</v>
      </c>
      <c r="C31" s="115">
        <v>457</v>
      </c>
      <c r="D31" s="116">
        <v>326</v>
      </c>
      <c r="E31" s="116">
        <v>9</v>
      </c>
      <c r="F31" s="116">
        <v>97</v>
      </c>
      <c r="G31" s="116">
        <v>25</v>
      </c>
      <c r="H31" s="98"/>
      <c r="I31" s="98"/>
      <c r="J31" s="98"/>
      <c r="K31" s="112"/>
    </row>
    <row r="32" spans="1:12" ht="13.5" customHeight="1" x14ac:dyDescent="0.2">
      <c r="K32" s="112"/>
    </row>
    <row r="33" spans="1:7" ht="34.5" customHeight="1" x14ac:dyDescent="0.2">
      <c r="A33" s="468" t="s">
        <v>660</v>
      </c>
      <c r="B33" s="468"/>
      <c r="C33" s="468"/>
      <c r="D33" s="468"/>
      <c r="E33" s="468"/>
      <c r="F33" s="468"/>
      <c r="G33" s="468"/>
    </row>
    <row r="34" spans="1:7" ht="13.5" customHeight="1" x14ac:dyDescent="0.2">
      <c r="A34" s="117"/>
      <c r="B34" s="117"/>
      <c r="C34" s="117"/>
      <c r="D34" s="117"/>
      <c r="E34" s="117"/>
      <c r="F34" s="117"/>
      <c r="G34" s="117"/>
    </row>
    <row r="35" spans="1:7" ht="13.5" customHeight="1" x14ac:dyDescent="0.2">
      <c r="A35" s="118"/>
      <c r="B35" s="118"/>
      <c r="C35" s="118"/>
      <c r="D35" s="118"/>
      <c r="E35" s="118"/>
      <c r="F35" s="118"/>
      <c r="G35" s="118"/>
    </row>
    <row r="36" spans="1:7" ht="13.5" customHeight="1" x14ac:dyDescent="0.2">
      <c r="A36" s="118"/>
      <c r="B36" s="118"/>
      <c r="C36" s="118"/>
      <c r="D36" s="118"/>
      <c r="E36" s="118"/>
      <c r="F36" s="118"/>
      <c r="G36" s="118"/>
    </row>
    <row r="37" spans="1:7" ht="13.5" customHeight="1" x14ac:dyDescent="0.2">
      <c r="A37" s="119"/>
      <c r="B37" s="119"/>
      <c r="C37" s="119"/>
      <c r="D37" s="119"/>
      <c r="E37" s="119"/>
      <c r="F37" s="119"/>
      <c r="G37" s="119"/>
    </row>
    <row r="38" spans="1:7" ht="13.5" customHeight="1" x14ac:dyDescent="0.2">
      <c r="A38" s="119"/>
      <c r="B38" s="119"/>
      <c r="C38" s="119"/>
      <c r="D38" s="119"/>
      <c r="E38" s="119"/>
      <c r="F38" s="119"/>
      <c r="G38" s="119"/>
    </row>
    <row r="39" spans="1:7" ht="13.5" customHeight="1" x14ac:dyDescent="0.2">
      <c r="A39" s="119"/>
      <c r="B39" s="119"/>
      <c r="C39" s="119"/>
      <c r="D39" s="119"/>
      <c r="E39" s="119"/>
      <c r="F39" s="119"/>
      <c r="G39" s="119"/>
    </row>
    <row r="40" spans="1:7" ht="13.5" customHeight="1" x14ac:dyDescent="0.2">
      <c r="A40" s="119"/>
      <c r="B40" s="119"/>
      <c r="C40" s="119"/>
      <c r="D40" s="119"/>
      <c r="E40" s="119"/>
      <c r="F40" s="119"/>
      <c r="G40" s="119"/>
    </row>
  </sheetData>
  <mergeCells count="6">
    <mergeCell ref="A33:G33"/>
    <mergeCell ref="A4:B6"/>
    <mergeCell ref="C4:G4"/>
    <mergeCell ref="C5:C6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zoomScaleNormal="100" workbookViewId="0"/>
  </sheetViews>
  <sheetFormatPr defaultRowHeight="13.5" customHeight="1" x14ac:dyDescent="0.2"/>
  <cols>
    <col min="1" max="1" width="51.140625" style="209" customWidth="1"/>
    <col min="2" max="5" width="9.42578125" style="210" customWidth="1"/>
    <col min="6" max="9" width="9.42578125" style="209" customWidth="1"/>
    <col min="10" max="16384" width="9.140625" style="209"/>
  </cols>
  <sheetData>
    <row r="1" spans="1:10" s="220" customFormat="1" ht="13.5" customHeight="1" x14ac:dyDescent="0.2">
      <c r="A1" s="223" t="s">
        <v>626</v>
      </c>
      <c r="B1" s="222"/>
      <c r="C1" s="222"/>
      <c r="D1" s="222"/>
      <c r="E1" s="222"/>
      <c r="F1" s="221"/>
      <c r="G1" s="221"/>
      <c r="H1" s="221"/>
      <c r="I1" s="221"/>
      <c r="J1" s="221"/>
    </row>
    <row r="2" spans="1:10" ht="13.5" customHeight="1" x14ac:dyDescent="0.2">
      <c r="A2" s="209" t="s">
        <v>531</v>
      </c>
      <c r="F2" s="219"/>
      <c r="G2" s="219"/>
      <c r="H2" s="219"/>
      <c r="I2" s="219"/>
      <c r="J2" s="218"/>
    </row>
    <row r="4" spans="1:10" ht="12" x14ac:dyDescent="0.2">
      <c r="A4" s="474" t="s">
        <v>530</v>
      </c>
      <c r="B4" s="471" t="s">
        <v>529</v>
      </c>
      <c r="C4" s="472"/>
      <c r="D4" s="472"/>
      <c r="E4" s="473"/>
      <c r="F4" s="476" t="s">
        <v>528</v>
      </c>
      <c r="G4" s="477"/>
      <c r="H4" s="477"/>
      <c r="I4" s="478"/>
    </row>
    <row r="5" spans="1:10" ht="13.5" customHeight="1" x14ac:dyDescent="0.2">
      <c r="A5" s="475"/>
      <c r="B5" s="217">
        <v>2013</v>
      </c>
      <c r="C5" s="217">
        <v>2014</v>
      </c>
      <c r="D5" s="217">
        <v>2015</v>
      </c>
      <c r="E5" s="217">
        <v>2016</v>
      </c>
      <c r="F5" s="217">
        <v>2013</v>
      </c>
      <c r="G5" s="217">
        <v>2014</v>
      </c>
      <c r="H5" s="217">
        <v>2015</v>
      </c>
      <c r="I5" s="217">
        <v>2016</v>
      </c>
    </row>
    <row r="6" spans="1:10" ht="13.5" customHeight="1" x14ac:dyDescent="0.2">
      <c r="A6" s="216" t="s">
        <v>527</v>
      </c>
      <c r="B6" s="215">
        <v>199</v>
      </c>
      <c r="C6" s="215">
        <v>211</v>
      </c>
      <c r="D6" s="215">
        <v>210</v>
      </c>
      <c r="E6" s="215">
        <v>223</v>
      </c>
      <c r="F6" s="395">
        <v>27215.824120603014</v>
      </c>
      <c r="G6" s="395">
        <v>25693.597156398104</v>
      </c>
      <c r="H6" s="395">
        <v>25839.295238095237</v>
      </c>
      <c r="I6" s="214">
        <v>24373.735426008967</v>
      </c>
    </row>
    <row r="7" spans="1:10" ht="13.5" customHeight="1" x14ac:dyDescent="0.2">
      <c r="A7" s="216" t="s">
        <v>526</v>
      </c>
      <c r="B7" s="215">
        <v>658</v>
      </c>
      <c r="C7" s="215">
        <v>668</v>
      </c>
      <c r="D7" s="215">
        <v>713</v>
      </c>
      <c r="E7" s="215">
        <v>722</v>
      </c>
      <c r="F7" s="214">
        <v>8230.9255319148942</v>
      </c>
      <c r="G7" s="214">
        <v>8115.7919161676646</v>
      </c>
      <c r="H7" s="214">
        <v>7610.4516129032254</v>
      </c>
      <c r="I7" s="214">
        <v>7528.1759002770086</v>
      </c>
    </row>
    <row r="8" spans="1:10" ht="13.5" customHeight="1" x14ac:dyDescent="0.2">
      <c r="A8" s="216" t="s">
        <v>525</v>
      </c>
      <c r="B8" s="215">
        <v>81</v>
      </c>
      <c r="C8" s="215">
        <v>91</v>
      </c>
      <c r="D8" s="215">
        <v>95</v>
      </c>
      <c r="E8" s="215">
        <v>92</v>
      </c>
      <c r="F8" s="214">
        <v>66863.567901234564</v>
      </c>
      <c r="G8" s="214">
        <v>59575.26373626374</v>
      </c>
      <c r="H8" s="214">
        <v>57118.442105263159</v>
      </c>
      <c r="I8" s="214">
        <v>59079.815217391304</v>
      </c>
    </row>
    <row r="9" spans="1:10" ht="13.5" customHeight="1" x14ac:dyDescent="0.2">
      <c r="A9" s="216" t="s">
        <v>524</v>
      </c>
      <c r="B9" s="215">
        <v>82</v>
      </c>
      <c r="C9" s="215">
        <v>93</v>
      </c>
      <c r="D9" s="215">
        <v>98</v>
      </c>
      <c r="E9" s="215">
        <v>102</v>
      </c>
      <c r="F9" s="214">
        <v>66048.158536585368</v>
      </c>
      <c r="G9" s="214">
        <v>58294.075268817207</v>
      </c>
      <c r="H9" s="214">
        <v>55369.918367346938</v>
      </c>
      <c r="I9" s="214">
        <v>53287.676470588238</v>
      </c>
    </row>
    <row r="10" spans="1:10" ht="13.5" customHeight="1" x14ac:dyDescent="0.2">
      <c r="A10" s="216" t="s">
        <v>523</v>
      </c>
      <c r="B10" s="215">
        <v>24</v>
      </c>
      <c r="C10" s="215">
        <v>27</v>
      </c>
      <c r="D10" s="215">
        <v>25</v>
      </c>
      <c r="E10" s="215">
        <v>25</v>
      </c>
      <c r="F10" s="214">
        <v>225664.54166666666</v>
      </c>
      <c r="G10" s="214">
        <v>200790.70370370371</v>
      </c>
      <c r="H10" s="214">
        <v>217050.08</v>
      </c>
      <c r="I10" s="214">
        <v>217413.72</v>
      </c>
    </row>
    <row r="11" spans="1:10" ht="13.5" customHeight="1" x14ac:dyDescent="0.2">
      <c r="A11" s="216" t="s">
        <v>522</v>
      </c>
      <c r="B11" s="215">
        <v>22</v>
      </c>
      <c r="C11" s="215">
        <v>22</v>
      </c>
      <c r="D11" s="215">
        <v>23</v>
      </c>
      <c r="E11" s="215">
        <v>23</v>
      </c>
      <c r="F11" s="214">
        <v>246179.5</v>
      </c>
      <c r="G11" s="214">
        <v>246424.95454545456</v>
      </c>
      <c r="H11" s="214">
        <v>235924</v>
      </c>
      <c r="I11" s="214">
        <v>236319.26086956522</v>
      </c>
    </row>
    <row r="12" spans="1:10" ht="13.5" customHeight="1" x14ac:dyDescent="0.2">
      <c r="A12" s="216" t="s">
        <v>521</v>
      </c>
      <c r="B12" s="215">
        <v>49</v>
      </c>
      <c r="C12" s="215">
        <v>45</v>
      </c>
      <c r="D12" s="215">
        <v>47</v>
      </c>
      <c r="E12" s="215">
        <v>44</v>
      </c>
      <c r="F12" s="214">
        <v>110529.57142857143</v>
      </c>
      <c r="G12" s="214">
        <v>120474.42222222222</v>
      </c>
      <c r="H12" s="214">
        <v>115452.17021276595</v>
      </c>
      <c r="I12" s="214">
        <v>123530.52272727272</v>
      </c>
    </row>
    <row r="13" spans="1:10" ht="13.5" customHeight="1" x14ac:dyDescent="0.2">
      <c r="A13" s="216" t="s">
        <v>520</v>
      </c>
      <c r="B13" s="215">
        <v>82</v>
      </c>
      <c r="C13" s="215">
        <v>81</v>
      </c>
      <c r="D13" s="215">
        <v>88</v>
      </c>
      <c r="E13" s="215">
        <v>90</v>
      </c>
      <c r="F13" s="214">
        <v>66048.158536585368</v>
      </c>
      <c r="G13" s="214">
        <v>66930.234567901236</v>
      </c>
      <c r="H13" s="214">
        <v>61661.954545454544</v>
      </c>
      <c r="I13" s="214">
        <v>60392.7</v>
      </c>
    </row>
    <row r="14" spans="1:10" ht="13.5" customHeight="1" x14ac:dyDescent="0.2">
      <c r="A14" s="216" t="s">
        <v>519</v>
      </c>
      <c r="B14" s="215">
        <v>31</v>
      </c>
      <c r="C14" s="215">
        <v>27</v>
      </c>
      <c r="D14" s="215">
        <v>27</v>
      </c>
      <c r="E14" s="215">
        <v>27</v>
      </c>
      <c r="F14" s="214">
        <v>174708.03225806452</v>
      </c>
      <c r="G14" s="214">
        <v>200790.70370370371</v>
      </c>
      <c r="H14" s="214">
        <v>200972.29629629629</v>
      </c>
      <c r="I14" s="214">
        <v>201309</v>
      </c>
    </row>
    <row r="15" spans="1:10" ht="13.5" customHeight="1" x14ac:dyDescent="0.2">
      <c r="A15" s="216" t="s">
        <v>518</v>
      </c>
      <c r="B15" s="215">
        <v>5</v>
      </c>
      <c r="C15" s="215">
        <v>7</v>
      </c>
      <c r="D15" s="215">
        <v>8</v>
      </c>
      <c r="E15" s="215">
        <v>8</v>
      </c>
      <c r="F15" s="214">
        <v>1083189.8</v>
      </c>
      <c r="G15" s="214">
        <v>774478.42857142852</v>
      </c>
      <c r="H15" s="214">
        <v>678281.5</v>
      </c>
      <c r="I15" s="214">
        <v>679417.875</v>
      </c>
    </row>
    <row r="16" spans="1:10" ht="13.5" customHeight="1" x14ac:dyDescent="0.2">
      <c r="A16" s="216" t="s">
        <v>517</v>
      </c>
      <c r="B16" s="215">
        <v>51</v>
      </c>
      <c r="C16" s="215">
        <v>48</v>
      </c>
      <c r="D16" s="215">
        <v>47</v>
      </c>
      <c r="E16" s="215">
        <v>49</v>
      </c>
      <c r="F16" s="214">
        <v>106195.07843137255</v>
      </c>
      <c r="G16" s="214">
        <v>112944.77083333333</v>
      </c>
      <c r="H16" s="214">
        <v>115452.17021276595</v>
      </c>
      <c r="I16" s="214">
        <v>110925.36734693877</v>
      </c>
    </row>
    <row r="17" spans="1:9" ht="13.5" customHeight="1" x14ac:dyDescent="0.2">
      <c r="A17" s="216" t="s">
        <v>516</v>
      </c>
      <c r="B17" s="215">
        <v>138</v>
      </c>
      <c r="C17" s="215">
        <v>127</v>
      </c>
      <c r="D17" s="215">
        <v>131</v>
      </c>
      <c r="E17" s="215">
        <v>128</v>
      </c>
      <c r="F17" s="214">
        <v>39246.007246376808</v>
      </c>
      <c r="G17" s="214">
        <v>42687.787401574802</v>
      </c>
      <c r="H17" s="214">
        <v>41421.770992366415</v>
      </c>
      <c r="I17" s="214">
        <v>42463.6171875</v>
      </c>
    </row>
    <row r="18" spans="1:9" ht="13.5" customHeight="1" x14ac:dyDescent="0.2">
      <c r="A18" s="216" t="s">
        <v>515</v>
      </c>
      <c r="B18" s="215">
        <v>335</v>
      </c>
      <c r="C18" s="215">
        <v>300</v>
      </c>
      <c r="D18" s="215">
        <v>290</v>
      </c>
      <c r="E18" s="215">
        <v>291</v>
      </c>
      <c r="F18" s="214">
        <v>16167.011940298507</v>
      </c>
      <c r="G18" s="214">
        <v>18071.163333333334</v>
      </c>
      <c r="H18" s="214">
        <v>18711.213793103449</v>
      </c>
      <c r="I18" s="214">
        <v>18678.154639175256</v>
      </c>
    </row>
    <row r="19" spans="1:9" ht="13.5" customHeight="1" x14ac:dyDescent="0.2">
      <c r="A19" s="216" t="s">
        <v>514</v>
      </c>
      <c r="B19" s="215">
        <v>402</v>
      </c>
      <c r="C19" s="215">
        <v>397</v>
      </c>
      <c r="D19" s="215">
        <v>429</v>
      </c>
      <c r="E19" s="215">
        <v>459</v>
      </c>
      <c r="F19" s="214">
        <v>13472.509950248756</v>
      </c>
      <c r="G19" s="214">
        <v>13655.790931989925</v>
      </c>
      <c r="H19" s="214">
        <v>12648.60606060606</v>
      </c>
      <c r="I19" s="214">
        <v>11841.705882352941</v>
      </c>
    </row>
    <row r="20" spans="1:9" ht="13.5" customHeight="1" x14ac:dyDescent="0.2">
      <c r="A20" s="216" t="s">
        <v>513</v>
      </c>
      <c r="B20" s="215">
        <v>24</v>
      </c>
      <c r="C20" s="215">
        <v>24</v>
      </c>
      <c r="D20" s="215">
        <v>23</v>
      </c>
      <c r="E20" s="215">
        <v>20</v>
      </c>
      <c r="F20" s="214">
        <v>225664.54166666666</v>
      </c>
      <c r="G20" s="214">
        <v>225889.54166666666</v>
      </c>
      <c r="H20" s="214">
        <v>235924</v>
      </c>
      <c r="I20" s="214">
        <v>271767.15000000002</v>
      </c>
    </row>
    <row r="21" spans="1:9" ht="13.5" customHeight="1" x14ac:dyDescent="0.2">
      <c r="A21" s="216" t="s">
        <v>512</v>
      </c>
      <c r="B21" s="215">
        <v>18</v>
      </c>
      <c r="C21" s="215">
        <v>18</v>
      </c>
      <c r="D21" s="215">
        <v>20</v>
      </c>
      <c r="E21" s="215">
        <v>20</v>
      </c>
      <c r="F21" s="214">
        <v>300886.05555555556</v>
      </c>
      <c r="G21" s="214">
        <v>301186.05555555556</v>
      </c>
      <c r="H21" s="214">
        <v>271312.59999999998</v>
      </c>
      <c r="I21" s="214">
        <v>271767.15000000002</v>
      </c>
    </row>
    <row r="22" spans="1:9" ht="13.5" customHeight="1" x14ac:dyDescent="0.2">
      <c r="A22" s="216" t="s">
        <v>511</v>
      </c>
      <c r="B22" s="215">
        <v>1734</v>
      </c>
      <c r="C22" s="215">
        <v>1701</v>
      </c>
      <c r="D22" s="215">
        <v>1811</v>
      </c>
      <c r="E22" s="215">
        <v>1743</v>
      </c>
      <c r="F22" s="214">
        <v>3123.3846597462516</v>
      </c>
      <c r="G22" s="214">
        <v>3187.1540270429159</v>
      </c>
      <c r="H22" s="214">
        <v>2996.2738818332414</v>
      </c>
      <c r="I22" s="214">
        <v>3118.3838209982787</v>
      </c>
    </row>
    <row r="23" spans="1:9" ht="13.5" customHeight="1" x14ac:dyDescent="0.2">
      <c r="A23" s="216" t="s">
        <v>510</v>
      </c>
      <c r="B23" s="215">
        <v>66</v>
      </c>
      <c r="C23" s="215">
        <v>71</v>
      </c>
      <c r="D23" s="215">
        <v>77</v>
      </c>
      <c r="E23" s="215">
        <v>82</v>
      </c>
      <c r="F23" s="214">
        <v>82059.833333333328</v>
      </c>
      <c r="G23" s="214">
        <v>76357.028169014084</v>
      </c>
      <c r="H23" s="214">
        <v>70470.805194805202</v>
      </c>
      <c r="I23" s="214">
        <v>66284.670731707316</v>
      </c>
    </row>
    <row r="24" spans="1:9" ht="13.5" customHeight="1" x14ac:dyDescent="0.2">
      <c r="A24" s="216" t="s">
        <v>509</v>
      </c>
      <c r="B24" s="215">
        <v>100</v>
      </c>
      <c r="C24" s="215">
        <v>99</v>
      </c>
      <c r="D24" s="215">
        <v>105</v>
      </c>
      <c r="E24" s="215">
        <v>113</v>
      </c>
      <c r="F24" s="214">
        <v>54159.49</v>
      </c>
      <c r="G24" s="214">
        <v>54761.101010101011</v>
      </c>
      <c r="H24" s="214">
        <v>51678.590476190475</v>
      </c>
      <c r="I24" s="214">
        <v>48100.380530973453</v>
      </c>
    </row>
    <row r="25" spans="1:9" ht="13.5" customHeight="1" x14ac:dyDescent="0.2">
      <c r="A25" s="216" t="s">
        <v>508</v>
      </c>
      <c r="B25" s="215">
        <v>235</v>
      </c>
      <c r="C25" s="215">
        <v>236</v>
      </c>
      <c r="D25" s="215">
        <v>246</v>
      </c>
      <c r="E25" s="215">
        <v>268</v>
      </c>
      <c r="F25" s="214">
        <v>23046.591489361701</v>
      </c>
      <c r="G25" s="214">
        <v>22971.817796610168</v>
      </c>
      <c r="H25" s="214">
        <v>22057.934959349594</v>
      </c>
      <c r="I25" s="214">
        <v>20281.130597014926</v>
      </c>
    </row>
    <row r="26" spans="1:9" ht="13.5" customHeight="1" x14ac:dyDescent="0.2">
      <c r="A26" s="216" t="s">
        <v>507</v>
      </c>
      <c r="B26" s="215">
        <v>35</v>
      </c>
      <c r="C26" s="215">
        <v>44</v>
      </c>
      <c r="D26" s="215">
        <v>46</v>
      </c>
      <c r="E26" s="215">
        <v>48</v>
      </c>
      <c r="F26" s="214">
        <v>154741.4</v>
      </c>
      <c r="G26" s="214">
        <v>123212.47727272728</v>
      </c>
      <c r="H26" s="214">
        <v>117962</v>
      </c>
      <c r="I26" s="214">
        <v>113236.3125</v>
      </c>
    </row>
    <row r="27" spans="1:9" ht="13.5" customHeight="1" x14ac:dyDescent="0.2">
      <c r="A27" s="216" t="s">
        <v>506</v>
      </c>
      <c r="B27" s="215">
        <v>1052</v>
      </c>
      <c r="C27" s="215">
        <v>1105</v>
      </c>
      <c r="D27" s="215">
        <v>1166</v>
      </c>
      <c r="E27" s="215">
        <v>1266</v>
      </c>
      <c r="F27" s="214">
        <v>5148.2404942965777</v>
      </c>
      <c r="G27" s="214">
        <v>4906.1981900452492</v>
      </c>
      <c r="H27" s="214">
        <v>4653.7324185248717</v>
      </c>
      <c r="I27" s="214">
        <v>4293.3199052132704</v>
      </c>
    </row>
    <row r="28" spans="1:9" ht="13.5" customHeight="1" x14ac:dyDescent="0.2">
      <c r="A28" s="216" t="s">
        <v>505</v>
      </c>
      <c r="B28" s="215">
        <v>175</v>
      </c>
      <c r="C28" s="215">
        <v>187</v>
      </c>
      <c r="D28" s="215">
        <v>203</v>
      </c>
      <c r="E28" s="215">
        <v>223</v>
      </c>
      <c r="F28" s="214">
        <v>30948.28</v>
      </c>
      <c r="G28" s="214">
        <v>28991.171122994652</v>
      </c>
      <c r="H28" s="214">
        <v>26730.30541871921</v>
      </c>
      <c r="I28" s="214">
        <v>24373.735426008967</v>
      </c>
    </row>
    <row r="29" spans="1:9" ht="13.5" customHeight="1" x14ac:dyDescent="0.2">
      <c r="A29" s="216" t="s">
        <v>504</v>
      </c>
      <c r="B29" s="215">
        <v>3023</v>
      </c>
      <c r="C29" s="215">
        <v>2967</v>
      </c>
      <c r="D29" s="215">
        <v>3158</v>
      </c>
      <c r="E29" s="215">
        <v>3606</v>
      </c>
      <c r="F29" s="214">
        <v>1791.5808799206086</v>
      </c>
      <c r="G29" s="214">
        <v>1827.2157061004382</v>
      </c>
      <c r="H29" s="214">
        <v>1718.255858138062</v>
      </c>
      <c r="I29" s="214">
        <v>1507.3053244592345</v>
      </c>
    </row>
    <row r="30" spans="1:9" ht="13.5" customHeight="1" x14ac:dyDescent="0.2">
      <c r="A30" s="216" t="s">
        <v>503</v>
      </c>
      <c r="B30" s="215">
        <v>22</v>
      </c>
      <c r="C30" s="215">
        <v>20</v>
      </c>
      <c r="D30" s="215">
        <v>22</v>
      </c>
      <c r="E30" s="215">
        <v>17</v>
      </c>
      <c r="F30" s="214">
        <v>246179.5</v>
      </c>
      <c r="G30" s="214">
        <v>271067.45</v>
      </c>
      <c r="H30" s="214">
        <v>246647.81818181818</v>
      </c>
      <c r="I30" s="214">
        <v>319726.0588235294</v>
      </c>
    </row>
    <row r="31" spans="1:9" ht="13.5" customHeight="1" x14ac:dyDescent="0.2">
      <c r="A31" s="216" t="s">
        <v>502</v>
      </c>
      <c r="B31" s="215">
        <v>33</v>
      </c>
      <c r="C31" s="215">
        <v>36</v>
      </c>
      <c r="D31" s="215">
        <v>37</v>
      </c>
      <c r="E31" s="215">
        <v>39</v>
      </c>
      <c r="F31" s="214">
        <v>164119.66666666666</v>
      </c>
      <c r="G31" s="214">
        <v>150593.02777777778</v>
      </c>
      <c r="H31" s="214">
        <v>146655.45945945947</v>
      </c>
      <c r="I31" s="214">
        <v>139367.76923076922</v>
      </c>
    </row>
    <row r="32" spans="1:9" ht="13.5" customHeight="1" x14ac:dyDescent="0.2">
      <c r="A32" s="216" t="s">
        <v>501</v>
      </c>
      <c r="B32" s="215">
        <v>10</v>
      </c>
      <c r="C32" s="215">
        <v>7</v>
      </c>
      <c r="D32" s="215">
        <v>7</v>
      </c>
      <c r="E32" s="215">
        <v>5</v>
      </c>
      <c r="F32" s="214">
        <v>541594.9</v>
      </c>
      <c r="G32" s="214">
        <v>774478.42857142852</v>
      </c>
      <c r="H32" s="214">
        <v>775178.85714285716</v>
      </c>
      <c r="I32" s="214">
        <v>1087068.6000000001</v>
      </c>
    </row>
    <row r="33" spans="1:9" ht="13.5" customHeight="1" x14ac:dyDescent="0.2">
      <c r="A33" s="216" t="s">
        <v>500</v>
      </c>
      <c r="B33" s="215">
        <v>78</v>
      </c>
      <c r="C33" s="215">
        <v>86</v>
      </c>
      <c r="D33" s="215">
        <v>99</v>
      </c>
      <c r="E33" s="215">
        <v>92</v>
      </c>
      <c r="F33" s="214">
        <v>69435.243589743593</v>
      </c>
      <c r="G33" s="214">
        <v>63038.941860465115</v>
      </c>
      <c r="H33" s="214">
        <v>54810.626262626261</v>
      </c>
      <c r="I33" s="214">
        <v>59079.815217391304</v>
      </c>
    </row>
    <row r="34" spans="1:9" ht="13.5" customHeight="1" x14ac:dyDescent="0.2">
      <c r="A34" s="216" t="s">
        <v>499</v>
      </c>
      <c r="B34" s="215">
        <v>98</v>
      </c>
      <c r="C34" s="215">
        <v>108</v>
      </c>
      <c r="D34" s="215">
        <v>114</v>
      </c>
      <c r="E34" s="215">
        <v>119</v>
      </c>
      <c r="F34" s="214">
        <v>55264.785714285717</v>
      </c>
      <c r="G34" s="214">
        <v>50197.675925925927</v>
      </c>
      <c r="H34" s="214">
        <v>47598.701754385962</v>
      </c>
      <c r="I34" s="214">
        <v>45675.151260504201</v>
      </c>
    </row>
    <row r="35" spans="1:9" ht="13.5" customHeight="1" x14ac:dyDescent="0.2">
      <c r="A35" s="216" t="s">
        <v>498</v>
      </c>
      <c r="B35" s="215">
        <v>12</v>
      </c>
      <c r="C35" s="215">
        <v>40</v>
      </c>
      <c r="D35" s="215">
        <v>48</v>
      </c>
      <c r="E35" s="215">
        <v>42</v>
      </c>
      <c r="F35" s="214">
        <v>451329.08333333331</v>
      </c>
      <c r="G35" s="214">
        <v>135533.72500000001</v>
      </c>
      <c r="H35" s="214">
        <v>113046.91666666667</v>
      </c>
      <c r="I35" s="214">
        <v>129412.92857142857</v>
      </c>
    </row>
    <row r="36" spans="1:9" ht="13.5" customHeight="1" x14ac:dyDescent="0.2">
      <c r="A36" s="216" t="s">
        <v>497</v>
      </c>
      <c r="B36" s="215">
        <v>574</v>
      </c>
      <c r="C36" s="215">
        <v>606</v>
      </c>
      <c r="D36" s="215">
        <v>643</v>
      </c>
      <c r="E36" s="215">
        <v>700</v>
      </c>
      <c r="F36" s="214">
        <v>9435.4512195121952</v>
      </c>
      <c r="G36" s="214">
        <v>8946.1204620462049</v>
      </c>
      <c r="H36" s="214">
        <v>8438.9611197511658</v>
      </c>
      <c r="I36" s="214">
        <v>7764.7757142857145</v>
      </c>
    </row>
    <row r="37" spans="1:9" ht="13.5" customHeight="1" x14ac:dyDescent="0.2">
      <c r="A37" s="216" t="s">
        <v>496</v>
      </c>
      <c r="B37" s="215">
        <v>350</v>
      </c>
      <c r="C37" s="215">
        <v>363</v>
      </c>
      <c r="D37" s="215">
        <v>352</v>
      </c>
      <c r="E37" s="215">
        <v>376</v>
      </c>
      <c r="F37" s="214">
        <v>15474.14</v>
      </c>
      <c r="G37" s="214">
        <v>14934.845730027548</v>
      </c>
      <c r="H37" s="214">
        <v>15415.488636363636</v>
      </c>
      <c r="I37" s="214">
        <v>14455.699468085106</v>
      </c>
    </row>
    <row r="38" spans="1:9" ht="13.5" customHeight="1" x14ac:dyDescent="0.2">
      <c r="A38" s="216" t="s">
        <v>495</v>
      </c>
      <c r="B38" s="215">
        <v>156</v>
      </c>
      <c r="C38" s="215">
        <v>161</v>
      </c>
      <c r="D38" s="215">
        <v>181</v>
      </c>
      <c r="E38" s="215">
        <v>202</v>
      </c>
      <c r="F38" s="214">
        <v>34717.621794871797</v>
      </c>
      <c r="G38" s="214">
        <v>33672.975155279506</v>
      </c>
      <c r="H38" s="214">
        <v>29979.292817679558</v>
      </c>
      <c r="I38" s="214">
        <v>26907.638613861385</v>
      </c>
    </row>
    <row r="39" spans="1:9" ht="13.5" customHeight="1" x14ac:dyDescent="0.2">
      <c r="A39" s="216" t="s">
        <v>494</v>
      </c>
      <c r="B39" s="215">
        <v>465</v>
      </c>
      <c r="C39" s="215">
        <v>467</v>
      </c>
      <c r="D39" s="215">
        <v>491</v>
      </c>
      <c r="E39" s="215">
        <v>472</v>
      </c>
      <c r="F39" s="214">
        <v>11647.202150537634</v>
      </c>
      <c r="G39" s="214">
        <v>11608.884368308351</v>
      </c>
      <c r="H39" s="214">
        <v>11051.429735234216</v>
      </c>
      <c r="I39" s="214">
        <v>11515.55720338983</v>
      </c>
    </row>
    <row r="40" spans="1:9" ht="13.5" customHeight="1" x14ac:dyDescent="0.2">
      <c r="A40" s="216" t="s">
        <v>493</v>
      </c>
      <c r="B40" s="215">
        <v>505</v>
      </c>
      <c r="C40" s="215">
        <v>506</v>
      </c>
      <c r="D40" s="215">
        <v>541</v>
      </c>
      <c r="E40" s="215">
        <v>579</v>
      </c>
      <c r="F40" s="214">
        <v>10724.651485148515</v>
      </c>
      <c r="G40" s="214">
        <v>10714.128458498024</v>
      </c>
      <c r="H40" s="214">
        <v>10030.040665434381</v>
      </c>
      <c r="I40" s="214">
        <v>9387.4663212435225</v>
      </c>
    </row>
    <row r="41" spans="1:9" ht="13.5" customHeight="1" x14ac:dyDescent="0.2">
      <c r="A41" s="216" t="s">
        <v>492</v>
      </c>
      <c r="B41" s="215">
        <v>1374</v>
      </c>
      <c r="C41" s="215">
        <v>1391</v>
      </c>
      <c r="D41" s="215">
        <v>1742</v>
      </c>
      <c r="E41" s="215">
        <v>1983</v>
      </c>
      <c r="F41" s="214">
        <v>3941.7387190684135</v>
      </c>
      <c r="G41" s="214">
        <v>3897.4471603163192</v>
      </c>
      <c r="H41" s="214">
        <v>3114.9552238805968</v>
      </c>
      <c r="I41" s="214">
        <v>2740.9697428139184</v>
      </c>
    </row>
    <row r="42" spans="1:9" ht="13.5" customHeight="1" x14ac:dyDescent="0.2">
      <c r="A42" s="216" t="s">
        <v>491</v>
      </c>
      <c r="B42" s="215">
        <v>564</v>
      </c>
      <c r="C42" s="215">
        <v>573</v>
      </c>
      <c r="D42" s="215">
        <v>599</v>
      </c>
      <c r="E42" s="215">
        <v>732</v>
      </c>
      <c r="F42" s="214">
        <v>9602.7464539007087</v>
      </c>
      <c r="G42" s="214">
        <v>9461.3420593368246</v>
      </c>
      <c r="H42" s="214">
        <v>9058.8514190317201</v>
      </c>
      <c r="I42" s="214">
        <v>7425.3319672131147</v>
      </c>
    </row>
    <row r="43" spans="1:9" ht="13.5" customHeight="1" x14ac:dyDescent="0.2">
      <c r="A43" s="216" t="s">
        <v>490</v>
      </c>
      <c r="B43" s="215">
        <v>94</v>
      </c>
      <c r="C43" s="215">
        <v>88</v>
      </c>
      <c r="D43" s="215">
        <v>101</v>
      </c>
      <c r="E43" s="215">
        <v>114</v>
      </c>
      <c r="F43" s="214">
        <v>57616.478723404252</v>
      </c>
      <c r="G43" s="214">
        <v>61606.23863636364</v>
      </c>
      <c r="H43" s="214">
        <v>53725.267326732675</v>
      </c>
      <c r="I43" s="214">
        <v>47678.447368421053</v>
      </c>
    </row>
    <row r="44" spans="1:9" ht="13.5" customHeight="1" x14ac:dyDescent="0.2">
      <c r="A44" s="216" t="s">
        <v>489</v>
      </c>
      <c r="B44" s="215">
        <v>91</v>
      </c>
      <c r="C44" s="215">
        <v>85</v>
      </c>
      <c r="D44" s="215">
        <v>89</v>
      </c>
      <c r="E44" s="215">
        <v>100</v>
      </c>
      <c r="F44" s="214">
        <v>59515.923076923078</v>
      </c>
      <c r="G44" s="214">
        <v>63780.576470588232</v>
      </c>
      <c r="H44" s="214">
        <v>60969.123595505618</v>
      </c>
      <c r="I44" s="214">
        <v>54353.43</v>
      </c>
    </row>
    <row r="45" spans="1:9" ht="13.5" customHeight="1" x14ac:dyDescent="0.2">
      <c r="A45" s="216" t="s">
        <v>488</v>
      </c>
      <c r="B45" s="215">
        <v>83</v>
      </c>
      <c r="C45" s="215">
        <v>80</v>
      </c>
      <c r="D45" s="215">
        <v>77</v>
      </c>
      <c r="E45" s="215">
        <v>79</v>
      </c>
      <c r="F45" s="214">
        <v>65252.397590361448</v>
      </c>
      <c r="G45" s="214">
        <v>67766.862500000003</v>
      </c>
      <c r="H45" s="214">
        <v>70470.805194805202</v>
      </c>
      <c r="I45" s="214">
        <v>68801.810126582277</v>
      </c>
    </row>
    <row r="46" spans="1:9" ht="13.5" customHeight="1" x14ac:dyDescent="0.2">
      <c r="A46" s="216" t="s">
        <v>487</v>
      </c>
      <c r="B46" s="215">
        <v>53</v>
      </c>
      <c r="C46" s="215">
        <v>51</v>
      </c>
      <c r="D46" s="215">
        <v>55</v>
      </c>
      <c r="E46" s="215">
        <v>61</v>
      </c>
      <c r="F46" s="214">
        <v>102187.71698113208</v>
      </c>
      <c r="G46" s="214">
        <v>106300.96078431372</v>
      </c>
      <c r="H46" s="214">
        <v>98659.127272727274</v>
      </c>
      <c r="I46" s="214">
        <v>89103.983606557376</v>
      </c>
    </row>
    <row r="47" spans="1:9" ht="13.5" customHeight="1" x14ac:dyDescent="0.2">
      <c r="A47" s="216" t="s">
        <v>486</v>
      </c>
      <c r="B47" s="215">
        <v>200</v>
      </c>
      <c r="C47" s="215">
        <v>190</v>
      </c>
      <c r="D47" s="215">
        <v>207</v>
      </c>
      <c r="E47" s="215">
        <v>228</v>
      </c>
      <c r="F47" s="214">
        <v>27079.744999999999</v>
      </c>
      <c r="G47" s="214">
        <v>28533.415789473685</v>
      </c>
      <c r="H47" s="214">
        <v>26213.777777777777</v>
      </c>
      <c r="I47" s="214">
        <v>23839.223684210527</v>
      </c>
    </row>
    <row r="48" spans="1:9" ht="13.5" customHeight="1" x14ac:dyDescent="0.2">
      <c r="A48" s="216" t="s">
        <v>485</v>
      </c>
      <c r="B48" s="215">
        <v>134</v>
      </c>
      <c r="C48" s="215">
        <v>138</v>
      </c>
      <c r="D48" s="215">
        <v>141</v>
      </c>
      <c r="E48" s="215">
        <v>147</v>
      </c>
      <c r="F48" s="214">
        <v>40417.529850746272</v>
      </c>
      <c r="G48" s="214">
        <v>39285.137681159424</v>
      </c>
      <c r="H48" s="214">
        <v>38484.056737588653</v>
      </c>
      <c r="I48" s="214">
        <v>36975.122448979593</v>
      </c>
    </row>
    <row r="49" spans="1:9" ht="13.5" customHeight="1" x14ac:dyDescent="0.2">
      <c r="A49" s="216" t="s">
        <v>484</v>
      </c>
      <c r="B49" s="215">
        <v>292</v>
      </c>
      <c r="C49" s="215">
        <v>299</v>
      </c>
      <c r="D49" s="215">
        <v>314</v>
      </c>
      <c r="E49" s="215">
        <v>328</v>
      </c>
      <c r="F49" s="214">
        <v>18547.770547945205</v>
      </c>
      <c r="G49" s="214">
        <v>18131.602006688961</v>
      </c>
      <c r="H49" s="214">
        <v>17281.057324840764</v>
      </c>
      <c r="I49" s="214">
        <v>16571.167682926829</v>
      </c>
    </row>
    <row r="50" spans="1:9" ht="13.5" customHeight="1" x14ac:dyDescent="0.2">
      <c r="A50" s="216" t="s">
        <v>483</v>
      </c>
      <c r="B50" s="215">
        <v>253</v>
      </c>
      <c r="C50" s="215">
        <v>256</v>
      </c>
      <c r="D50" s="215">
        <v>277</v>
      </c>
      <c r="E50" s="215">
        <v>285</v>
      </c>
      <c r="F50" s="214">
        <v>21406.91304347826</v>
      </c>
      <c r="G50" s="214">
        <v>21177.14453125</v>
      </c>
      <c r="H50" s="214">
        <v>19589.357400722023</v>
      </c>
      <c r="I50" s="214">
        <v>19071.378947368423</v>
      </c>
    </row>
    <row r="51" spans="1:9" ht="13.5" customHeight="1" x14ac:dyDescent="0.2">
      <c r="A51" s="216" t="s">
        <v>482</v>
      </c>
      <c r="B51" s="215">
        <v>670</v>
      </c>
      <c r="C51" s="215">
        <v>664</v>
      </c>
      <c r="D51" s="215">
        <v>699</v>
      </c>
      <c r="E51" s="215">
        <v>738</v>
      </c>
      <c r="F51" s="214">
        <v>8083.5059701492537</v>
      </c>
      <c r="G51" s="214">
        <v>8164.6822289156626</v>
      </c>
      <c r="H51" s="214">
        <v>7762.8783977110161</v>
      </c>
      <c r="I51" s="214">
        <v>7364.9634146341459</v>
      </c>
    </row>
    <row r="52" spans="1:9" ht="13.5" customHeight="1" x14ac:dyDescent="0.2">
      <c r="A52" s="216" t="s">
        <v>481</v>
      </c>
      <c r="B52" s="215">
        <v>811</v>
      </c>
      <c r="C52" s="215">
        <v>826</v>
      </c>
      <c r="D52" s="215">
        <v>874</v>
      </c>
      <c r="E52" s="215">
        <v>898</v>
      </c>
      <c r="F52" s="214">
        <v>6678.1122071516647</v>
      </c>
      <c r="G52" s="214">
        <v>6563.376513317191</v>
      </c>
      <c r="H52" s="214">
        <v>6208.5263157894733</v>
      </c>
      <c r="I52" s="214">
        <v>6052.720489977728</v>
      </c>
    </row>
    <row r="53" spans="1:9" ht="13.5" customHeight="1" x14ac:dyDescent="0.2">
      <c r="A53" s="216" t="s">
        <v>480</v>
      </c>
      <c r="B53" s="215">
        <v>145</v>
      </c>
      <c r="C53" s="215">
        <v>144</v>
      </c>
      <c r="D53" s="215">
        <v>159</v>
      </c>
      <c r="E53" s="215">
        <v>160</v>
      </c>
      <c r="F53" s="214">
        <v>37351.372413793106</v>
      </c>
      <c r="G53" s="214">
        <v>37648.256944444445</v>
      </c>
      <c r="H53" s="214">
        <v>34127.371069182387</v>
      </c>
      <c r="I53" s="214">
        <v>33970.893750000003</v>
      </c>
    </row>
    <row r="54" spans="1:9" ht="13.5" customHeight="1" x14ac:dyDescent="0.2">
      <c r="A54" s="216" t="s">
        <v>479</v>
      </c>
      <c r="B54" s="215">
        <v>273</v>
      </c>
      <c r="C54" s="215">
        <v>277</v>
      </c>
      <c r="D54" s="215">
        <v>293</v>
      </c>
      <c r="E54" s="215">
        <v>300</v>
      </c>
      <c r="F54" s="214">
        <v>19838.641025641027</v>
      </c>
      <c r="G54" s="214">
        <v>19571.65703971119</v>
      </c>
      <c r="H54" s="214">
        <v>18519.631399317404</v>
      </c>
      <c r="I54" s="214">
        <v>18117.810000000001</v>
      </c>
    </row>
    <row r="55" spans="1:9" ht="13.5" customHeight="1" x14ac:dyDescent="0.2">
      <c r="A55" s="216" t="s">
        <v>478</v>
      </c>
      <c r="B55" s="215">
        <v>62</v>
      </c>
      <c r="C55" s="215">
        <v>56</v>
      </c>
      <c r="D55" s="215">
        <v>59</v>
      </c>
      <c r="E55" s="215">
        <v>148</v>
      </c>
      <c r="F55" s="214">
        <v>87354.016129032258</v>
      </c>
      <c r="G55" s="214">
        <v>96809.803571428565</v>
      </c>
      <c r="H55" s="214">
        <v>91970.372881355928</v>
      </c>
      <c r="I55" s="214">
        <v>36725.29054054054</v>
      </c>
    </row>
    <row r="56" spans="1:9" ht="13.5" customHeight="1" x14ac:dyDescent="0.2">
      <c r="A56" s="216" t="s">
        <v>477</v>
      </c>
      <c r="B56" s="215">
        <v>821</v>
      </c>
      <c r="C56" s="215">
        <v>777</v>
      </c>
      <c r="D56" s="215">
        <v>826</v>
      </c>
      <c r="E56" s="215">
        <v>876</v>
      </c>
      <c r="F56" s="214">
        <v>6596.7710109622412</v>
      </c>
      <c r="G56" s="214">
        <v>6977.2831402831407</v>
      </c>
      <c r="H56" s="214">
        <v>6569.3123486682807</v>
      </c>
      <c r="I56" s="214">
        <v>6204.7294520547948</v>
      </c>
    </row>
    <row r="57" spans="1:9" ht="13.5" customHeight="1" x14ac:dyDescent="0.2">
      <c r="A57" s="216" t="s">
        <v>476</v>
      </c>
      <c r="B57" s="215">
        <v>1235</v>
      </c>
      <c r="C57" s="215">
        <v>1179</v>
      </c>
      <c r="D57" s="215">
        <v>1255</v>
      </c>
      <c r="E57" s="215">
        <v>1339</v>
      </c>
      <c r="F57" s="214">
        <v>4385.3838056680161</v>
      </c>
      <c r="G57" s="214">
        <v>4598.2603901611537</v>
      </c>
      <c r="H57" s="214">
        <v>4323.7067729083665</v>
      </c>
      <c r="I57" s="214">
        <v>4059.2554144884243</v>
      </c>
    </row>
    <row r="58" spans="1:9" ht="13.5" customHeight="1" x14ac:dyDescent="0.2">
      <c r="A58" s="216" t="s">
        <v>475</v>
      </c>
      <c r="B58" s="215">
        <v>9</v>
      </c>
      <c r="C58" s="215">
        <v>9</v>
      </c>
      <c r="D58" s="215">
        <v>9</v>
      </c>
      <c r="E58" s="215">
        <v>11</v>
      </c>
      <c r="F58" s="214">
        <v>601772.11111111112</v>
      </c>
      <c r="G58" s="214">
        <v>602372.11111111112</v>
      </c>
      <c r="H58" s="214">
        <v>602916.88888888888</v>
      </c>
      <c r="I58" s="214">
        <v>494122.09090909088</v>
      </c>
    </row>
    <row r="59" spans="1:9" ht="13.5" customHeight="1" x14ac:dyDescent="0.2">
      <c r="A59" s="216" t="s">
        <v>474</v>
      </c>
      <c r="B59" s="215">
        <v>1004</v>
      </c>
      <c r="C59" s="215">
        <v>1057</v>
      </c>
      <c r="D59" s="215">
        <v>1337</v>
      </c>
      <c r="E59" s="215">
        <v>1471</v>
      </c>
      <c r="F59" s="214">
        <v>5394.3715139442229</v>
      </c>
      <c r="G59" s="214">
        <v>5128.9962157048249</v>
      </c>
      <c r="H59" s="214">
        <v>4058.5280478683621</v>
      </c>
      <c r="I59" s="214">
        <v>3694.9986403806934</v>
      </c>
    </row>
    <row r="60" spans="1:9" ht="13.5" customHeight="1" x14ac:dyDescent="0.2">
      <c r="A60" s="216" t="s">
        <v>473</v>
      </c>
      <c r="B60" s="215">
        <v>1358</v>
      </c>
      <c r="C60" s="215">
        <v>1469</v>
      </c>
      <c r="D60" s="215">
        <v>1762</v>
      </c>
      <c r="E60" s="215">
        <v>1929</v>
      </c>
      <c r="F60" s="214">
        <v>3988.180412371134</v>
      </c>
      <c r="G60" s="214">
        <v>3690.5030633083729</v>
      </c>
      <c r="H60" s="214">
        <v>3079.5981838819525</v>
      </c>
      <c r="I60" s="214">
        <v>2817.6998444790047</v>
      </c>
    </row>
    <row r="61" spans="1:9" ht="13.5" customHeight="1" x14ac:dyDescent="0.2">
      <c r="A61" s="216" t="s">
        <v>472</v>
      </c>
      <c r="B61" s="215">
        <v>602</v>
      </c>
      <c r="C61" s="215">
        <v>621</v>
      </c>
      <c r="D61" s="215">
        <v>1246</v>
      </c>
      <c r="E61" s="215">
        <v>1342</v>
      </c>
      <c r="F61" s="214">
        <v>8996.5930232558148</v>
      </c>
      <c r="G61" s="214">
        <v>8730.0305958132049</v>
      </c>
      <c r="H61" s="214">
        <v>4354.9373996789727</v>
      </c>
      <c r="I61" s="214">
        <v>4050.1810730253355</v>
      </c>
    </row>
    <row r="62" spans="1:9" ht="13.5" customHeight="1" x14ac:dyDescent="0.2">
      <c r="A62" s="216" t="s">
        <v>471</v>
      </c>
      <c r="B62" s="215">
        <v>11</v>
      </c>
      <c r="C62" s="215">
        <v>11</v>
      </c>
      <c r="D62" s="215">
        <v>11</v>
      </c>
      <c r="E62" s="215">
        <v>10</v>
      </c>
      <c r="F62" s="214">
        <v>492359</v>
      </c>
      <c r="G62" s="214">
        <v>492849.90909090912</v>
      </c>
      <c r="H62" s="214">
        <v>493295.63636363635</v>
      </c>
      <c r="I62" s="214">
        <v>543534.30000000005</v>
      </c>
    </row>
    <row r="63" spans="1:9" ht="13.5" customHeight="1" x14ac:dyDescent="0.2">
      <c r="A63" s="216" t="s">
        <v>470</v>
      </c>
      <c r="B63" s="215">
        <v>10</v>
      </c>
      <c r="C63" s="215">
        <v>10</v>
      </c>
      <c r="D63" s="215">
        <v>10</v>
      </c>
      <c r="E63" s="215">
        <v>9</v>
      </c>
      <c r="F63" s="214">
        <v>541594.9</v>
      </c>
      <c r="G63" s="214">
        <v>542134.9</v>
      </c>
      <c r="H63" s="214">
        <v>542625.19999999995</v>
      </c>
      <c r="I63" s="214">
        <v>603927</v>
      </c>
    </row>
    <row r="64" spans="1:9" ht="13.5" customHeight="1" x14ac:dyDescent="0.2">
      <c r="A64" s="216" t="s">
        <v>469</v>
      </c>
      <c r="B64" s="215">
        <v>13</v>
      </c>
      <c r="C64" s="215">
        <v>16</v>
      </c>
      <c r="D64" s="215">
        <v>18</v>
      </c>
      <c r="E64" s="215">
        <v>25</v>
      </c>
      <c r="F64" s="214">
        <v>416611.46153846156</v>
      </c>
      <c r="G64" s="214">
        <v>338834.3125</v>
      </c>
      <c r="H64" s="214">
        <v>301458.44444444444</v>
      </c>
      <c r="I64" s="214">
        <v>217413.72</v>
      </c>
    </row>
    <row r="65" spans="1:9" ht="13.5" customHeight="1" x14ac:dyDescent="0.2">
      <c r="A65" s="216" t="s">
        <v>468</v>
      </c>
      <c r="B65" s="215">
        <v>115</v>
      </c>
      <c r="C65" s="215">
        <v>106</v>
      </c>
      <c r="D65" s="215">
        <v>123</v>
      </c>
      <c r="E65" s="215">
        <v>115</v>
      </c>
      <c r="F65" s="214">
        <v>47095.208695652174</v>
      </c>
      <c r="G65" s="214">
        <v>51144.801886792455</v>
      </c>
      <c r="H65" s="214">
        <v>44115.869918699187</v>
      </c>
      <c r="I65" s="214">
        <v>47263.852173913045</v>
      </c>
    </row>
    <row r="66" spans="1:9" ht="13.5" customHeight="1" x14ac:dyDescent="0.2">
      <c r="A66" s="216" t="s">
        <v>467</v>
      </c>
      <c r="B66" s="215">
        <v>341</v>
      </c>
      <c r="C66" s="215">
        <v>336</v>
      </c>
      <c r="D66" s="215">
        <v>388</v>
      </c>
      <c r="E66" s="215">
        <v>406</v>
      </c>
      <c r="F66" s="214">
        <v>15882.548387096775</v>
      </c>
      <c r="G66" s="214">
        <v>16134.967261904761</v>
      </c>
      <c r="H66" s="214">
        <v>13985.185567010309</v>
      </c>
      <c r="I66" s="214">
        <v>13387.54433497537</v>
      </c>
    </row>
    <row r="67" spans="1:9" ht="13.5" customHeight="1" x14ac:dyDescent="0.2">
      <c r="A67" s="216" t="s">
        <v>466</v>
      </c>
      <c r="B67" s="215">
        <v>15</v>
      </c>
      <c r="C67" s="215">
        <v>14</v>
      </c>
      <c r="D67" s="215">
        <v>16</v>
      </c>
      <c r="E67" s="215">
        <v>17</v>
      </c>
      <c r="F67" s="214">
        <v>361063.26666666666</v>
      </c>
      <c r="G67" s="214">
        <v>387239.21428571426</v>
      </c>
      <c r="H67" s="214">
        <v>339140.75</v>
      </c>
      <c r="I67" s="214">
        <v>319726.0588235294</v>
      </c>
    </row>
    <row r="68" spans="1:9" ht="13.5" customHeight="1" x14ac:dyDescent="0.2">
      <c r="A68" s="216" t="s">
        <v>465</v>
      </c>
      <c r="B68" s="215">
        <v>302</v>
      </c>
      <c r="C68" s="215">
        <v>285</v>
      </c>
      <c r="D68" s="215">
        <v>314</v>
      </c>
      <c r="E68" s="215">
        <v>391</v>
      </c>
      <c r="F68" s="214">
        <v>17933.6059602649</v>
      </c>
      <c r="G68" s="214">
        <v>19022.277192982456</v>
      </c>
      <c r="H68" s="214">
        <v>17281.057324840764</v>
      </c>
      <c r="I68" s="214">
        <v>13901.132992327366</v>
      </c>
    </row>
    <row r="69" spans="1:9" ht="13.5" customHeight="1" x14ac:dyDescent="0.2">
      <c r="A69" s="216" t="s">
        <v>464</v>
      </c>
      <c r="B69" s="215">
        <v>38</v>
      </c>
      <c r="C69" s="215">
        <v>42</v>
      </c>
      <c r="D69" s="215">
        <v>42</v>
      </c>
      <c r="E69" s="215">
        <v>43</v>
      </c>
      <c r="F69" s="214">
        <v>142524.97368421053</v>
      </c>
      <c r="G69" s="214">
        <v>129079.73809523809</v>
      </c>
      <c r="H69" s="214">
        <v>129196.47619047618</v>
      </c>
      <c r="I69" s="214">
        <v>126403.32558139534</v>
      </c>
    </row>
    <row r="70" spans="1:9" ht="13.5" customHeight="1" x14ac:dyDescent="0.2">
      <c r="A70" s="216" t="s">
        <v>463</v>
      </c>
      <c r="B70" s="215">
        <v>247</v>
      </c>
      <c r="C70" s="215">
        <v>258</v>
      </c>
      <c r="D70" s="215">
        <v>320</v>
      </c>
      <c r="E70" s="215">
        <v>355</v>
      </c>
      <c r="F70" s="214">
        <v>21926.919028340082</v>
      </c>
      <c r="G70" s="214">
        <v>21012.980620155038</v>
      </c>
      <c r="H70" s="214">
        <v>16957.037499999999</v>
      </c>
      <c r="I70" s="214">
        <v>15310.825352112675</v>
      </c>
    </row>
    <row r="71" spans="1:9" ht="13.5" customHeight="1" x14ac:dyDescent="0.2">
      <c r="A71" s="216" t="s">
        <v>462</v>
      </c>
      <c r="B71" s="215">
        <v>479</v>
      </c>
      <c r="C71" s="215">
        <v>668</v>
      </c>
      <c r="D71" s="215">
        <v>758</v>
      </c>
      <c r="E71" s="215">
        <v>765</v>
      </c>
      <c r="F71" s="214">
        <v>11306.782881002087</v>
      </c>
      <c r="G71" s="214">
        <v>8115.7919161676646</v>
      </c>
      <c r="H71" s="214">
        <v>7158.6437994722955</v>
      </c>
      <c r="I71" s="214">
        <v>7105.0235294117647</v>
      </c>
    </row>
    <row r="72" spans="1:9" ht="13.5" customHeight="1" x14ac:dyDescent="0.2">
      <c r="A72" s="216" t="s">
        <v>461</v>
      </c>
      <c r="B72" s="215">
        <v>316</v>
      </c>
      <c r="C72" s="215">
        <v>334</v>
      </c>
      <c r="D72" s="215">
        <v>377</v>
      </c>
      <c r="E72" s="215">
        <v>355</v>
      </c>
      <c r="F72" s="214">
        <v>17139.07911392405</v>
      </c>
      <c r="G72" s="214">
        <v>16231.583832335329</v>
      </c>
      <c r="H72" s="214">
        <v>14393.241379310344</v>
      </c>
      <c r="I72" s="214">
        <v>15310.825352112675</v>
      </c>
    </row>
    <row r="73" spans="1:9" ht="13.5" customHeight="1" x14ac:dyDescent="0.2">
      <c r="A73" s="216" t="s">
        <v>460</v>
      </c>
      <c r="B73" s="215">
        <v>233</v>
      </c>
      <c r="C73" s="215">
        <v>228</v>
      </c>
      <c r="D73" s="215">
        <v>222</v>
      </c>
      <c r="E73" s="215">
        <v>216</v>
      </c>
      <c r="F73" s="214">
        <v>23244.416309012875</v>
      </c>
      <c r="G73" s="214">
        <v>23777.846491228069</v>
      </c>
      <c r="H73" s="214">
        <v>24442.576576576575</v>
      </c>
      <c r="I73" s="214">
        <v>25163.625</v>
      </c>
    </row>
    <row r="74" spans="1:9" ht="13.5" customHeight="1" x14ac:dyDescent="0.2">
      <c r="A74" s="216" t="s">
        <v>459</v>
      </c>
      <c r="B74" s="215">
        <v>142</v>
      </c>
      <c r="C74" s="215">
        <v>133</v>
      </c>
      <c r="D74" s="215">
        <v>127</v>
      </c>
      <c r="E74" s="215">
        <v>122</v>
      </c>
      <c r="F74" s="214">
        <v>38140.485915492958</v>
      </c>
      <c r="G74" s="214">
        <v>40762.022556390977</v>
      </c>
      <c r="H74" s="214">
        <v>42726.393700787405</v>
      </c>
      <c r="I74" s="214">
        <v>44551.991803278688</v>
      </c>
    </row>
    <row r="75" spans="1:9" ht="13.5" customHeight="1" x14ac:dyDescent="0.2">
      <c r="A75" s="216" t="s">
        <v>458</v>
      </c>
      <c r="B75" s="215">
        <v>53</v>
      </c>
      <c r="C75" s="215">
        <v>55</v>
      </c>
      <c r="D75" s="215">
        <v>63</v>
      </c>
      <c r="E75" s="215">
        <v>81</v>
      </c>
      <c r="F75" s="214">
        <v>102187.71698113208</v>
      </c>
      <c r="G75" s="214">
        <v>98569.981818181812</v>
      </c>
      <c r="H75" s="214">
        <v>86130.984126984127</v>
      </c>
      <c r="I75" s="214">
        <v>67103</v>
      </c>
    </row>
    <row r="76" spans="1:9" ht="13.5" customHeight="1" x14ac:dyDescent="0.2">
      <c r="A76" s="216" t="s">
        <v>457</v>
      </c>
      <c r="B76" s="215">
        <v>13</v>
      </c>
      <c r="C76" s="215">
        <v>10</v>
      </c>
      <c r="D76" s="215">
        <v>11</v>
      </c>
      <c r="E76" s="215">
        <v>10</v>
      </c>
      <c r="F76" s="214">
        <v>416611.46153846156</v>
      </c>
      <c r="G76" s="214">
        <v>542134.9</v>
      </c>
      <c r="H76" s="214">
        <v>493295.63636363635</v>
      </c>
      <c r="I76" s="214">
        <v>543534.30000000005</v>
      </c>
    </row>
    <row r="77" spans="1:9" ht="13.5" customHeight="1" x14ac:dyDescent="0.2">
      <c r="A77" s="216" t="s">
        <v>456</v>
      </c>
      <c r="B77" s="215">
        <v>201</v>
      </c>
      <c r="C77" s="215">
        <v>208</v>
      </c>
      <c r="D77" s="215">
        <v>223</v>
      </c>
      <c r="E77" s="215">
        <v>224</v>
      </c>
      <c r="F77" s="214">
        <v>26945.019900497511</v>
      </c>
      <c r="G77" s="214">
        <v>26064.177884615383</v>
      </c>
      <c r="H77" s="214">
        <v>24332.968609865471</v>
      </c>
      <c r="I77" s="214">
        <v>24264.924107142859</v>
      </c>
    </row>
    <row r="78" spans="1:9" ht="13.5" customHeight="1" x14ac:dyDescent="0.2">
      <c r="A78" s="216" t="s">
        <v>455</v>
      </c>
      <c r="B78" s="215">
        <v>317</v>
      </c>
      <c r="C78" s="215">
        <v>280</v>
      </c>
      <c r="D78" s="215">
        <v>268</v>
      </c>
      <c r="E78" s="215">
        <v>253</v>
      </c>
      <c r="F78" s="214">
        <v>17085.012618296529</v>
      </c>
      <c r="G78" s="214">
        <v>19361.960714285713</v>
      </c>
      <c r="H78" s="214">
        <v>20247.208955223879</v>
      </c>
      <c r="I78" s="214">
        <v>21483.569169960476</v>
      </c>
    </row>
    <row r="79" spans="1:9" ht="13.5" customHeight="1" x14ac:dyDescent="0.2">
      <c r="A79" s="216" t="s">
        <v>454</v>
      </c>
      <c r="B79" s="215">
        <v>418</v>
      </c>
      <c r="C79" s="215">
        <v>372</v>
      </c>
      <c r="D79" s="215">
        <v>437</v>
      </c>
      <c r="E79" s="215">
        <v>451</v>
      </c>
      <c r="F79" s="214">
        <v>12956.815789473685</v>
      </c>
      <c r="G79" s="214">
        <v>14573.518817204302</v>
      </c>
      <c r="H79" s="214">
        <v>12417.052631578947</v>
      </c>
      <c r="I79" s="214">
        <v>12051.758314855875</v>
      </c>
    </row>
    <row r="80" spans="1:9" ht="13.5" customHeight="1" x14ac:dyDescent="0.2">
      <c r="A80" s="216" t="s">
        <v>453</v>
      </c>
      <c r="B80" s="215">
        <v>3</v>
      </c>
      <c r="C80" s="215">
        <v>1</v>
      </c>
      <c r="D80" s="215" t="s">
        <v>50</v>
      </c>
      <c r="E80" s="215" t="s">
        <v>50</v>
      </c>
      <c r="F80" s="214">
        <v>1805316.3333333333</v>
      </c>
      <c r="G80" s="214">
        <v>5421349</v>
      </c>
      <c r="H80" s="214" t="s">
        <v>50</v>
      </c>
      <c r="I80" s="214" t="s">
        <v>50</v>
      </c>
    </row>
    <row r="81" spans="1:9" ht="13.5" customHeight="1" x14ac:dyDescent="0.2">
      <c r="A81" s="216" t="s">
        <v>452</v>
      </c>
      <c r="B81" s="215">
        <v>29</v>
      </c>
      <c r="C81" s="215">
        <v>27</v>
      </c>
      <c r="D81" s="215">
        <v>28</v>
      </c>
      <c r="E81" s="215">
        <v>26</v>
      </c>
      <c r="F81" s="214">
        <v>186756.86206896551</v>
      </c>
      <c r="G81" s="214">
        <v>200790.70370370371</v>
      </c>
      <c r="H81" s="214">
        <v>193794.71428571429</v>
      </c>
      <c r="I81" s="214">
        <v>209051.65384615384</v>
      </c>
    </row>
    <row r="82" spans="1:9" ht="13.5" customHeight="1" x14ac:dyDescent="0.2">
      <c r="A82" s="216" t="s">
        <v>451</v>
      </c>
      <c r="B82" s="215">
        <v>17</v>
      </c>
      <c r="C82" s="215">
        <v>16</v>
      </c>
      <c r="D82" s="215">
        <v>17</v>
      </c>
      <c r="E82" s="215">
        <v>18</v>
      </c>
      <c r="F82" s="214">
        <v>318585.23529411765</v>
      </c>
      <c r="G82" s="214">
        <v>338834.3125</v>
      </c>
      <c r="H82" s="214">
        <v>319191.29411764705</v>
      </c>
      <c r="I82" s="214">
        <v>301963.5</v>
      </c>
    </row>
    <row r="83" spans="1:9" ht="13.5" customHeight="1" x14ac:dyDescent="0.2">
      <c r="A83" s="216" t="s">
        <v>450</v>
      </c>
      <c r="B83" s="215">
        <v>6</v>
      </c>
      <c r="C83" s="215">
        <v>14</v>
      </c>
      <c r="D83" s="215">
        <v>17</v>
      </c>
      <c r="E83" s="215">
        <v>17</v>
      </c>
      <c r="F83" s="214">
        <v>902658.16666666663</v>
      </c>
      <c r="G83" s="214">
        <v>387239.21428571426</v>
      </c>
      <c r="H83" s="214">
        <v>319191.29411764705</v>
      </c>
      <c r="I83" s="214">
        <v>319726.0588235294</v>
      </c>
    </row>
    <row r="84" spans="1:9" ht="13.5" customHeight="1" x14ac:dyDescent="0.2">
      <c r="A84" s="216" t="s">
        <v>449</v>
      </c>
      <c r="B84" s="215" t="s">
        <v>50</v>
      </c>
      <c r="C84" s="215" t="s">
        <v>50</v>
      </c>
      <c r="D84" s="215" t="s">
        <v>50</v>
      </c>
      <c r="E84" s="215" t="s">
        <v>50</v>
      </c>
      <c r="F84" s="214" t="s">
        <v>50</v>
      </c>
      <c r="G84" s="214" t="s">
        <v>50</v>
      </c>
      <c r="H84" s="214" t="s">
        <v>50</v>
      </c>
      <c r="I84" s="214" t="s">
        <v>50</v>
      </c>
    </row>
    <row r="85" spans="1:9" ht="13.5" customHeight="1" x14ac:dyDescent="0.2">
      <c r="A85" s="216" t="s">
        <v>448</v>
      </c>
      <c r="B85" s="215" t="s">
        <v>50</v>
      </c>
      <c r="C85" s="215" t="s">
        <v>50</v>
      </c>
      <c r="D85" s="215">
        <v>1</v>
      </c>
      <c r="E85" s="215">
        <v>1</v>
      </c>
      <c r="F85" s="214" t="s">
        <v>50</v>
      </c>
      <c r="G85" s="214" t="s">
        <v>50</v>
      </c>
      <c r="H85" s="214">
        <v>5426252</v>
      </c>
      <c r="I85" s="214">
        <v>5435343</v>
      </c>
    </row>
    <row r="86" spans="1:9" ht="13.5" customHeight="1" x14ac:dyDescent="0.2">
      <c r="A86" s="216" t="s">
        <v>447</v>
      </c>
      <c r="B86" s="215" t="s">
        <v>50</v>
      </c>
      <c r="C86" s="215" t="s">
        <v>50</v>
      </c>
      <c r="D86" s="215" t="s">
        <v>50</v>
      </c>
      <c r="E86" s="215" t="s">
        <v>50</v>
      </c>
      <c r="F86" s="214" t="s">
        <v>50</v>
      </c>
      <c r="G86" s="214" t="s">
        <v>50</v>
      </c>
      <c r="H86" s="214" t="s">
        <v>50</v>
      </c>
      <c r="I86" s="214" t="s">
        <v>50</v>
      </c>
    </row>
    <row r="87" spans="1:9" ht="13.5" customHeight="1" x14ac:dyDescent="0.2">
      <c r="A87" s="216" t="s">
        <v>446</v>
      </c>
      <c r="B87" s="215">
        <v>5</v>
      </c>
      <c r="C87" s="215">
        <v>3</v>
      </c>
      <c r="D87" s="215">
        <v>1</v>
      </c>
      <c r="E87" s="215">
        <v>1</v>
      </c>
      <c r="F87" s="214">
        <v>1083189.8</v>
      </c>
      <c r="G87" s="214">
        <v>1807116.3333333333</v>
      </c>
      <c r="H87" s="214">
        <v>5426252</v>
      </c>
      <c r="I87" s="214">
        <v>5435343</v>
      </c>
    </row>
    <row r="88" spans="1:9" ht="13.5" customHeight="1" x14ac:dyDescent="0.2">
      <c r="A88" s="213" t="s">
        <v>445</v>
      </c>
      <c r="B88" s="212">
        <v>90</v>
      </c>
      <c r="C88" s="212">
        <v>68</v>
      </c>
      <c r="D88" s="212">
        <v>70</v>
      </c>
      <c r="E88" s="212">
        <v>71</v>
      </c>
      <c r="F88" s="211">
        <v>60177.211111111108</v>
      </c>
      <c r="G88" s="211">
        <v>79725.720588235301</v>
      </c>
      <c r="H88" s="211">
        <v>77517.885714285716</v>
      </c>
      <c r="I88" s="211">
        <v>76554.126760563377</v>
      </c>
    </row>
    <row r="89" spans="1:9" ht="13.5" customHeight="1" x14ac:dyDescent="0.2">
      <c r="A89" s="234" t="s">
        <v>552</v>
      </c>
    </row>
  </sheetData>
  <mergeCells count="3">
    <mergeCell ref="B4:E4"/>
    <mergeCell ref="A4:A5"/>
    <mergeCell ref="F4:I4"/>
  </mergeCells>
  <pageMargins left="0.75" right="0.75" top="0.75" bottom="0.5" header="0.5" footer="0.75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3.5" customHeight="1" x14ac:dyDescent="0.2"/>
  <cols>
    <col min="1" max="1" width="9.140625" style="11"/>
    <col min="2" max="4" width="12.28515625" style="11" customWidth="1"/>
    <col min="5" max="16384" width="9.140625" style="11"/>
  </cols>
  <sheetData>
    <row r="1" spans="1:4" ht="13.5" customHeight="1" x14ac:dyDescent="0.2">
      <c r="A1" s="398" t="s">
        <v>662</v>
      </c>
    </row>
    <row r="2" spans="1:4" ht="13.5" customHeight="1" x14ac:dyDescent="0.2">
      <c r="A2" s="399" t="s">
        <v>661</v>
      </c>
    </row>
    <row r="3" spans="1:4" ht="13.5" customHeight="1" x14ac:dyDescent="0.2">
      <c r="A3" s="399"/>
    </row>
    <row r="4" spans="1:4" ht="13.5" customHeight="1" x14ac:dyDescent="0.2">
      <c r="A4" s="479" t="s">
        <v>665</v>
      </c>
      <c r="B4" s="480" t="s">
        <v>330</v>
      </c>
      <c r="C4" s="480"/>
      <c r="D4" s="480"/>
    </row>
    <row r="5" spans="1:4" ht="42" customHeight="1" x14ac:dyDescent="0.2">
      <c r="A5" s="479"/>
      <c r="B5" s="400" t="s">
        <v>663</v>
      </c>
      <c r="C5" s="400" t="s">
        <v>664</v>
      </c>
      <c r="D5" s="401" t="s">
        <v>335</v>
      </c>
    </row>
    <row r="6" spans="1:4" ht="13.5" customHeight="1" x14ac:dyDescent="0.2">
      <c r="A6" s="407">
        <v>2007</v>
      </c>
      <c r="B6" s="402">
        <v>54806</v>
      </c>
      <c r="C6" s="402">
        <v>49363</v>
      </c>
      <c r="D6" s="402">
        <v>53114</v>
      </c>
    </row>
    <row r="7" spans="1:4" ht="13.5" customHeight="1" x14ac:dyDescent="0.2">
      <c r="A7" s="408">
        <v>2008</v>
      </c>
      <c r="B7" s="403">
        <v>55294</v>
      </c>
      <c r="C7" s="403">
        <v>47063</v>
      </c>
      <c r="D7" s="403">
        <v>49929</v>
      </c>
    </row>
    <row r="8" spans="1:4" ht="13.5" customHeight="1" x14ac:dyDescent="0.2">
      <c r="A8" s="408">
        <v>2009</v>
      </c>
      <c r="B8" s="404">
        <v>56706</v>
      </c>
      <c r="C8" s="404">
        <v>41538</v>
      </c>
      <c r="D8" s="403">
        <v>35647</v>
      </c>
    </row>
    <row r="9" spans="1:4" ht="13.5" customHeight="1" x14ac:dyDescent="0.2">
      <c r="A9" s="408">
        <v>2010</v>
      </c>
      <c r="B9" s="404">
        <v>57700</v>
      </c>
      <c r="C9" s="404">
        <v>45118</v>
      </c>
      <c r="D9" s="403">
        <v>38393</v>
      </c>
    </row>
    <row r="10" spans="1:4" ht="13.5" customHeight="1" x14ac:dyDescent="0.2">
      <c r="A10" s="408">
        <v>2011</v>
      </c>
      <c r="B10" s="404">
        <v>58867</v>
      </c>
      <c r="C10" s="404">
        <v>48425</v>
      </c>
      <c r="D10" s="403">
        <v>35642</v>
      </c>
    </row>
    <row r="11" spans="1:4" ht="13.5" customHeight="1" x14ac:dyDescent="0.2">
      <c r="A11" s="408">
        <v>2012</v>
      </c>
      <c r="B11" s="404">
        <v>55799</v>
      </c>
      <c r="C11" s="404">
        <v>52786</v>
      </c>
      <c r="D11" s="403">
        <v>35538</v>
      </c>
    </row>
    <row r="12" spans="1:4" ht="13.5" customHeight="1" x14ac:dyDescent="0.2">
      <c r="A12" s="408">
        <v>2013</v>
      </c>
      <c r="B12" s="404">
        <v>60584</v>
      </c>
      <c r="C12" s="404">
        <v>53417</v>
      </c>
      <c r="D12" s="405">
        <v>39710</v>
      </c>
    </row>
    <row r="13" spans="1:4" ht="13.5" customHeight="1" x14ac:dyDescent="0.2">
      <c r="A13" s="408">
        <v>2014</v>
      </c>
      <c r="B13" s="404">
        <v>61609</v>
      </c>
      <c r="C13" s="404">
        <v>50722</v>
      </c>
      <c r="D13" s="404">
        <f>249+36224</f>
        <v>36473</v>
      </c>
    </row>
    <row r="14" spans="1:4" ht="13.5" customHeight="1" x14ac:dyDescent="0.2">
      <c r="A14" s="408">
        <v>2015</v>
      </c>
      <c r="B14" s="404">
        <v>60783</v>
      </c>
      <c r="C14" s="404">
        <v>54421</v>
      </c>
      <c r="D14" s="404">
        <v>34674</v>
      </c>
    </row>
    <row r="15" spans="1:4" ht="13.5" customHeight="1" x14ac:dyDescent="0.2">
      <c r="A15" s="409">
        <v>2016</v>
      </c>
      <c r="B15" s="406">
        <v>64364</v>
      </c>
      <c r="C15" s="406">
        <v>66773</v>
      </c>
      <c r="D15" s="406">
        <v>35911</v>
      </c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17</vt:i4>
      </vt:variant>
    </vt:vector>
  </HeadingPairs>
  <TitlesOfParts>
    <vt:vector size="17" baseType="lpstr">
      <vt:lpstr>T3.1</vt:lpstr>
      <vt:lpstr>T3.2</vt:lpstr>
      <vt:lpstr>T3.3</vt:lpstr>
      <vt:lpstr>T3.4</vt:lpstr>
      <vt:lpstr>T3.5</vt:lpstr>
      <vt:lpstr>T3.6</vt:lpstr>
      <vt:lpstr>T3.7</vt:lpstr>
      <vt:lpstr>T3.8.1</vt:lpstr>
      <vt:lpstr>T3.8.2</vt:lpstr>
      <vt:lpstr>T3.9.1</vt:lpstr>
      <vt:lpstr>T3.9.2</vt:lpstr>
      <vt:lpstr>T3.10.1</vt:lpstr>
      <vt:lpstr>T3.10.2</vt:lpstr>
      <vt:lpstr>T3.11</vt:lpstr>
      <vt:lpstr>T3.12</vt:lpstr>
      <vt:lpstr>T3.13</vt:lpstr>
      <vt:lpstr>G3.5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Sieť a činnosť zdravotníckych zariadení</dc:title>
  <dc:creator>nczi@nczisk.sk</dc:creator>
  <cp:lastPrinted>2015-11-05T12:41:27Z</cp:lastPrinted>
  <dcterms:created xsi:type="dcterms:W3CDTF">2015-01-07T13:46:35Z</dcterms:created>
  <dcterms:modified xsi:type="dcterms:W3CDTF">2017-12-07T06:46:17Z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