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6\2. kapitola\"/>
    </mc:Choice>
  </mc:AlternateContent>
  <bookViews>
    <workbookView xWindow="0" yWindow="0" windowWidth="28800" windowHeight="12435" tabRatio="785"/>
  </bookViews>
  <sheets>
    <sheet name="T2.1.1" sheetId="3" r:id="rId1"/>
    <sheet name="T2.1.2" sheetId="4" r:id="rId2"/>
    <sheet name="T2.1.3" sheetId="5" r:id="rId3"/>
    <sheet name="T2.1.4" sheetId="6" r:id="rId4"/>
    <sheet name="T2.2" sheetId="7" r:id="rId5"/>
    <sheet name="T2.3.1" sheetId="8" r:id="rId6"/>
    <sheet name="T2.3.2" sheetId="9" r:id="rId7"/>
    <sheet name="T2.4.1" sheetId="10" r:id="rId8"/>
    <sheet name="T2.4.2" sheetId="11" r:id="rId9"/>
    <sheet name="T2.4.3" sheetId="12" r:id="rId10"/>
    <sheet name="T2.4.4" sheetId="13" r:id="rId11"/>
    <sheet name="T2.4.5" sheetId="14" r:id="rId12"/>
    <sheet name="T2.5.1" sheetId="15" r:id="rId13"/>
    <sheet name="T2.5.2" sheetId="16" r:id="rId14"/>
    <sheet name="T2.5.3" sheetId="17" r:id="rId15"/>
    <sheet name="T2.6.1" sheetId="18" r:id="rId16"/>
    <sheet name="T2.6.2" sheetId="19" r:id="rId17"/>
    <sheet name="T2.7" sheetId="20" r:id="rId18"/>
    <sheet name="T2.8" sheetId="21" r:id="rId19"/>
    <sheet name="T2.9.1" sheetId="22" r:id="rId20"/>
    <sheet name="T2.9.2" sheetId="23" r:id="rId21"/>
    <sheet name="T2.9.3" sheetId="24" r:id="rId22"/>
    <sheet name="T2.9.4" sheetId="25" r:id="rId23"/>
    <sheet name="T2.10.1" sheetId="26" r:id="rId24"/>
    <sheet name="T2.10.2" sheetId="27" r:id="rId25"/>
    <sheet name="T2.11" sheetId="28" r:id="rId26"/>
    <sheet name="T2.12" sheetId="31" r:id="rId27"/>
    <sheet name="T2.13.1" sheetId="32" r:id="rId28"/>
    <sheet name="T2.13.2" sheetId="33" r:id="rId29"/>
    <sheet name="T2.14" sheetId="34" r:id="rId30"/>
    <sheet name="T2.15.1" sheetId="43" r:id="rId31"/>
    <sheet name="T2.15.2" sheetId="44" r:id="rId32"/>
    <sheet name="T2.15.3" sheetId="45" r:id="rId33"/>
    <sheet name="T2.15.4" sheetId="46" r:id="rId34"/>
    <sheet name="T2.16" sheetId="35" r:id="rId35"/>
    <sheet name="T2.17.1" sheetId="36" r:id="rId36"/>
    <sheet name="T2.17.2" sheetId="37" r:id="rId37"/>
    <sheet name="T2.17.3" sheetId="38" r:id="rId38"/>
    <sheet name="T2.17.4" sheetId="39" r:id="rId39"/>
    <sheet name="G2.1" sheetId="51" r:id="rId40"/>
    <sheet name="G2.2" sheetId="52" r:id="rId41"/>
    <sheet name="G2.3" sheetId="53" r:id="rId42"/>
    <sheet name="G2.4" sheetId="47" r:id="rId43"/>
    <sheet name="G2.5" sheetId="48" r:id="rId44"/>
    <sheet name="G2.6" sheetId="50" r:id="rId45"/>
    <sheet name="G2.7" sheetId="54" r:id="rId46"/>
    <sheet name="G2.8" sheetId="55" r:id="rId47"/>
    <sheet name="G 2.11" sheetId="57" r:id="rId48"/>
    <sheet name="G2.12" sheetId="58" r:id="rId49"/>
    <sheet name="G2.13" sheetId="59" r:id="rId50"/>
    <sheet name="G2.14" sheetId="60" r:id="rId51"/>
    <sheet name="G2.15" sheetId="62" r:id="rId52"/>
    <sheet name="G2.16" sheetId="61" r:id="rId53"/>
    <sheet name="G2.17" sheetId="63" r:id="rId5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57" l="1"/>
  <c r="D6" i="57"/>
  <c r="E6" i="57"/>
  <c r="B6" i="57"/>
</calcChain>
</file>

<file path=xl/sharedStrings.xml><?xml version="1.0" encoding="utf-8"?>
<sst xmlns="http://schemas.openxmlformats.org/spreadsheetml/2006/main" count="3229" uniqueCount="1047">
  <si>
    <t>T 2.1.1 Hospitalizácie podľa kapitol MKCH-10</t>
  </si>
  <si>
    <t>Hospitalisations by ICD-10 Chapters</t>
  </si>
  <si>
    <t>Kapitola MKCH-10</t>
  </si>
  <si>
    <t>Počet hospitalizácií</t>
  </si>
  <si>
    <t>Priemerný vek hospitalizovaných</t>
  </si>
  <si>
    <t>Priemerný ošetrovací čas v dňoch</t>
  </si>
  <si>
    <t>Zomretí</t>
  </si>
  <si>
    <t>spolu</t>
  </si>
  <si>
    <t>v tom</t>
  </si>
  <si>
    <t>na 100 000 obyvateľov</t>
  </si>
  <si>
    <t>počet</t>
  </si>
  <si>
    <t>na 1 000 hospitalizácií</t>
  </si>
  <si>
    <t>muži</t>
  </si>
  <si>
    <t>ženy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</si>
  <si>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</si>
  <si>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</si>
  <si>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</si>
  <si>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</si>
  <si>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</si>
  <si>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</si>
  <si>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</si>
  <si>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</si>
  <si>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</si>
  <si>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</si>
  <si>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</si>
  <si>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</si>
  <si>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</si>
  <si>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</si>
  <si>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</si>
  <si>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</si>
  <si>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</si>
  <si>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</si>
  <si>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</si>
  <si>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</si>
  <si>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</si>
  <si>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</si>
  <si>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</si>
  <si>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2012</t>
  </si>
  <si>
    <t>Spolu 2013</t>
  </si>
  <si>
    <t>Spolu 2014</t>
  </si>
  <si>
    <t>T 2.1.2 Hospitalizácie podľa veku</t>
  </si>
  <si>
    <t>Hospitalisations by age</t>
  </si>
  <si>
    <t>Veková skupina</t>
  </si>
  <si>
    <t>Hospitalizácie</t>
  </si>
  <si>
    <t>na 1 000 obyvateľov</t>
  </si>
  <si>
    <t>v %</t>
  </si>
  <si>
    <t>1 – 4</t>
  </si>
  <si>
    <t>5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</si>
  <si>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</si>
  <si>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</si>
  <si>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</si>
  <si>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</si>
  <si>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</si>
  <si>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</si>
  <si>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</si>
  <si>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</si>
  <si>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</si>
  <si>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</si>
  <si>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</si>
  <si>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</si>
  <si>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</si>
  <si>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</si>
  <si>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neuvedený vek</t>
  </si>
  <si>
    <t>x</t>
  </si>
  <si>
    <t>T 2.1.3 Najčastejšie príčiny hospitalizácie</t>
  </si>
  <si>
    <t>The most common causes of hospitalisation</t>
  </si>
  <si>
    <t>Poradie</t>
  </si>
  <si>
    <t xml:space="preserve">Diagnóza MKCH-10 </t>
  </si>
  <si>
    <r>
      <t xml:space="preserve">spolu
</t>
    </r>
    <r>
      <rPr>
        <i/>
        <sz val="9"/>
        <rFont val="Arial"/>
        <family val="2"/>
        <charset val="238"/>
      </rPr>
      <t>total</t>
    </r>
  </si>
  <si>
    <t>na 100 000 obyvateľov</t>
  </si>
  <si>
    <t>1.</t>
  </si>
  <si>
    <t>2.</t>
  </si>
  <si>
    <t>3.</t>
  </si>
  <si>
    <t>4.</t>
  </si>
  <si>
    <t>I50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</si>
  <si>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</si>
  <si>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</si>
  <si>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</si>
  <si>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</si>
  <si>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</si>
  <si>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</si>
  <si>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</si>
  <si>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</si>
  <si>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</si>
  <si>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</si>
  <si>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</si>
  <si>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</si>
  <si>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</si>
  <si>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</si>
  <si>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</si>
  <si>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</si>
  <si>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</si>
  <si>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F10</t>
  </si>
  <si>
    <t>22.</t>
  </si>
  <si>
    <t>23.</t>
  </si>
  <si>
    <t>24.</t>
  </si>
  <si>
    <t>I20</t>
  </si>
  <si>
    <t>25.</t>
  </si>
  <si>
    <t>26.</t>
  </si>
  <si>
    <t>27.</t>
  </si>
  <si>
    <t>28.</t>
  </si>
  <si>
    <t>29.</t>
  </si>
  <si>
    <t>30.</t>
  </si>
  <si>
    <t>T 2.1.4 Hospitalizácie podľa územia trvalého bydliska</t>
  </si>
  <si>
    <t>Hospitalisations by territory of permanent residence</t>
  </si>
  <si>
    <t>SR/kraj/okres</t>
  </si>
  <si>
    <t xml:space="preserve">v tom </t>
  </si>
  <si>
    <t>Slovenská republika</t>
  </si>
  <si>
    <t xml:space="preserve">Bratislavský kraj 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</si>
  <si>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</si>
  <si>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</si>
  <si>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</si>
  <si>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</si>
  <si>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</si>
  <si>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</si>
  <si>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</si>
  <si>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</si>
  <si>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 xml:space="preserve">Trnavský kraj </t>
  </si>
  <si>
    <t>Dunajská Streda</t>
  </si>
  <si>
    <t>Galanta</t>
  </si>
  <si>
    <t>Hlohovec</t>
  </si>
  <si>
    <t>Piešťany</t>
  </si>
  <si>
    <t>Senica</t>
  </si>
  <si>
    <t>Skalica</t>
  </si>
  <si>
    <t>Trnava</t>
  </si>
  <si>
    <t xml:space="preserve">Trenčiansky kraj 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</si>
  <si>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</si>
  <si>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</si>
  <si>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</si>
  <si>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</si>
  <si>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</si>
  <si>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</si>
  <si>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</si>
  <si>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</si>
  <si>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</si>
  <si>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 xml:space="preserve">Nitriansky kraj </t>
  </si>
  <si>
    <t>Komárno</t>
  </si>
  <si>
    <t>Levice</t>
  </si>
  <si>
    <t>Nitra</t>
  </si>
  <si>
    <t>Nové Zámky</t>
  </si>
  <si>
    <t>Šaľa</t>
  </si>
  <si>
    <t>Topoľčany</t>
  </si>
  <si>
    <t>Zlaté Moravce</t>
  </si>
  <si>
    <t xml:space="preserve">Žilinský kraj 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</si>
  <si>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</si>
  <si>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</si>
  <si>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</si>
  <si>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</si>
  <si>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</si>
  <si>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</si>
  <si>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</si>
  <si>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</si>
  <si>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</si>
  <si>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</si>
  <si>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</si>
  <si>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 xml:space="preserve">Banskobystrický kraj 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</si>
  <si>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</si>
  <si>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</si>
  <si>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</si>
  <si>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</si>
  <si>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</si>
  <si>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</si>
  <si>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</si>
  <si>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</si>
  <si>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</si>
  <si>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</si>
  <si>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</si>
  <si>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</si>
  <si>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</si>
  <si>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 xml:space="preserve">Prešovský kraj 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</si>
  <si>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</si>
  <si>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</si>
  <si>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</si>
  <si>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</si>
  <si>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</si>
  <si>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</si>
  <si>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</si>
  <si>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</si>
  <si>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</si>
  <si>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</si>
  <si>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</si>
  <si>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</si>
  <si>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</si>
  <si>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 xml:space="preserve">Košický kraj 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</si>
  <si>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</si>
  <si>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</si>
  <si>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</si>
  <si>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</si>
  <si>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</si>
  <si>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</si>
  <si>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</si>
  <si>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</si>
  <si>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</si>
  <si>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</si>
  <si>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</si>
  <si>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Neznáme</t>
  </si>
  <si>
    <t>Zahraničie</t>
  </si>
  <si>
    <t>Reported cases of selected infectious diseases</t>
  </si>
  <si>
    <t>Diagnóza podľa MKCH-10</t>
  </si>
  <si>
    <t>Počet</t>
  </si>
  <si>
    <t>Na 100 000 obyvateľov</t>
  </si>
  <si>
    <t>Veneral diseases by age</t>
  </si>
  <si>
    <t>Syfilis
(A50 – A53)</t>
  </si>
  <si>
    <t>Gonokoková infekcia (A54)</t>
  </si>
  <si>
    <t>Chlamýdiový lymfogranulóm (A55)</t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</si>
  <si>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</si>
  <si>
    <t>vrodený (A50)</t>
  </si>
  <si>
    <t>včasný
(A51)</t>
  </si>
  <si>
    <t>neskorý (A52)</t>
  </si>
  <si>
    <t>iný a nešpecifikovaný (A53)</t>
  </si>
  <si>
    <t>Úhrn</t>
  </si>
  <si>
    <t>0 – 4</t>
  </si>
  <si>
    <t>15 – 24</t>
  </si>
  <si>
    <t>25 – 34</t>
  </si>
  <si>
    <t>35 – 44</t>
  </si>
  <si>
    <t>45 – 54</t>
  </si>
  <si>
    <t>55 – 64</t>
  </si>
  <si>
    <t>65 +</t>
  </si>
  <si>
    <t>na 100 000 mužov</t>
  </si>
  <si>
    <t>na 100 000 žien</t>
  </si>
  <si>
    <t>Úhrn 2012</t>
  </si>
  <si>
    <t>Úhrn 2013</t>
  </si>
  <si>
    <t>Úhrn 2014</t>
  </si>
  <si>
    <t>Veneral diseases by territory of permanent residence</t>
  </si>
  <si>
    <t>SR/kraj</t>
  </si>
  <si>
    <t>Gonokoková infekcia
(A54)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</si>
  <si>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</si>
  <si>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</si>
  <si>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</si>
  <si>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</si>
  <si>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</si>
  <si>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</si>
  <si>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</si>
  <si>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</si>
  <si>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Reported cases of tuberculosis by sex and age</t>
  </si>
  <si>
    <t>Vek</t>
  </si>
  <si>
    <t>Počet prípadov</t>
  </si>
  <si>
    <t>z toho recidívy</t>
  </si>
  <si>
    <t>5 – 9</t>
  </si>
  <si>
    <t>10 – 14</t>
  </si>
  <si>
    <t>85+</t>
  </si>
  <si>
    <t>Reported cases of tuberculosis by territory of permanent residence</t>
  </si>
  <si>
    <t>Selected nontuberculosis diseases – registered persons in pneumology outpatient units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</si>
  <si>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</si>
  <si>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</si>
  <si>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</si>
  <si>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</si>
  <si>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</si>
  <si>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</si>
  <si>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Jednoduchá, mukopurulentná a nešpecifikovaná  chronická bronchitída (J41.1 a J41.8)</t>
  </si>
  <si>
    <t>Chronická obštrukčná choroba pľúc (J44.00 – J44.99)</t>
  </si>
  <si>
    <t>skupina A</t>
  </si>
  <si>
    <t>skupina B</t>
  </si>
  <si>
    <t>skupina C</t>
  </si>
  <si>
    <t>skupina D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</si>
  <si>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</si>
  <si>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</si>
  <si>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</si>
  <si>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</si>
  <si>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</si>
  <si>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</si>
  <si>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</si>
  <si>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</si>
  <si>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Zápalové ochorenia pľúc a pohrudnice (absces, empyém) (J85.0 – J86.0)</t>
  </si>
  <si>
    <t>Monitored persons with chronic lower respiratory diseases and pneumonia</t>
  </si>
  <si>
    <r>
      <t>Vek</t>
    </r>
    <r>
      <rPr>
        <i/>
        <sz val="9"/>
        <rFont val="Arial"/>
        <family val="2"/>
        <charset val="238"/>
      </rPr>
      <t/>
    </r>
  </si>
  <si>
    <t>Pohlavie</t>
  </si>
  <si>
    <t>Chronické choroby dolných dýchacích ciest</t>
  </si>
  <si>
    <t>Pneumónia
J12 – J18</t>
  </si>
  <si>
    <t>J40 – J44.99, J47</t>
  </si>
  <si>
    <t>0 − 18</t>
  </si>
  <si>
    <t>19+</t>
  </si>
  <si>
    <t>Registered patients with diabetes mellitus</t>
  </si>
  <si>
    <t>Počet dispenzarizovaných osôb</t>
  </si>
  <si>
    <t xml:space="preserve">z toho </t>
  </si>
  <si>
    <t>I. typ DM</t>
  </si>
  <si>
    <t>II. typ DM</t>
  </si>
  <si>
    <t xml:space="preserve">počet </t>
  </si>
  <si>
    <t>Registered patients with diabetes mellitus in the last 12 months</t>
  </si>
  <si>
    <t>s diagnostikovaním v posledných 12 mesiacoch</t>
  </si>
  <si>
    <t xml:space="preserve">Slovenská republika </t>
  </si>
  <si>
    <t>Monitored persons by diagnosis in nephrology outpatient units</t>
  </si>
  <si>
    <t>Diagnóza MKCH-10</t>
  </si>
  <si>
    <t>Sledované osoby</t>
  </si>
  <si>
    <t>0 – 18-roční</t>
  </si>
  <si>
    <t>19- a viacroční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</si>
  <si>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</si>
  <si>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</si>
  <si>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</si>
  <si>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</si>
  <si>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</si>
  <si>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</si>
  <si>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</si>
  <si>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</si>
  <si>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</si>
  <si>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Počet pacientov spolu</t>
  </si>
  <si>
    <t>Primárna glomerulonefritída (N00.0 – N06.9)</t>
  </si>
  <si>
    <t>Pyelonefritída (N12)</t>
  </si>
  <si>
    <t>Polycystická choroba obličiek u dospelých (dominantný typ) (N07.0 – N07.9)</t>
  </si>
  <si>
    <t>Poškodenie obličiek hypertenziou (I12.00 – I12.91)</t>
  </si>
  <si>
    <t>Renálne vaskulárne ochorenia (N08.5)</t>
  </si>
  <si>
    <t>Poškodenie obličiek spôsobené diabetes mellitus (N08.3)</t>
  </si>
  <si>
    <t>Neznáma</t>
  </si>
  <si>
    <t>Iná</t>
  </si>
  <si>
    <t>Newly granted occupational diseases</t>
  </si>
  <si>
    <t>Choroba z povolania</t>
  </si>
  <si>
    <t>pohlavie</t>
  </si>
  <si>
    <t>veková skupina</t>
  </si>
  <si>
    <t>20 – 29</t>
  </si>
  <si>
    <t>30 – 39</t>
  </si>
  <si>
    <t>40 – 49</t>
  </si>
  <si>
    <t>50 – 59</t>
  </si>
  <si>
    <t>60+</t>
  </si>
  <si>
    <t>Zoznam chorôb z povolania</t>
  </si>
  <si>
    <t>22-6</t>
  </si>
  <si>
    <t>22-8</t>
  </si>
  <si>
    <t>22-10</t>
  </si>
  <si>
    <t>22-11</t>
  </si>
  <si>
    <t>28-1</t>
  </si>
  <si>
    <t>28-2</t>
  </si>
  <si>
    <t>28-3</t>
  </si>
  <si>
    <t>29-1</t>
  </si>
  <si>
    <t>29-2</t>
  </si>
  <si>
    <t>29-4</t>
  </si>
  <si>
    <t>Selected nervous system diseases – registered patients in outpatient neurology units</t>
  </si>
  <si>
    <t>Počet evidovaných osôb k 31. 12.</t>
  </si>
  <si>
    <t>Parkinsonova choroba (G20.00 – G20.91)</t>
  </si>
  <si>
    <t>Alzheimerova choroba (G30 – G30.9)</t>
  </si>
  <si>
    <t>z toho roztrúsená skleróza – sclerosis multiplex (G35.0 – G35.9)</t>
  </si>
  <si>
    <t>Epilepsia, epileptický stav (G40.00 – G41.9)</t>
  </si>
  <si>
    <t>Migréna a iné syndrómy bolesti hlavy (G43.0 – G44.8)</t>
  </si>
  <si>
    <t>dokončenie</t>
  </si>
  <si>
    <t>Examined persons in psychiatric outpatient units</t>
  </si>
  <si>
    <t>Počet vyšetrených osôb</t>
  </si>
  <si>
    <t>Na 10 000 obyvateľov</t>
  </si>
  <si>
    <t xml:space="preserve">muži </t>
  </si>
  <si>
    <r>
      <t>F00.0 – F99</t>
    </r>
    <r>
      <rPr>
        <b/>
        <vertAlign val="superscript"/>
        <sz val="9"/>
        <rFont val="Arial"/>
        <family val="2"/>
        <charset val="238"/>
      </rPr>
      <t xml:space="preserve"> 1)</t>
    </r>
  </si>
  <si>
    <t>F00.0 – F09</t>
  </si>
  <si>
    <t>z toho F00.0 – F03</t>
  </si>
  <si>
    <t>F10.0 – F19.9</t>
  </si>
  <si>
    <t>z toho</t>
  </si>
  <si>
    <t>F10.0 – F10.9</t>
  </si>
  <si>
    <t>z toho F10.2</t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</si>
  <si>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</si>
  <si>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2)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</si>
  <si>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</si>
  <si>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</si>
  <si>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</si>
  <si>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</si>
  <si>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</si>
  <si>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</si>
  <si>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</si>
  <si>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</si>
  <si>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</si>
  <si>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</si>
  <si>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</si>
  <si>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</si>
  <si>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</si>
  <si>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F99</t>
  </si>
  <si>
    <t>Bez zistenej psychickej poruchy</t>
  </si>
  <si>
    <t>Examined persons in psychiatric outpatient units – newly diagnosed</t>
  </si>
  <si>
    <r>
      <t xml:space="preserve">F00.0 – F99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</si>
  <si>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Bez zistenej psychickej poruchy
</t>
    </r>
    <r>
      <rPr>
        <i/>
        <sz val="9"/>
        <rFont val="Arial"/>
        <family val="2"/>
        <charset val="238"/>
      </rPr>
      <t>Without detected mental disorder</t>
    </r>
  </si>
  <si>
    <t>Examined persons in psychiatric outpatient units by territory of health facility</t>
  </si>
  <si>
    <t>Počet vyšetrených osôb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</si>
  <si>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</si>
  <si>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na 10 000 obyvateľov</t>
  </si>
  <si>
    <t>Trenčianský kraj</t>
  </si>
  <si>
    <t>Nitrianský kraj</t>
  </si>
  <si>
    <t>z toho
vôbec prvé prijatie pacienta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</si>
  <si>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</si>
  <si>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</si>
  <si>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</si>
  <si>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</si>
  <si>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</si>
  <si>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</si>
  <si>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</si>
  <si>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</si>
  <si>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</si>
  <si>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</si>
  <si>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</si>
  <si>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Treated drug dependent persons by age</t>
  </si>
  <si>
    <t xml:space="preserve">Úhrn </t>
  </si>
  <si>
    <t>Muži</t>
  </si>
  <si>
    <t>Ženy</t>
  </si>
  <si>
    <t xml:space="preserve">veková skupina 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</si>
  <si>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</si>
  <si>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</si>
  <si>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</si>
  <si>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</si>
  <si>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</si>
  <si>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</si>
  <si>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</si>
  <si>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</si>
  <si>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</si>
  <si>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</si>
  <si>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</si>
  <si>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heroín, diamorfín (získaný na ulici/nelekárske užívanie)</t>
  </si>
  <si>
    <t>morfín (získaný na ulici/nelekárske užívanie)</t>
  </si>
  <si>
    <t>ópium (získaný na ulici/nelekárske užívanie)</t>
  </si>
  <si>
    <t>domáca výroba zmesí (odvarov) z makovice</t>
  </si>
  <si>
    <t>nešpecifikovaný kodeín, kodeínový preparát</t>
  </si>
  <si>
    <t>nešpecifikovaný syntetický opiát</t>
  </si>
  <si>
    <t>metadón (získaný na ulici/nelekárske užívanie)</t>
  </si>
  <si>
    <t>petidín (získaný na ulici/nelekárske užívanie)</t>
  </si>
  <si>
    <t>buprenorfín (získaný na ulici/nelekárske užívanie)</t>
  </si>
  <si>
    <t>pentazocín (FORTRAL) (získaný na ulici/nelekárske užívanie)</t>
  </si>
  <si>
    <t>iný špecifikovaný opiát agonista-antagonista (BEFORAL)</t>
  </si>
  <si>
    <t>iný špecifikovaný druh opiátovej drogy</t>
  </si>
  <si>
    <t>Kokaín</t>
  </si>
  <si>
    <t>nešpecifikovaný kokaín</t>
  </si>
  <si>
    <t>kokaín hydrochlorid</t>
  </si>
  <si>
    <t>Stimulanciá</t>
  </si>
  <si>
    <t>nešpecifikovaný amfetamín</t>
  </si>
  <si>
    <t>amfetamín sulfát</t>
  </si>
  <si>
    <t>metylamfetamín – Picco</t>
  </si>
  <si>
    <t>metylamfetamín – k fajčeniu</t>
  </si>
  <si>
    <t>iná špecifikovaná forma amfetamínu (PERVITÍN)</t>
  </si>
  <si>
    <t>MDMA (extáza)</t>
  </si>
  <si>
    <t>iný špecifikovaný stimulant CNS</t>
  </si>
  <si>
    <t>Hypnotiká a sedatíva</t>
  </si>
  <si>
    <t>nešpecifikovaná hypnoticko-sedatívna droga</t>
  </si>
  <si>
    <t>nešpecifikované hypnotikum</t>
  </si>
  <si>
    <t>iné špecifikované hypnotikum, okrem benzodiazepínov</t>
  </si>
  <si>
    <t>nešpecifikovaný benzodiazepín</t>
  </si>
  <si>
    <t>diazepam</t>
  </si>
  <si>
    <t>iný špecifikovaný benzodiazepín</t>
  </si>
  <si>
    <t>nešpecifikované hlavné trankvilizátory</t>
  </si>
  <si>
    <t>iné špecifikované sedatívum a anxiolytikum, okrem benzodiazepínov</t>
  </si>
  <si>
    <t>Halucinogény</t>
  </si>
  <si>
    <t>kyselina lysergová (LSD)</t>
  </si>
  <si>
    <t>nešpecifikované prchavé látky</t>
  </si>
  <si>
    <t>lepidlo (VULKÁN)</t>
  </si>
  <si>
    <t>riedidlá/rozpúšťadlá (TOLUÉN)</t>
  </si>
  <si>
    <t>Cannabis (konope)</t>
  </si>
  <si>
    <t>nešpecifikovaný cannabis</t>
  </si>
  <si>
    <t>iná špecifikovaná forma cannabisu</t>
  </si>
  <si>
    <t>Treated drug dependent persons by territory of permanent residence</t>
  </si>
  <si>
    <r>
      <t>SR/kraj</t>
    </r>
    <r>
      <rPr>
        <i/>
        <sz val="9"/>
        <rFont val="Arial"/>
        <family val="2"/>
        <charset val="238"/>
      </rPr>
      <t/>
    </r>
  </si>
  <si>
    <t>Skupina užívanej primárnej drogy</t>
  </si>
  <si>
    <t>heroín</t>
  </si>
  <si>
    <t>ostatné druhy opiátových drog</t>
  </si>
  <si>
    <t>kokaín</t>
  </si>
  <si>
    <t>stimulanciá</t>
  </si>
  <si>
    <t>hypnotiká a sedatíva</t>
  </si>
  <si>
    <t>halucinogény</t>
  </si>
  <si>
    <t>prchavé látky</t>
  </si>
  <si>
    <t>cannabis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</si>
  <si>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</si>
  <si>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>Neudané/bez TB v SR</t>
  </si>
  <si>
    <t>Notified intentional self-harm cases</t>
  </si>
  <si>
    <t>Samovraždy</t>
  </si>
  <si>
    <t>Samovražedné pokusy</t>
  </si>
  <si>
    <t>0 – 14</t>
  </si>
  <si>
    <t>60 – 69</t>
  </si>
  <si>
    <t>70+</t>
  </si>
  <si>
    <t>Contraception</t>
  </si>
  <si>
    <t>vnútro-maternicová</t>
  </si>
  <si>
    <t>hormonálna</t>
  </si>
  <si>
    <t>iná</t>
  </si>
  <si>
    <t>na 1 000 žien vo veku 15 – 49  rokov</t>
  </si>
  <si>
    <t>Abortions by type and age</t>
  </si>
  <si>
    <t>Vek ženy</t>
  </si>
  <si>
    <t>Potraty spolu</t>
  </si>
  <si>
    <t>Spontánne  potraty</t>
  </si>
  <si>
    <t>Umelé prerušenie tehotenstva</t>
  </si>
  <si>
    <t>Iné potraty</t>
  </si>
  <si>
    <t>Mimomaternicové   tehotenstvá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</si>
  <si>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</si>
  <si>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</si>
  <si>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</si>
  <si>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</si>
  <si>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</si>
  <si>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 xml:space="preserve">UPT spolu </t>
  </si>
  <si>
    <t>− 14</t>
  </si>
  <si>
    <t>na 1 000 žien v danom veku</t>
  </si>
  <si>
    <t>Spolu 15 − 49</t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</si>
  <si>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1)</t>
    </r>
  </si>
  <si>
    <t xml:space="preserve">Spolu </t>
  </si>
  <si>
    <t>Abortions by type and permanent residence</t>
  </si>
  <si>
    <t>bez TB v SR</t>
  </si>
  <si>
    <t>na 1 000 žien v reprodukčnom veku 15 – 49 rokov</t>
  </si>
  <si>
    <t>Monitored persons in general outpatient units for children and adolescents</t>
  </si>
  <si>
    <t>na 10 000 evidovaných osôb</t>
  </si>
  <si>
    <t>19 – 26-roční</t>
  </si>
  <si>
    <t>Nádory (C00.0 – D48.9)</t>
  </si>
  <si>
    <t>diabetes mellitus (E10.01 – E10.91)</t>
  </si>
  <si>
    <t>Duševné poruchy a poruchy správania (F01.0 – F01.9, F03 – F99)</t>
  </si>
  <si>
    <t>duševná zaostalosť (F70.0 – F79.9)</t>
  </si>
  <si>
    <t>detské mozgové ochrnutie (G80.0 – G80.9)</t>
  </si>
  <si>
    <t>epilepsia – zrádnik (G40.00 – G40.9)</t>
  </si>
  <si>
    <t>Choroby ucha a hlávkového výbežku (H60.0 – H95.9)</t>
  </si>
  <si>
    <t>choroby sluchu (H90.0 – H91.9)</t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</si>
  <si>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</si>
  <si>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</si>
  <si>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</si>
  <si>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</si>
  <si>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</si>
  <si>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</si>
  <si>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</si>
  <si>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 (M00.00 – M99.99)</t>
  </si>
  <si>
    <t>juvenilná artritída (M08.00 – M08.99)</t>
  </si>
  <si>
    <t>gynekologické choroby (N60.0 – N94.9)</t>
  </si>
  <si>
    <t>vrodené chyby obehovej sústavy (Q20.0 – Q28.9)</t>
  </si>
  <si>
    <t>Monitored persons in oftalmological outpatient units</t>
  </si>
  <si>
    <t>Počet sledovaných osôb</t>
  </si>
  <si>
    <t>s novozisteným ochorením</t>
  </si>
  <si>
    <r>
      <t>s trvalou stratou videnia (slepota na obe oči)</t>
    </r>
    <r>
      <rPr>
        <i/>
        <sz val="9"/>
        <rFont val="Arial"/>
        <family val="2"/>
        <charset val="238"/>
      </rPr>
      <t/>
    </r>
  </si>
  <si>
    <r>
      <t xml:space="preserve">vek </t>
    </r>
    <r>
      <rPr>
        <sz val="9"/>
        <rFont val="Arial"/>
        <family val="2"/>
        <charset val="238"/>
      </rPr>
      <t>0 – 18</t>
    </r>
  </si>
  <si>
    <t>Mimoočné nádory (C43.1, C44.1, C72.3)</t>
  </si>
  <si>
    <t>Vnútroočné nádory (C69.0 – C69.9)</t>
  </si>
  <si>
    <t>ROP +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</si>
  <si>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</si>
  <si>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</si>
  <si>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</si>
  <si>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</si>
  <si>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</si>
  <si>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</si>
  <si>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Hereditárna dystrofia sietnice (H35.5)</t>
  </si>
  <si>
    <r>
      <t>vek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19+</t>
    </r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</si>
  <si>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</si>
  <si>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</si>
  <si>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</si>
  <si>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</si>
  <si>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</si>
  <si>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</si>
  <si>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</si>
  <si>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</si>
  <si>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</si>
  <si>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</si>
  <si>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</si>
  <si>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</si>
  <si>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</si>
  <si>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</si>
  <si>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(H35.7)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</si>
  <si>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</si>
  <si>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</si>
  <si>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</si>
  <si>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</si>
  <si>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</si>
  <si>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</si>
  <si>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</si>
  <si>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(H59.9)</t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</si>
  <si>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</si>
  <si>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</si>
  <si>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</si>
  <si>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</si>
  <si>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</si>
  <si>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</si>
  <si>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</si>
  <si>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</si>
  <si>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</si>
  <si>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</si>
  <si>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</si>
  <si>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</si>
  <si>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</si>
  <si>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 xml:space="preserve">Operácie ženských pohlavných orgánov </t>
  </si>
  <si>
    <t>Operácie muskuloskeletárneho systému</t>
  </si>
  <si>
    <t>Operácie kožné</t>
  </si>
  <si>
    <t>Operácie mužských pohlavných orgánov</t>
  </si>
  <si>
    <r>
      <t xml:space="preserve">Počet operovaných pacientov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</si>
  <si>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</si>
  <si>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t>0 – 18</t>
  </si>
  <si>
    <t xml:space="preserve">Urgent surgical help provided for some diseases </t>
  </si>
  <si>
    <t>Ochorenie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</si>
  <si>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</si>
  <si>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</si>
  <si>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</si>
  <si>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</si>
  <si>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</si>
  <si>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</si>
  <si>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</si>
  <si>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</si>
  <si>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</si>
  <si>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</si>
  <si>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Odborný útvar</t>
  </si>
  <si>
    <t>Počet pacientov</t>
  </si>
  <si>
    <t>z toho hospitalizovaných po operačnom zákroku</t>
  </si>
  <si>
    <t>Chirurgia, ortopédia, úrazová chirurgia a 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</si>
  <si>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</si>
  <si>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</si>
  <si>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</si>
  <si>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</si>
  <si>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</si>
  <si>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</si>
  <si>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Počet osôb</t>
  </si>
  <si>
    <t>zhubné nádory (C00.0 – C80.9, C97)</t>
  </si>
  <si>
    <t>Rok</t>
  </si>
  <si>
    <t>0 – 44</t>
  </si>
  <si>
    <t>45 – 64</t>
  </si>
  <si>
    <t>65 – 74</t>
  </si>
  <si>
    <t>75 – 84</t>
  </si>
  <si>
    <t>Ukazovateľ</t>
  </si>
  <si>
    <t>Deti narodené</t>
  </si>
  <si>
    <t>Odborná činnosť</t>
  </si>
  <si>
    <r>
      <t xml:space="preserve">neonatológia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</si>
  <si>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 xml:space="preserve">iné </t>
    </r>
    <r>
      <rPr>
        <vertAlign val="superscript"/>
        <sz val="9"/>
        <rFont val="Arial"/>
        <family val="2"/>
        <charset val="238"/>
      </rPr>
      <t>4)</t>
    </r>
    <r>
      <rPr>
        <i/>
        <sz val="9"/>
        <rFont val="Arial"/>
        <family val="2"/>
        <charset val="238"/>
      </rPr>
      <t/>
    </r>
  </si>
  <si>
    <t>Deti živonarodené</t>
  </si>
  <si>
    <t>deti s postihnutím viacerých orgánových systémov (kombinovaná VCH)</t>
  </si>
  <si>
    <t>Deti podľa roku narodenia a typu orgánového postihnutia</t>
  </si>
  <si>
    <t>postihnutie jedného  orgánového systému</t>
  </si>
  <si>
    <t>viacorgánové postihnutie</t>
  </si>
  <si>
    <t xml:space="preserve">iba izolovaná VCH </t>
  </si>
  <si>
    <t>Celkový počet hlásených detí s VCH</t>
  </si>
  <si>
    <t xml:space="preserve">Počet detí s orgánovým postihnutím podľa MKCH-10  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</si>
  <si>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</si>
  <si>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</si>
  <si>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</si>
  <si>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</si>
  <si>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</si>
  <si>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</si>
  <si>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Genitálne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</si>
  <si>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</si>
  <si>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</si>
  <si>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</si>
  <si>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</si>
  <si>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</si>
  <si>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</si>
  <si>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 xml:space="preserve">Iné </t>
  </si>
  <si>
    <t>Celkový počet VCH u detí 
(podľa orgánového postihnutia)</t>
  </si>
  <si>
    <r>
      <t>iba viacpočetná VCH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</t>
    </r>
  </si>
  <si>
    <t>Number of reported individual congenital anomalies diagnosed among live births by organ malformation</t>
  </si>
  <si>
    <t>Špecifikácia VCH podľa MKCH-10</t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</si>
  <si>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Calibri"/>
        <family val="2"/>
        <charset val="238"/>
        <scheme val="minor"/>
      </rPr>
      <t/>
    </r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</si>
  <si>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podľa roku narodenia detí</t>
    </r>
    <r>
      <rPr>
        <i/>
        <sz val="9"/>
        <rFont val="Calibri"/>
        <family val="2"/>
        <charset val="238"/>
        <scheme val="minor"/>
      </rPr>
      <t/>
    </r>
  </si>
  <si>
    <t>z nich najčastejšia VCH z príslušnej skupiny chorôb</t>
  </si>
  <si>
    <t>kód dg. VCH</t>
  </si>
  <si>
    <t>Celkový počet jednotlivých VCH</t>
  </si>
  <si>
    <t>Q12.0</t>
  </si>
  <si>
    <t>Vrodený sivý zákal (katarakta)</t>
  </si>
  <si>
    <t>Q37.5</t>
  </si>
  <si>
    <t>Rázštep tvrdého a mäkkého podnebia s jednostranným rázštepom pery</t>
  </si>
  <si>
    <t>Q38.1</t>
  </si>
  <si>
    <t>Ankyloglosia</t>
  </si>
  <si>
    <t>Q62.0</t>
  </si>
  <si>
    <t>Vrodená hydronefróza</t>
  </si>
  <si>
    <t>Q66.0</t>
  </si>
  <si>
    <t>Q82.5</t>
  </si>
  <si>
    <t>Vrodený nenádorový névus</t>
  </si>
  <si>
    <t>Q90.9</t>
  </si>
  <si>
    <t>Downov syndróm, bližšie neurčený</t>
  </si>
  <si>
    <t>Vrodená hypothyreóza (E03)</t>
  </si>
  <si>
    <t>E03.1</t>
  </si>
  <si>
    <t>Vrodená hypotyreóza bez strumy</t>
  </si>
  <si>
    <t>E71.3</t>
  </si>
  <si>
    <t>Porucha metabolizmu mastných kyselín</t>
  </si>
  <si>
    <t>Iné</t>
  </si>
  <si>
    <t>D18.01</t>
  </si>
  <si>
    <t>Hemangióm kože a podkožia</t>
  </si>
  <si>
    <r>
      <t xml:space="preserve">deti s postihnutím iba 1 orgánového systému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Calibri"/>
        <family val="2"/>
        <charset val="238"/>
        <scheme val="minor"/>
      </rPr>
      <t/>
    </r>
  </si>
  <si>
    <t xml:space="preserve">Surgical procedures in institutional healthcare </t>
  </si>
  <si>
    <t>One day healthcare in selected specialised units</t>
  </si>
  <si>
    <r>
      <t xml:space="preserve">všeobecní lekári pre deti a dorast </t>
    </r>
    <r>
      <rPr>
        <vertAlign val="superscript"/>
        <sz val="9"/>
        <rFont val="Arial"/>
        <family val="2"/>
        <charset val="238"/>
      </rPr>
      <t>3)</t>
    </r>
    <r>
      <rPr>
        <i/>
        <sz val="9"/>
        <rFont val="Arial"/>
        <family val="2"/>
        <charset val="238"/>
      </rPr>
      <t/>
    </r>
  </si>
  <si>
    <t>Hospitalisations in psychiatric institutional healthcare</t>
  </si>
  <si>
    <t>Mimomaternicové tehotenstvá</t>
  </si>
  <si>
    <t>Vnútroočné zápaly (H20.0 – H20.9, H22.0 – H22.8, H30.0 – H30.9)</t>
  </si>
  <si>
    <t>Monitored persons with chronic lower respiratory diseases and pneumonia by territory of health facility</t>
  </si>
  <si>
    <t>Registered patients with diabetes mellitus by territory of health facility</t>
  </si>
  <si>
    <t xml:space="preserve">Patients in regular dialysis treatment by territory of health facility </t>
  </si>
  <si>
    <t>Surgical procedures in institutional healthcare by territory of health facility</t>
  </si>
  <si>
    <t>Number of reported live births with congenital anomalies by type and specification congenital anomaly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</si>
  <si>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ak bola osoba v priebehu roka ošetrená a liečená pre rôzne diagnózy, je započítaná v riadku F00.0 – F99 len raz</t>
    </r>
    <r>
      <rPr>
        <sz val="10"/>
        <color rgb="FFFF0000"/>
        <rFont val="Calibri"/>
        <family val="2"/>
        <charset val="238"/>
      </rPr>
      <t/>
    </r>
  </si>
  <si>
    <r>
      <t xml:space="preserve">2) </t>
    </r>
    <r>
      <rPr>
        <sz val="8"/>
        <rFont val="Arial"/>
        <family val="2"/>
        <charset val="238"/>
      </rPr>
      <t>F11.2, F12.2, F13.2, F14.2, F15.2, F16.2, F17.2, F18.2, F19.2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</si>
  <si>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živonarodených ženám v danom veku</t>
    </r>
  </si>
  <si>
    <r>
      <t xml:space="preserve">1)  </t>
    </r>
    <r>
      <rPr>
        <sz val="8"/>
        <rFont val="Arial"/>
        <family val="2"/>
        <charset val="238"/>
      </rPr>
      <t>ak je jedna osoba sledovaná z dôvodu viacerých chorôb, tak je  započítaná vo viacerých skupinách ochorení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</si>
  <si>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</si>
  <si>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hlásených živonarodených a 5 mŕtvonarodených detí s vrodenou chybou (VCH)</t>
    </r>
    <r>
      <rPr>
        <vertAlign val="superscript"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</si>
  <si>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vrátane všetkých oddelení/jednotiek poskytujúcich zdravotnú starostlivosť o novorodenca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</si>
  <si>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2012 hlásia všeobecní lekári pre deti a dorast VCH zistenú u detí do 15 rokov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</si>
  <si>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pediatria vrátane jednotiek intenzívnej starostlivosti a pediatrická kardiológia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</si>
  <si>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iba izolovaná alebo iba viacpočetná VCH 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</si>
  <si>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viacpočetná VCH je počítaná ako jedna VCH v rámci príslušného orgánového postihnutia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</si>
  <si>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viacpočetné VCH pri postihnutí príslušného orgánového systému sú počítané ako konkrétne (jednotlivé) VCH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</si>
  <si>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</si>
  <si>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</t>
    </r>
  </si>
  <si>
    <t>Spolu 2015</t>
  </si>
  <si>
    <t>Úhrn 2015</t>
  </si>
  <si>
    <t>Dispenzarizované osoby k 31. 12. 2016</t>
  </si>
  <si>
    <t>spolu k 31. 12. 2016</t>
  </si>
  <si>
    <t>novozistené v roku 2016</t>
  </si>
  <si>
    <t>dispenzarizovaných k 31. 12. 2016</t>
  </si>
  <si>
    <t>Počet novodiagnostikovaných osôb v roku 2016</t>
  </si>
  <si>
    <t>–</t>
  </si>
  <si>
    <t>Z76</t>
  </si>
  <si>
    <t>Z38</t>
  </si>
  <si>
    <t>O80</t>
  </si>
  <si>
    <t>I25</t>
  </si>
  <si>
    <t>I63</t>
  </si>
  <si>
    <t>K80</t>
  </si>
  <si>
    <t>I48</t>
  </si>
  <si>
    <t>J18</t>
  </si>
  <si>
    <t>I21</t>
  </si>
  <si>
    <t>S06</t>
  </si>
  <si>
    <t>M54</t>
  </si>
  <si>
    <t>S72</t>
  </si>
  <si>
    <t>I10</t>
  </si>
  <si>
    <t>O82</t>
  </si>
  <si>
    <t>M51</t>
  </si>
  <si>
    <t>M17</t>
  </si>
  <si>
    <t>G54</t>
  </si>
  <si>
    <t>M16</t>
  </si>
  <si>
    <t>I70</t>
  </si>
  <si>
    <t>K30</t>
  </si>
  <si>
    <t>J20</t>
  </si>
  <si>
    <t>K40</t>
  </si>
  <si>
    <t>C34</t>
  </si>
  <si>
    <t>R10</t>
  </si>
  <si>
    <t>E11</t>
  </si>
  <si>
    <t>K92</t>
  </si>
  <si>
    <t>C18</t>
  </si>
  <si>
    <t>A01</t>
  </si>
  <si>
    <t>Brušný týfus a paratýfus</t>
  </si>
  <si>
    <t>A02</t>
  </si>
  <si>
    <t>Iné salmonelové infekcie</t>
  </si>
  <si>
    <t>A03</t>
  </si>
  <si>
    <t>Šigelóza (dyzentéria)</t>
  </si>
  <si>
    <t>A04</t>
  </si>
  <si>
    <t>Iné baktériové črevné infekcie</t>
  </si>
  <si>
    <t>A05</t>
  </si>
  <si>
    <t xml:space="preserve">Iné bakteriálne otravy potravinami </t>
  </si>
  <si>
    <t>A05.1</t>
  </si>
  <si>
    <t>Botulizmus</t>
  </si>
  <si>
    <t>A09</t>
  </si>
  <si>
    <t>Iná gastroenteritída a kolitída infekčného a bližšie neurčeného pôvodu</t>
  </si>
  <si>
    <t>A21</t>
  </si>
  <si>
    <t>Tularémia</t>
  </si>
  <si>
    <t>A27</t>
  </si>
  <si>
    <t>Leptospiróza</t>
  </si>
  <si>
    <t>A32, P37.2</t>
  </si>
  <si>
    <t>Listerióza</t>
  </si>
  <si>
    <t>A37.0</t>
  </si>
  <si>
    <t>Čierny kašeľ (Pertussis)</t>
  </si>
  <si>
    <t>A38</t>
  </si>
  <si>
    <t>Scarlatina (Šarlach)</t>
  </si>
  <si>
    <t>A39</t>
  </si>
  <si>
    <t>Meningokoková infekcia</t>
  </si>
  <si>
    <t>A40, A41, B37.7, P36, O85</t>
  </si>
  <si>
    <t>Sepsa</t>
  </si>
  <si>
    <t>A48.0</t>
  </si>
  <si>
    <t>Plynová gangréna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</si>
  <si>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</si>
  <si>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</si>
  <si>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</si>
  <si>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</si>
  <si>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</si>
  <si>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</si>
  <si>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</si>
  <si>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</si>
  <si>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</si>
  <si>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</si>
  <si>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</si>
  <si>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(Varicella)</t>
  </si>
  <si>
    <t>B02</t>
  </si>
  <si>
    <t>Pásový opar (Herpes zoster)</t>
  </si>
  <si>
    <t>B05</t>
  </si>
  <si>
    <t>Osýpky (Morbilli)</t>
  </si>
  <si>
    <t>B06</t>
  </si>
  <si>
    <t>Ružienka (Rubeola)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</si>
  <si>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</si>
  <si>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</si>
  <si>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</si>
  <si>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</si>
  <si>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</si>
  <si>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</si>
  <si>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</si>
  <si>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</si>
  <si>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B26</t>
  </si>
  <si>
    <t>Parotitída (Mumps)</t>
  </si>
  <si>
    <t>B27</t>
  </si>
  <si>
    <t>Infekčná mononukleóza</t>
  </si>
  <si>
    <t>B58, P37.1</t>
  </si>
  <si>
    <t>Toxoplazmóza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</si>
  <si>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</si>
  <si>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</si>
  <si>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</si>
  <si>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</si>
  <si>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</si>
  <si>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</si>
  <si>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</si>
  <si>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>Chrípka a akútne respiračné ochorenia</t>
  </si>
  <si>
    <t>.</t>
  </si>
  <si>
    <t>Z20.3</t>
  </si>
  <si>
    <t>Kontakt a vystavenie besnote</t>
  </si>
  <si>
    <t>Z21</t>
  </si>
  <si>
    <t>Bezpríznakový stav infekcie HIV</t>
  </si>
  <si>
    <t>A15 – A19</t>
  </si>
  <si>
    <t>Tuberkulóza</t>
  </si>
  <si>
    <t>A51 – A53</t>
  </si>
  <si>
    <t>Syfilis</t>
  </si>
  <si>
    <t>B50 – B54</t>
  </si>
  <si>
    <t>Malária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</si>
  <si>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2016 (A56, A59, A60, A63, B16, B25, B37)</t>
    </r>
  </si>
  <si>
    <t>astma, status asthmaticus
(J45.0 – J46)</t>
  </si>
  <si>
    <t>22-5</t>
  </si>
  <si>
    <t>22-9</t>
  </si>
  <si>
    <t>29-3</t>
  </si>
  <si>
    <t>Choroba z olova alebo z jeho zlúčenín</t>
  </si>
  <si>
    <t>Choroba z halogenizovaných uhľovodíkov</t>
  </si>
  <si>
    <t>Choroba z bojových látok alebo z chemických látok s rovnakým účinkom, aký majú bojové látky</t>
  </si>
  <si>
    <t>Kožné choroby okrem rakoviny kože a prenosné kožné choroby</t>
  </si>
  <si>
    <t>Profesionálne dermatózy z organických rozpúšťadiel</t>
  </si>
  <si>
    <t>Profesionálne dermatózy z ropných výrobkov (minerálne oleje)</t>
  </si>
  <si>
    <t>Profesionálne dermatózy z niklu a jeho zliatin</t>
  </si>
  <si>
    <t>Profesionálne dermatózy z kovov a metaloidov a ich zlúčenín</t>
  </si>
  <si>
    <t>Profesionálne dermatózy z plastických hmôt</t>
  </si>
  <si>
    <t>Profesionálne dermatózy z gumy a gumárenských chemikálií</t>
  </si>
  <si>
    <t>Rakovina pľúc z rádioaktívnych látok</t>
  </si>
  <si>
    <t>Infekčné choroby a parazitárne choroby okrem tropických infekčných chorôb a parazitárnych chorôb a chorôb prenosných zo zvierat na ľudí</t>
  </si>
  <si>
    <t>Choroba z vibrácií – ochorenie kostí, kĺbov, svalov, ciev a nervov končatín spôsobené vibráciou</t>
  </si>
  <si>
    <t>Poškodenia z vibrácií prevažne ciev a nervov</t>
  </si>
  <si>
    <t>Poškodenia z vibrácií prevažne zhybov, kostí, šliach a svalov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</si>
  <si>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</si>
  <si>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</si>
  <si>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Choroby mazových vačkov zo stále trvajúceho lokálneho tlaku</t>
  </si>
  <si>
    <t>Choroby šliach, šľachových pošiev a svalových úponov z nadmerného preťaženia</t>
  </si>
  <si>
    <t>Postihnutie meniskov</t>
  </si>
  <si>
    <t>Choroby periférnych nervov končatín</t>
  </si>
  <si>
    <t>Choroba zaprášenia pľúc prachom obsahujúcim oxid kremičitý (silikóza, silikotuberkulóza) vrátane (uhľokopskej) pneumokoniózy</t>
  </si>
  <si>
    <t>Choroba zaprášenia pľúc azbestovým prachom (azbestóza)</t>
  </si>
  <si>
    <t>Bronchiálna astma (záduch)</t>
  </si>
  <si>
    <t>Vonkajšie alergické alveolitídy a ich následky spôsobené vdychovaním organických prachov typu farmárske pľúca</t>
  </si>
  <si>
    <t>Alergické choroby horných dýchacích ciest s dokázanou precitlivenosťou na alergény z pracovného prostredia poškodeného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</si>
  <si>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</si>
  <si>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Iné poškodenia zdravia z práce. Ide o poškodenie zdravia z práce, ktoré nie je ani pracovným úrazom, ani chorobou z povolania uvedenou v tomto zozname</t>
  </si>
  <si>
    <t>1</t>
  </si>
  <si>
    <t>Choroby prenosné zo zvierat na ľudí priamo alebo prostredníctvom prenášačov</t>
  </si>
  <si>
    <t>Porucha sluchu z hluku, pri ktorej dosahuje strata sluchu podľa Fowlera pri poškodených mladších ako 30 rokov najmenej 40 %. Pri poškodených nad 30 rokov sa uvedená hranica každé dva roky zvyšuje o 1 % až do dosiahnutia 50 rokov veku poškodeného, odkedy už musí presahovať 50 %</t>
  </si>
  <si>
    <t>Demyelinizačné choroby ústredného nervového systému (G35.0 – G37.9)</t>
  </si>
  <si>
    <t>metadón</t>
  </si>
  <si>
    <t>buprenorfín</t>
  </si>
  <si>
    <t>iné opiáty</t>
  </si>
  <si>
    <t>hydrokodeín (získaný na ulici/nelekárske užívanie)</t>
  </si>
  <si>
    <t>iný špecifikovaný syntetický opiát (DOLSIN)</t>
  </si>
  <si>
    <t>nešpecifikovaný agonista-antagonista</t>
  </si>
  <si>
    <t>nešpecifikovaná opiátová náhrada</t>
  </si>
  <si>
    <t>kodeín/dihydrokodeín atď.</t>
  </si>
  <si>
    <t>amfetamíny</t>
  </si>
  <si>
    <t>MDMA a iné deriváty</t>
  </si>
  <si>
    <t>iné stimulanciá</t>
  </si>
  <si>
    <t>fenmetrazín</t>
  </si>
  <si>
    <t>benzodiazepíny</t>
  </si>
  <si>
    <t>lorazepam</t>
  </si>
  <si>
    <t>temazepam</t>
  </si>
  <si>
    <t>iné hypnotiká a sedatíva</t>
  </si>
  <si>
    <t>LSD</t>
  </si>
  <si>
    <t>Prchavé látky</t>
  </si>
  <si>
    <t>rastlinná konopa (vňať) – marihuana, "tráva"</t>
  </si>
  <si>
    <t>Kombinované psychoaktívne drogy (MKCH-10 = F19)</t>
  </si>
  <si>
    <t>Počet žien s novozavedenou antikoncepciou v r. 2016</t>
  </si>
  <si>
    <t>Poznámka: Územné členenie je na základe územia zdravotníckeho zariadenia.</t>
  </si>
  <si>
    <t>50+</t>
  </si>
  <si>
    <t>Infekčné a parazitové choroby (A00.0 – B99)</t>
  </si>
  <si>
    <r>
      <t>Choroby obehovej sústavy (I00 – I99)</t>
    </r>
    <r>
      <rPr>
        <i/>
        <sz val="9"/>
        <rFont val="Arial"/>
        <family val="2"/>
        <charset val="238"/>
      </rPr>
      <t/>
    </r>
  </si>
  <si>
    <r>
      <t xml:space="preserve">Sledované osoby k 31. 12. 2016 </t>
    </r>
    <r>
      <rPr>
        <vertAlign val="superscript"/>
        <sz val="9"/>
        <rFont val="Arial"/>
        <family val="2"/>
        <charset val="238"/>
      </rPr>
      <t>1)</t>
    </r>
    <r>
      <rPr>
        <i/>
        <sz val="11"/>
        <color theme="1"/>
        <rFont val="Calibri"/>
        <family val="2"/>
        <charset val="238"/>
        <scheme val="minor"/>
      </rPr>
      <t/>
    </r>
  </si>
  <si>
    <t>Endokrinné, nutričné a metabolické choroby (E00.0 – E90)</t>
  </si>
  <si>
    <t>Choroby nervovej sústavy (G00.0 – G99.8)</t>
  </si>
  <si>
    <t>Choroby oka a očných adnexov (H00.0 – H59.9)</t>
  </si>
  <si>
    <t>Choroby močovopohlavnej sústavy (N00.0 – N99.9)</t>
  </si>
  <si>
    <t>Vrodené chyby, deformity a chromozómové anomálie (Q00.0 – Q99.9)</t>
  </si>
  <si>
    <t>Choroby krvi a krvotvorných ústrojov a daktoré poruchy imunitných mechanizmov (D50.0 – D89.9)</t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</si>
  <si>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</si>
  <si>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Zameranie operácie</t>
  </si>
  <si>
    <t>Operácie močového systému a pohlavného systému</t>
  </si>
  <si>
    <t>Počet žien užívajúcich antikoncepciu k 31. 12.</t>
  </si>
  <si>
    <t>Primárna droga</t>
  </si>
  <si>
    <t>Bronchiálna astma (J45.0 – J45.9)</t>
  </si>
  <si>
    <t>Pertussis (A37.0)</t>
  </si>
  <si>
    <t>Morbilli (B05)</t>
  </si>
  <si>
    <t>Rubeola (B06)</t>
  </si>
  <si>
    <t>Parotitída (B26)</t>
  </si>
  <si>
    <t xml:space="preserve">Trends in incidence of selected foodborne diseases </t>
  </si>
  <si>
    <t>Trends in the number cases of HIV infection diagnosed in Slovak Republic</t>
  </si>
  <si>
    <t>Trends in the incidence of selected vaccine-preventable diseases</t>
  </si>
  <si>
    <t>cudzinci</t>
  </si>
  <si>
    <t>Salmonelóza (A02)</t>
  </si>
  <si>
    <t>Šigelóza (dyzentéria) (A03)</t>
  </si>
  <si>
    <t>Iné baktériové črevné infekcie (A04)</t>
  </si>
  <si>
    <t>Kampylobakteriálna enteritída (A04.5)</t>
  </si>
  <si>
    <t xml:space="preserve">Rok </t>
  </si>
  <si>
    <t>Počet prípadov HIV infekcií</t>
  </si>
  <si>
    <t>občania SR</t>
  </si>
  <si>
    <t>Diagnóza / chorobnosť na 100 000 obyvateľov</t>
  </si>
  <si>
    <t>Počet prípadov na 100 000 obyvateľov</t>
  </si>
  <si>
    <t>T 2.2 Hlásené ochorenia na vybrané prenosné choroby</t>
  </si>
  <si>
    <t>T 2.3.1 Pohlavné ochorenia podľa veku</t>
  </si>
  <si>
    <t>T 2.3.2 Pohlavné ochorenia podľa územia trvalého bydliska</t>
  </si>
  <si>
    <t>T 2.4.1 Hlásené prípady tuberkulózy podľa pohlavia a veku</t>
  </si>
  <si>
    <r>
      <t xml:space="preserve">T 2.4.2 Hlásené prípady tuberkulózy </t>
    </r>
    <r>
      <rPr>
        <b/>
        <sz val="10"/>
        <rFont val="Arial"/>
        <family val="2"/>
        <charset val="238"/>
      </rPr>
      <t>podľa územia trvalého bydliska</t>
    </r>
  </si>
  <si>
    <t>T 2.4.3 Vybrané netuberkulózne ochorenia – dispenzarizovaní v pneumologických ambulanciách</t>
  </si>
  <si>
    <t>T 2.4.4 Sledovaní pre chronické choroby dolných dýchacích ciest a pneumóniu</t>
  </si>
  <si>
    <t>T 2.4.5 Sledovaní pre chronické choroby dolných dýchacích ciest a pneumóniu podľa územia zdravotníckeho zariadenia</t>
  </si>
  <si>
    <t xml:space="preserve">T 2.5.1 Dispenzarizovaní s diabetes mellitus </t>
  </si>
  <si>
    <t>T 2.5.2 Dispenzarizovaní s diabetes mellitus – diagnostikovaní v posledných 12 mesiacoch</t>
  </si>
  <si>
    <t>T 2.5.3 Dispenzarizovaní s diabetes mellitus podľa územia zdravotníckeho zariadenia</t>
  </si>
  <si>
    <t xml:space="preserve">T 2.6.1 Sledovaní podľa základnej diagnózy v nefrologických ambulanciách </t>
  </si>
  <si>
    <t>T 2.6.2 Pacienti v pravidelnej dialyzačnej liečbe podľa územia zdravotníckeho zariadenia</t>
  </si>
  <si>
    <t>T 2.7 Novopriznané choroby z povolania</t>
  </si>
  <si>
    <t>T 2.8 Vybrané ochorenia nervového systému – evidovaní v neurologických ambulanciách</t>
  </si>
  <si>
    <t xml:space="preserve">T 2.9.1 Vyšetrené osoby v psychiatrických ambulanciách </t>
  </si>
  <si>
    <t>T 2.9.2 Vyšetrené osoby v psychiatrických ambulanciách – diagnóza zistená prvýkrát v živote</t>
  </si>
  <si>
    <t>T 2.9.3 Vyšetrené osoby v psychiatrických ambulanciách podľa územia zdravotníckeho zariadenia</t>
  </si>
  <si>
    <t>T 2.9.4 Hospitalizácie v ústavnej psychiatrickej starostlivosti</t>
  </si>
  <si>
    <t>T 2.10.1 Liečení užívatelia drog podľa veku</t>
  </si>
  <si>
    <t>T 2.10.2 Liečení užívatelia drog podľa územia trvalého bydliska</t>
  </si>
  <si>
    <t>T 2.11 Hlásené úmyselné sebapoškodenia</t>
  </si>
  <si>
    <t>T 2.12 Antikoncepcia</t>
  </si>
  <si>
    <t>T 2.13.1 Potraty podľa druhu a veku</t>
  </si>
  <si>
    <t>T 2.13.2 Potraty podľa druhu a územia trvalého bydliska</t>
  </si>
  <si>
    <t xml:space="preserve">T 2.14 Sledované osoby vo všeobecných ambulanciách pre deti a dorast </t>
  </si>
  <si>
    <t xml:space="preserve">T 2.15.3 Počet hlásených živonarodených detí s vrodenou chybou podľa typu a špecifikácie vrodenej chyby </t>
  </si>
  <si>
    <t>T 2.15.4 Počet hlásených jednotlivých vrodených chýb u živonarodených detí podľa orgánového postihnutia</t>
  </si>
  <si>
    <t xml:space="preserve">T 2.16 Sledované osoby v oftalmologických ambulanciách </t>
  </si>
  <si>
    <t xml:space="preserve">T 2.17.1 Chirurgické výkony v ústavnej zdravotnej starostlivosti </t>
  </si>
  <si>
    <t>T 2.17.2 Chirurgické výkony v ústavnej zdravotnej starostlivosti podľa územia zdravotníckeho zariadenia</t>
  </si>
  <si>
    <t>T 2.17.3 Neodkladná chirurgická pomoc pri niektorých ochoreniach</t>
  </si>
  <si>
    <t>T 2.17.4 Jednodňová zdravotná starostlivosť vo vybraných odborných útvaroch</t>
  </si>
  <si>
    <t xml:space="preserve">G 2.4 Vývoj výskytu vybraných alimentárnych nákaz </t>
  </si>
  <si>
    <t>G 2.5 Vývoj počtu prípadov HIV infekcií diagnostikovaných v SR</t>
  </si>
  <si>
    <t>G 2.6 Vývoj výskytu vybraných nákaz preventabilných očkovaním</t>
  </si>
  <si>
    <t xml:space="preserve"> –</t>
  </si>
  <si>
    <t>1 – 14</t>
  </si>
  <si>
    <t xml:space="preserve">15 – 34 </t>
  </si>
  <si>
    <t>35 – 54</t>
  </si>
  <si>
    <t>55 – 74</t>
  </si>
  <si>
    <t>75+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</si>
  <si>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</si>
  <si>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</si>
  <si>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</si>
  <si>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</si>
  <si>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</si>
  <si>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</si>
  <si>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</si>
  <si>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</si>
  <si>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</si>
  <si>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</si>
  <si>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</si>
  <si>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G 2.1 Hospitalizácie podľa kapitol MKCH–10 a veku</t>
  </si>
  <si>
    <t>do 1 roka</t>
  </si>
  <si>
    <t>XXII.</t>
  </si>
  <si>
    <t xml:space="preserve">G 2.2 Počet pacientov s akútnym koronárnym syndrómom hlásených do registra v rokoch 2011 – 2016 podľa vekových skupín   </t>
  </si>
  <si>
    <t>Number of patients with acute coronary syndrome reported to the registry in years 2011 – 2016 by age groups</t>
  </si>
  <si>
    <t>Počet hospitalizácií vo veku</t>
  </si>
  <si>
    <t>Počet pacientov s AKS vo veku</t>
  </si>
  <si>
    <t xml:space="preserve">85+ </t>
  </si>
  <si>
    <t>Number of patients with cerebrovascular diseases reported to the registry in years 2011 – 2016 by age groups</t>
  </si>
  <si>
    <t>Počet pacientov s CMP vo veku</t>
  </si>
  <si>
    <t>Trends in mortality of tuberculosis</t>
  </si>
  <si>
    <t>G 2.7 Vývoj chorobnosti na TBC</t>
  </si>
  <si>
    <t xml:space="preserve">Na 100 000 obyvateľov             </t>
  </si>
  <si>
    <t>Trends in mortality of tuberculosis in regions</t>
  </si>
  <si>
    <t>G 2.8 Vývoj chorobnosti na TBC v krajoch</t>
  </si>
  <si>
    <r>
      <t>Počet prípadov podľa kraja trvalého bydliska pacienta</t>
    </r>
    <r>
      <rPr>
        <i/>
        <sz val="9"/>
        <rFont val="Arial"/>
        <family val="2"/>
        <charset val="238"/>
      </rPr>
      <t xml:space="preserve">                         </t>
    </r>
  </si>
  <si>
    <t>Užívaná primárna droga</t>
  </si>
  <si>
    <t>0 – 19</t>
  </si>
  <si>
    <t>40+</t>
  </si>
  <si>
    <t>Treated drug dependent persons by age and group of used primary drug</t>
  </si>
  <si>
    <r>
      <rPr>
        <sz val="9"/>
        <color rgb="FF1D1D1B"/>
        <rFont val="Arial"/>
        <family val="2"/>
        <charset val="238"/>
      </rPr>
      <t>Samovražedné pokusy</t>
    </r>
  </si>
  <si>
    <r>
      <rPr>
        <sz val="9"/>
        <color rgb="FF1D1D1B"/>
        <rFont val="Arial"/>
        <family val="2"/>
        <charset val="238"/>
      </rPr>
      <t>Bratislavský kraj</t>
    </r>
  </si>
  <si>
    <r>
      <rPr>
        <sz val="9"/>
        <color rgb="FF1D1D1B"/>
        <rFont val="Arial"/>
        <family val="2"/>
        <charset val="238"/>
      </rPr>
      <t>Trnavský kraj</t>
    </r>
  </si>
  <si>
    <r>
      <rPr>
        <sz val="9"/>
        <color rgb="FF1D1D1B"/>
        <rFont val="Arial"/>
        <family val="2"/>
        <charset val="238"/>
      </rPr>
      <t>Trenčiansky kraj</t>
    </r>
  </si>
  <si>
    <r>
      <rPr>
        <sz val="9"/>
        <color rgb="FF1D1D1B"/>
        <rFont val="Arial"/>
        <family val="2"/>
        <charset val="238"/>
      </rPr>
      <t>Nitriansky kraj</t>
    </r>
  </si>
  <si>
    <r>
      <rPr>
        <sz val="9"/>
        <color rgb="FF1D1D1B"/>
        <rFont val="Arial"/>
        <family val="2"/>
        <charset val="238"/>
      </rPr>
      <t>Žilinský kraj</t>
    </r>
  </si>
  <si>
    <r>
      <rPr>
        <sz val="9"/>
        <color rgb="FF1D1D1B"/>
        <rFont val="Arial"/>
        <family val="2"/>
        <charset val="238"/>
      </rPr>
      <t>Banskobystrický kraj</t>
    </r>
  </si>
  <si>
    <r>
      <rPr>
        <sz val="9"/>
        <color rgb="FF1D1D1B"/>
        <rFont val="Arial"/>
        <family val="2"/>
        <charset val="238"/>
      </rPr>
      <t>Prešovský kraj</t>
    </r>
  </si>
  <si>
    <r>
      <rPr>
        <sz val="9"/>
        <color rgb="FF1D1D1B"/>
        <rFont val="Arial"/>
        <family val="2"/>
        <charset val="238"/>
      </rPr>
      <t>Košický kraj</t>
    </r>
  </si>
  <si>
    <t>Intentional self-harm by territory of permanent residence</t>
  </si>
  <si>
    <t>G 2.11 Liečení užívatelia drog podľa veku a skupiny primárnej drogy</t>
  </si>
  <si>
    <t>G 2.12 Úmyselné sebapoškodenia podľa územia trvalého bydliska</t>
  </si>
  <si>
    <t>Počet žien užívajúcich antikoncepciu</t>
  </si>
  <si>
    <t xml:space="preserve">vnútromaternicová </t>
  </si>
  <si>
    <t>na 100 žien vo veku 15 – 49 rokov</t>
  </si>
  <si>
    <t>Trends in contraceptive use</t>
  </si>
  <si>
    <t>G 2.13 Vývoj užívania antikoncepcie</t>
  </si>
  <si>
    <t>Počet žien vo veku 15 – 49 rokov k 31. 12.</t>
  </si>
  <si>
    <t>Trends in general abortion rate</t>
  </si>
  <si>
    <t>G 2.14 Vývoj všeobecnej miery potratovosti</t>
  </si>
  <si>
    <t>Počet potratov</t>
  </si>
  <si>
    <t xml:space="preserve">spolu </t>
  </si>
  <si>
    <t>spontánne</t>
  </si>
  <si>
    <t>UPT</t>
  </si>
  <si>
    <t>Počet žien vo veku 15 – 49 rokov – priemerný stav</t>
  </si>
  <si>
    <t>Územie trvalého bydliska</t>
  </si>
  <si>
    <t>Priemerný stav 2016</t>
  </si>
  <si>
    <t xml:space="preserve">Hospitalisations by ICD-10 chapters and age </t>
  </si>
  <si>
    <t xml:space="preserve">G 2.3 Počet pacientov s cievnou mozgovou príhodou hlásených do registra v rokoch 2011 – 2016 podľa vekových skupín  </t>
  </si>
  <si>
    <t>%</t>
  </si>
  <si>
    <t>opiáty</t>
  </si>
  <si>
    <t>cannabis</t>
  </si>
  <si>
    <t>kombinované psychoaktívne drogy</t>
  </si>
  <si>
    <t>Počet obyvateľov</t>
  </si>
  <si>
    <t>na 1 000 žien vo veku 15 – 49 rokov</t>
  </si>
  <si>
    <t>Poznámka: Stav registra VCH k 31. 12. 2017.</t>
  </si>
  <si>
    <r>
      <t xml:space="preserve">v roku 2016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</si>
  <si>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pred rokom 2016</t>
  </si>
  <si>
    <t>T 2.15.1 Počet detí s vrodenou chybou v SR v roku 2016 hlásených podľa odbornej činnosti poskytovateľa zdravotnej starostlivosti</t>
  </si>
  <si>
    <t>Number of children with congenital anomalies in SR in 2016 reported by specialty of healthcare provider</t>
  </si>
  <si>
    <t>T 2.15.2 Počet živonarodených detí s vrodenou chybou diagnostikovanou v roku 2016</t>
  </si>
  <si>
    <t>Number of live births with congenital anomalies diagnosed in 2016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</si>
  <si>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metodiky WHO sa hlásia aj deti s VCH diagnostikovanou do 1 roka ich života, t. j. deti s VCH diagnostikovanou v roku 2017, ale narodené v roku 2016, boli zahrnuté do roku 2016.</t>
    </r>
  </si>
  <si>
    <r>
      <t xml:space="preserve">v roku  2016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Calibri"/>
        <family val="2"/>
        <charset val="238"/>
        <scheme val="minor"/>
      </rPr>
      <t/>
    </r>
  </si>
  <si>
    <t>Narodené v roku 2016</t>
  </si>
  <si>
    <t>Narodené pred rokom 2016</t>
  </si>
  <si>
    <t>v roku 2016</t>
  </si>
  <si>
    <t>Q03.9/Q04.6</t>
  </si>
  <si>
    <t>Q21.0</t>
  </si>
  <si>
    <t>Q31.5</t>
  </si>
  <si>
    <t>Q38.1/Q42.2</t>
  </si>
  <si>
    <t>Q54.0</t>
  </si>
  <si>
    <t>E71.3/E88.8</t>
  </si>
  <si>
    <t>17/17</t>
  </si>
  <si>
    <t>13/13</t>
  </si>
  <si>
    <t>2/2</t>
  </si>
  <si>
    <t>Q03.9</t>
  </si>
  <si>
    <t>Vrodený hydrocefalus, bližšie neurčený</t>
  </si>
  <si>
    <t>Q04.6</t>
  </si>
  <si>
    <t>Vrodená cysta mozgu</t>
  </si>
  <si>
    <t>Vrodená chyba srdcových priehradiek</t>
  </si>
  <si>
    <t>Vrodená laryngomalácia</t>
  </si>
  <si>
    <t>Q42.2</t>
  </si>
  <si>
    <t>Vrodené chýbanie, atrézia a stenóza anusu s fistulou</t>
  </si>
  <si>
    <t>Hypospádia žaluďa [balanická]</t>
  </si>
  <si>
    <t>Pes equinovarus congenitus</t>
  </si>
  <si>
    <t>E88.8</t>
  </si>
  <si>
    <t>Iná bližšie určená metabolická porucha</t>
  </si>
  <si>
    <t>Územie trvalého bydliska matky</t>
  </si>
  <si>
    <r>
      <t xml:space="preserve">Incidence </t>
    </r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of children with congenital anomaly by permanent residence of mother</t>
    </r>
  </si>
  <si>
    <t>Počet živonarodených detí v roku 2016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</si>
  <si>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ide o živonarodené deti v roku 2016 (2 051 detí), u ktorých sa VCH diagnostikovala v roku 2016 (prípadne v roku 2017 u detí do 1 roka ich života)
</t>
    </r>
  </si>
  <si>
    <t>Incidencia</t>
  </si>
  <si>
    <t>G 2.15 Incidencia detí s vrodenou chybou</t>
  </si>
  <si>
    <t>Incidence of children with congenital anomaly</t>
  </si>
  <si>
    <t xml:space="preserve">Pohlavie </t>
  </si>
  <si>
    <t>chlapec</t>
  </si>
  <si>
    <t>dievča</t>
  </si>
  <si>
    <t>Poznámka: Počet spolu (2 051) je vrátane 3 detí, u ktorých sa pohlavie nedalo špecifikovať.</t>
  </si>
  <si>
    <t>Note: The total (2 051) involves three children where the gender was not specified.</t>
  </si>
  <si>
    <t>Počet deti s VCH na 1 000 živonarodených detí</t>
  </si>
  <si>
    <r>
      <t xml:space="preserve">G 2.17 Incidencia 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0 – 14-ročných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detí s vrodenou chybou podľa územia trvalého bydliska matky</t>
    </r>
  </si>
  <si>
    <r>
      <t>Incidence</t>
    </r>
    <r>
      <rPr>
        <vertAlign val="superscript"/>
        <sz val="10"/>
        <rFont val="Arial"/>
        <family val="2"/>
        <charset val="238"/>
      </rPr>
      <t xml:space="preserve"> 1)</t>
    </r>
    <r>
      <rPr>
        <sz val="10"/>
        <rFont val="Arial"/>
        <family val="2"/>
        <charset val="238"/>
      </rPr>
      <t xml:space="preserve"> of congenital anomaly in children aged 0 – 14 by permanent residence of mother</t>
    </r>
  </si>
  <si>
    <t>Poznámka: Údaj za SR zohľadňuje aj 11 detí, u ktorých bolo trvalé bydlisko matky neznáme.</t>
  </si>
  <si>
    <t>Poznámka: Údaj za SR zohľadňuje aj 15 detí, u ktorých bolo trvalé bydlisko matky neznáme.</t>
  </si>
  <si>
    <t>Počet živonarodených detí v roku 2016 s VCH diagnostikovanou v roku 2016</t>
  </si>
  <si>
    <t>Počet živonarodených detí v roku 2016 a pred rokom 2016 s VCH diagnostikovanou v roku 2016</t>
  </si>
  <si>
    <t>Počet deti s VCH na 1 000 0–14-ročných</t>
  </si>
  <si>
    <t>Počet 0–14-ročných k 31. 12. 2016</t>
  </si>
  <si>
    <r>
      <t xml:space="preserve">G 2.16 Incidencia 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detí s vrodenou chybou podľa územia trvalého bydliska matky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</si>
  <si>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ide o živonarodené deti v roku 2016 a pred rokom 2016 (2 105 detí do 15 rokov) s hlásenou VCH diagnostikovanou v roku 2016 (prípadne v roku 2017 u detí s VCH zistenou do 1 roka života dieťaťa)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</si>
</sst>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#,##0;\ \-\ #,##0;\ \-"/>
    <numFmt numFmtId="167" formatCode="#,##0.0_ ;\-#,##0.0\ "/>
    <numFmt numFmtId="168" formatCode="###0;###0"/>
    <numFmt numFmtId="169" formatCode="###0.0;###0.0"/>
    <numFmt numFmtId="170" formatCode="#,##0.0;\ \-\ #,##0.0;\ \-"/>
  </numFmts>
  <fonts count="5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Times New Roman"/>
      <family val="1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 CE"/>
      <family val="2"/>
      <charset val="238"/>
    </font>
    <font>
      <u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color rgb="FFFF0000"/>
      <name val="Calibri"/>
      <family val="2"/>
      <charset val="238"/>
    </font>
    <font>
      <sz val="12"/>
      <color theme="1"/>
      <name val="Arial"/>
      <family val="2"/>
      <charset val="238"/>
    </font>
    <font>
      <sz val="10"/>
      <name val="MS Sans Serif"/>
      <family val="2"/>
      <charset val="238"/>
    </font>
    <font>
      <sz val="9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i/>
      <sz val="9"/>
      <name val="Calibri"/>
      <family val="2"/>
      <charset val="238"/>
      <scheme val="minor"/>
    </font>
    <font>
      <strike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color rgb="FF1D1D1B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Tahoma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0" fontId="2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25" fillId="0" borderId="0"/>
    <xf numFmtId="0" fontId="2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5" fillId="0" borderId="0"/>
    <xf numFmtId="0" fontId="36" fillId="0" borderId="0"/>
    <xf numFmtId="0" fontId="8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3" fontId="1" fillId="0" borderId="0"/>
    <xf numFmtId="3" fontId="1" fillId="0" borderId="0">
      <alignment vertical="center"/>
    </xf>
    <xf numFmtId="3" fontId="1" fillId="0" borderId="0">
      <alignment vertical="center"/>
    </xf>
    <xf numFmtId="0" fontId="1" fillId="0" borderId="0"/>
    <xf numFmtId="0" fontId="25" fillId="0" borderId="0"/>
    <xf numFmtId="0" fontId="25" fillId="0" borderId="0"/>
    <xf numFmtId="0" fontId="41" fillId="0" borderId="0"/>
    <xf numFmtId="0" fontId="8" fillId="0" borderId="0"/>
    <xf numFmtId="0" fontId="52" fillId="0" borderId="0"/>
    <xf numFmtId="0" fontId="52" fillId="0" borderId="0"/>
  </cellStyleXfs>
  <cellXfs count="1359">
    <xf numFmtId="0" fontId="0" fillId="0" borderId="0" xfId="0"/>
    <xf numFmtId="0" fontId="2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/>
    <xf numFmtId="14" fontId="3" fillId="0" borderId="0" xfId="1" applyNumberFormat="1" applyFont="1" applyFill="1" applyBorder="1"/>
    <xf numFmtId="0" fontId="4" fillId="0" borderId="0" xfId="1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165" fontId="5" fillId="0" borderId="0" xfId="1" applyNumberFormat="1" applyFont="1" applyFill="1" applyBorder="1" applyAlignment="1">
      <alignment horizontal="right"/>
    </xf>
    <xf numFmtId="0" fontId="7" fillId="0" borderId="0" xfId="0" applyNumberFormat="1" applyFont="1" applyBorder="1"/>
    <xf numFmtId="165" fontId="5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5" fontId="3" fillId="0" borderId="0" xfId="1" applyNumberFormat="1" applyFont="1" applyBorder="1" applyAlignment="1">
      <alignment horizontal="right"/>
    </xf>
    <xf numFmtId="3" fontId="6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49" fontId="3" fillId="0" borderId="6" xfId="1" applyNumberFormat="1" applyFont="1" applyFill="1" applyBorder="1" applyAlignment="1">
      <alignment horizontal="left" vertical="center" wrapText="1" indent="1"/>
    </xf>
    <xf numFmtId="0" fontId="3" fillId="0" borderId="0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5" fillId="0" borderId="0" xfId="1" applyFont="1" applyFill="1" applyAlignment="1"/>
    <xf numFmtId="0" fontId="3" fillId="0" borderId="0" xfId="1" quotePrefix="1" applyFont="1" applyFill="1" applyAlignment="1"/>
    <xf numFmtId="0" fontId="6" fillId="0" borderId="0" xfId="0" applyFont="1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5" fontId="6" fillId="0" borderId="0" xfId="0" applyNumberFormat="1" applyFont="1"/>
    <xf numFmtId="49" fontId="3" fillId="0" borderId="7" xfId="1" applyNumberFormat="1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horizontal="right"/>
    </xf>
    <xf numFmtId="0" fontId="8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165" fontId="3" fillId="0" borderId="7" xfId="0" applyNumberFormat="1" applyFont="1" applyBorder="1"/>
    <xf numFmtId="165" fontId="3" fillId="0" borderId="0" xfId="0" applyNumberFormat="1" applyFont="1"/>
    <xf numFmtId="165" fontId="3" fillId="0" borderId="6" xfId="0" applyNumberFormat="1" applyFont="1" applyBorder="1"/>
    <xf numFmtId="0" fontId="2" fillId="0" borderId="0" xfId="1" applyFont="1"/>
    <xf numFmtId="0" fontId="3" fillId="0" borderId="0" xfId="1" applyFont="1"/>
    <xf numFmtId="0" fontId="5" fillId="0" borderId="5" xfId="1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indent="1"/>
    </xf>
    <xf numFmtId="0" fontId="3" fillId="0" borderId="7" xfId="1" applyFont="1" applyFill="1" applyBorder="1" applyAlignment="1">
      <alignment horizontal="left" vertical="center" indent="2"/>
    </xf>
    <xf numFmtId="3" fontId="3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left"/>
    </xf>
    <xf numFmtId="0" fontId="3" fillId="0" borderId="0" xfId="3" applyFont="1"/>
    <xf numFmtId="0" fontId="11" fillId="0" borderId="0" xfId="3" applyFont="1"/>
    <xf numFmtId="0" fontId="12" fillId="0" borderId="0" xfId="3" applyFont="1"/>
    <xf numFmtId="165" fontId="3" fillId="0" borderId="0" xfId="3" applyNumberFormat="1" applyFont="1"/>
    <xf numFmtId="2" fontId="3" fillId="0" borderId="0" xfId="3" applyNumberFormat="1" applyFont="1" applyFill="1"/>
    <xf numFmtId="4" fontId="12" fillId="0" borderId="0" xfId="3" applyNumberFormat="1" applyFont="1" applyBorder="1" applyAlignment="1">
      <alignment horizontal="center" vertical="top" wrapText="1"/>
    </xf>
    <xf numFmtId="0" fontId="2" fillId="0" borderId="0" xfId="4" applyFont="1"/>
    <xf numFmtId="0" fontId="8" fillId="0" borderId="0" xfId="4" applyFont="1"/>
    <xf numFmtId="49" fontId="8" fillId="0" borderId="0" xfId="4" applyNumberFormat="1" applyFont="1" applyAlignment="1">
      <alignment horizontal="right"/>
    </xf>
    <xf numFmtId="0" fontId="11" fillId="0" borderId="0" xfId="4" applyFont="1"/>
    <xf numFmtId="0" fontId="3" fillId="0" borderId="0" xfId="4" applyFont="1"/>
    <xf numFmtId="49" fontId="3" fillId="0" borderId="0" xfId="4" applyNumberFormat="1" applyFont="1" applyAlignment="1">
      <alignment horizontal="right"/>
    </xf>
    <xf numFmtId="0" fontId="3" fillId="0" borderId="0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0" xfId="4" applyFont="1" applyBorder="1"/>
    <xf numFmtId="0" fontId="5" fillId="0" borderId="7" xfId="4" applyFont="1" applyBorder="1" applyAlignment="1">
      <alignment horizontal="left" vertical="center" wrapText="1"/>
    </xf>
    <xf numFmtId="0" fontId="5" fillId="0" borderId="7" xfId="4" applyFont="1" applyFill="1" applyBorder="1" applyAlignment="1">
      <alignment horizontal="right" vertical="center" wrapText="1"/>
    </xf>
    <xf numFmtId="3" fontId="5" fillId="0" borderId="7" xfId="4" applyNumberFormat="1" applyFont="1" applyFill="1" applyBorder="1" applyAlignment="1">
      <alignment horizontal="right" vertical="center" wrapText="1"/>
    </xf>
    <xf numFmtId="165" fontId="5" fillId="0" borderId="17" xfId="4" applyNumberFormat="1" applyFont="1" applyBorder="1" applyAlignment="1">
      <alignment horizontal="right" vertical="center" wrapText="1"/>
    </xf>
    <xf numFmtId="164" fontId="3" fillId="0" borderId="0" xfId="4" applyNumberFormat="1" applyFont="1" applyBorder="1"/>
    <xf numFmtId="0" fontId="3" fillId="0" borderId="7" xfId="4" applyFont="1" applyBorder="1" applyAlignment="1">
      <alignment horizontal="left" vertical="center" wrapText="1" indent="1"/>
    </xf>
    <xf numFmtId="0" fontId="3" fillId="0" borderId="7" xfId="4" applyFont="1" applyFill="1" applyBorder="1" applyAlignment="1">
      <alignment horizontal="right" vertical="center" wrapText="1"/>
    </xf>
    <xf numFmtId="0" fontId="3" fillId="0" borderId="18" xfId="4" applyFont="1" applyBorder="1" applyAlignment="1">
      <alignment horizontal="left" vertical="center" wrapText="1" indent="1"/>
    </xf>
    <xf numFmtId="165" fontId="3" fillId="0" borderId="17" xfId="4" applyNumberFormat="1" applyFont="1" applyBorder="1" applyAlignment="1">
      <alignment horizontal="right" vertical="center" wrapText="1"/>
    </xf>
    <xf numFmtId="0" fontId="3" fillId="0" borderId="0" xfId="4" applyFont="1" applyBorder="1" applyAlignment="1">
      <alignment horizontal="left" vertical="center" wrapText="1"/>
    </xf>
    <xf numFmtId="164" fontId="6" fillId="0" borderId="0" xfId="5" applyNumberFormat="1" applyFont="1" applyFill="1" applyBorder="1"/>
    <xf numFmtId="0" fontId="3" fillId="0" borderId="7" xfId="4" applyFont="1" applyBorder="1" applyAlignment="1">
      <alignment horizontal="right" vertical="center" wrapText="1"/>
    </xf>
    <xf numFmtId="0" fontId="5" fillId="0" borderId="7" xfId="4" applyFont="1" applyFill="1" applyBorder="1" applyAlignment="1">
      <alignment horizontal="left" vertical="center" wrapText="1"/>
    </xf>
    <xf numFmtId="3" fontId="5" fillId="0" borderId="0" xfId="4" applyNumberFormat="1" applyFont="1" applyBorder="1" applyAlignment="1">
      <alignment horizontal="right" wrapText="1"/>
    </xf>
    <xf numFmtId="0" fontId="3" fillId="0" borderId="0" xfId="5" applyFont="1" applyBorder="1" applyAlignment="1">
      <alignment horizontal="right"/>
    </xf>
    <xf numFmtId="0" fontId="5" fillId="0" borderId="0" xfId="4" applyFont="1" applyBorder="1"/>
    <xf numFmtId="0" fontId="5" fillId="0" borderId="0" xfId="4" applyFont="1"/>
    <xf numFmtId="0" fontId="3" fillId="0" borderId="7" xfId="4" applyFont="1" applyFill="1" applyBorder="1" applyAlignment="1">
      <alignment horizontal="left" vertical="center" wrapText="1" indent="1"/>
    </xf>
    <xf numFmtId="3" fontId="3" fillId="0" borderId="0" xfId="4" applyNumberFormat="1" applyFont="1" applyBorder="1" applyAlignment="1">
      <alignment horizontal="right" wrapText="1"/>
    </xf>
    <xf numFmtId="164" fontId="6" fillId="0" borderId="0" xfId="5" applyNumberFormat="1" applyFont="1" applyFill="1"/>
    <xf numFmtId="0" fontId="3" fillId="0" borderId="0" xfId="4" applyFont="1" applyBorder="1" applyAlignment="1">
      <alignment horizontal="center"/>
    </xf>
    <xf numFmtId="164" fontId="5" fillId="0" borderId="0" xfId="4" applyNumberFormat="1" applyFont="1" applyBorder="1" applyAlignment="1">
      <alignment horizontal="right" wrapText="1"/>
    </xf>
    <xf numFmtId="165" fontId="5" fillId="0" borderId="0" xfId="4" applyNumberFormat="1" applyFont="1"/>
    <xf numFmtId="164" fontId="3" fillId="0" borderId="0" xfId="4" applyNumberFormat="1" applyFont="1" applyBorder="1" applyAlignment="1">
      <alignment horizontal="right" wrapText="1"/>
    </xf>
    <xf numFmtId="165" fontId="3" fillId="0" borderId="0" xfId="4" applyNumberFormat="1" applyFont="1"/>
    <xf numFmtId="0" fontId="3" fillId="0" borderId="6" xfId="4" applyFont="1" applyBorder="1" applyAlignment="1">
      <alignment horizontal="left" vertical="center" wrapText="1" indent="1"/>
    </xf>
    <xf numFmtId="0" fontId="3" fillId="0" borderId="0" xfId="4" applyFont="1" applyAlignment="1">
      <alignment horizontal="right"/>
    </xf>
    <xf numFmtId="3" fontId="3" fillId="0" borderId="0" xfId="5" applyNumberFormat="1" applyFont="1" applyBorder="1"/>
    <xf numFmtId="0" fontId="6" fillId="0" borderId="0" xfId="5" applyFont="1" applyFill="1"/>
    <xf numFmtId="0" fontId="16" fillId="0" borderId="0" xfId="5" applyFont="1" applyBorder="1"/>
    <xf numFmtId="0" fontId="16" fillId="0" borderId="0" xfId="5" applyNumberFormat="1" applyFont="1" applyBorder="1"/>
    <xf numFmtId="0" fontId="3" fillId="0" borderId="0" xfId="5" applyFont="1" applyBorder="1"/>
    <xf numFmtId="0" fontId="6" fillId="0" borderId="0" xfId="5" applyFont="1" applyBorder="1"/>
    <xf numFmtId="0" fontId="17" fillId="0" borderId="0" xfId="5" applyFont="1"/>
    <xf numFmtId="0" fontId="16" fillId="0" borderId="0" xfId="5" applyFont="1"/>
    <xf numFmtId="0" fontId="16" fillId="0" borderId="5" xfId="5" applyFont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164" fontId="16" fillId="0" borderId="0" xfId="5" applyNumberFormat="1" applyFont="1"/>
    <xf numFmtId="0" fontId="16" fillId="0" borderId="7" xfId="5" applyFont="1" applyBorder="1" applyAlignment="1">
      <alignment horizontal="left" indent="1"/>
    </xf>
    <xf numFmtId="0" fontId="16" fillId="0" borderId="6" xfId="5" applyFont="1" applyBorder="1" applyAlignment="1">
      <alignment horizontal="left" indent="1"/>
    </xf>
    <xf numFmtId="0" fontId="5" fillId="0" borderId="5" xfId="5" applyFont="1" applyBorder="1"/>
    <xf numFmtId="165" fontId="16" fillId="0" borderId="0" xfId="5" applyNumberFormat="1" applyFont="1"/>
    <xf numFmtId="0" fontId="2" fillId="0" borderId="0" xfId="6" applyFont="1" applyFill="1" applyBorder="1" applyAlignment="1">
      <alignment horizontal="left" vertical="top"/>
    </xf>
    <xf numFmtId="0" fontId="21" fillId="0" borderId="0" xfId="6" applyFont="1" applyFill="1" applyBorder="1" applyAlignment="1">
      <alignment horizontal="left" vertical="top"/>
    </xf>
    <xf numFmtId="0" fontId="3" fillId="0" borderId="5" xfId="6" applyFont="1" applyFill="1" applyBorder="1" applyAlignment="1">
      <alignment horizontal="center" vertical="center"/>
    </xf>
    <xf numFmtId="0" fontId="21" fillId="0" borderId="5" xfId="6" applyFont="1" applyFill="1" applyBorder="1" applyAlignment="1">
      <alignment horizontal="center" vertical="center" wrapText="1"/>
    </xf>
    <xf numFmtId="0" fontId="21" fillId="0" borderId="5" xfId="6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left" vertical="top"/>
    </xf>
    <xf numFmtId="0" fontId="24" fillId="0" borderId="0" xfId="6" applyFont="1" applyFill="1" applyBorder="1" applyAlignment="1">
      <alignment horizontal="left" vertical="top"/>
    </xf>
    <xf numFmtId="0" fontId="3" fillId="0" borderId="1" xfId="6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 wrapText="1"/>
    </xf>
    <xf numFmtId="165" fontId="21" fillId="0" borderId="0" xfId="6" applyNumberFormat="1" applyFont="1" applyFill="1" applyBorder="1" applyAlignment="1">
      <alignment horizontal="left" vertical="top"/>
    </xf>
    <xf numFmtId="165" fontId="21" fillId="0" borderId="0" xfId="6" applyNumberFormat="1" applyFont="1" applyFill="1" applyBorder="1" applyAlignment="1">
      <alignment horizontal="right" vertical="top"/>
    </xf>
    <xf numFmtId="165" fontId="20" fillId="0" borderId="0" xfId="6" applyNumberFormat="1"/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7" applyNumberFormat="1" applyFont="1" applyBorder="1" applyAlignment="1" applyProtection="1">
      <alignment horizontal="right"/>
      <protection hidden="1"/>
    </xf>
    <xf numFmtId="165" fontId="8" fillId="0" borderId="0" xfId="0" applyNumberFormat="1" applyFont="1" applyFill="1" applyBorder="1"/>
    <xf numFmtId="0" fontId="2" fillId="0" borderId="0" xfId="8" applyFont="1" applyBorder="1" applyAlignment="1">
      <alignment vertical="center"/>
    </xf>
    <xf numFmtId="0" fontId="3" fillId="0" borderId="0" xfId="0" applyFont="1" applyFill="1"/>
    <xf numFmtId="0" fontId="4" fillId="0" borderId="0" xfId="8" applyFont="1" applyBorder="1" applyAlignment="1">
      <alignment vertical="center"/>
    </xf>
    <xf numFmtId="0" fontId="4" fillId="0" borderId="0" xfId="0" applyFont="1"/>
    <xf numFmtId="0" fontId="4" fillId="0" borderId="0" xfId="8" applyFont="1" applyBorder="1" applyAlignment="1">
      <alignment vertical="center" wrapText="1"/>
    </xf>
    <xf numFmtId="0" fontId="9" fillId="0" borderId="0" xfId="8" applyFont="1" applyBorder="1" applyAlignment="1">
      <alignment vertical="center"/>
    </xf>
    <xf numFmtId="0" fontId="9" fillId="0" borderId="0" xfId="0" applyFont="1"/>
    <xf numFmtId="0" fontId="9" fillId="0" borderId="0" xfId="8" applyFont="1" applyBorder="1" applyAlignment="1">
      <alignment vertical="center" wrapText="1"/>
    </xf>
    <xf numFmtId="0" fontId="3" fillId="0" borderId="1" xfId="8" applyFont="1" applyBorder="1" applyAlignment="1">
      <alignment horizontal="center" vertical="center" wrapText="1"/>
    </xf>
    <xf numFmtId="3" fontId="3" fillId="0" borderId="7" xfId="7" applyNumberFormat="1" applyFont="1" applyBorder="1" applyAlignment="1" applyProtection="1">
      <alignment vertical="center"/>
      <protection hidden="1"/>
    </xf>
    <xf numFmtId="3" fontId="3" fillId="0" borderId="7" xfId="8" applyNumberFormat="1" applyFont="1" applyBorder="1" applyAlignment="1" applyProtection="1">
      <alignment vertical="center"/>
      <protection hidden="1"/>
    </xf>
    <xf numFmtId="3" fontId="3" fillId="0" borderId="6" xfId="8" applyNumberFormat="1" applyFont="1" applyBorder="1" applyAlignment="1" applyProtection="1">
      <alignment vertical="center"/>
      <protection hidden="1"/>
    </xf>
    <xf numFmtId="0" fontId="2" fillId="0" borderId="0" xfId="8" applyFont="1" applyBorder="1" applyAlignment="1">
      <alignment vertical="center" wrapText="1"/>
    </xf>
    <xf numFmtId="0" fontId="4" fillId="0" borderId="0" xfId="8" applyFont="1" applyBorder="1" applyAlignment="1">
      <alignment horizontal="left" vertical="center" wrapText="1"/>
    </xf>
    <xf numFmtId="0" fontId="4" fillId="0" borderId="31" xfId="8" applyFont="1" applyBorder="1" applyAlignment="1">
      <alignment horizontal="left" vertical="center" wrapText="1"/>
    </xf>
    <xf numFmtId="3" fontId="2" fillId="0" borderId="0" xfId="8" applyNumberFormat="1" applyFont="1" applyBorder="1" applyAlignment="1">
      <alignment horizontal="right" vertical="center" wrapText="1"/>
    </xf>
    <xf numFmtId="3" fontId="8" fillId="0" borderId="0" xfId="0" applyNumberFormat="1" applyFont="1" applyFill="1" applyBorder="1"/>
    <xf numFmtId="0" fontId="2" fillId="0" borderId="0" xfId="11" applyFont="1"/>
    <xf numFmtId="0" fontId="8" fillId="0" borderId="0" xfId="11" applyFont="1"/>
    <xf numFmtId="0" fontId="8" fillId="0" borderId="0" xfId="0" applyFont="1" applyBorder="1"/>
    <xf numFmtId="0" fontId="4" fillId="0" borderId="0" xfId="11" applyFont="1"/>
    <xf numFmtId="2" fontId="4" fillId="0" borderId="0" xfId="11" applyNumberFormat="1" applyFont="1" applyFill="1" applyBorder="1" applyAlignment="1">
      <alignment horizontal="left" vertical="center"/>
    </xf>
    <xf numFmtId="0" fontId="4" fillId="0" borderId="0" xfId="0" applyFont="1" applyBorder="1"/>
    <xf numFmtId="0" fontId="9" fillId="0" borderId="0" xfId="11" applyFont="1"/>
    <xf numFmtId="0" fontId="3" fillId="0" borderId="0" xfId="11" applyFont="1"/>
    <xf numFmtId="0" fontId="3" fillId="0" borderId="0" xfId="0" applyFont="1" applyBorder="1"/>
    <xf numFmtId="0" fontId="3" fillId="0" borderId="0" xfId="11" applyFont="1" applyFill="1" applyBorder="1" applyAlignment="1">
      <alignment vertical="center" wrapText="1"/>
    </xf>
    <xf numFmtId="2" fontId="3" fillId="0" borderId="0" xfId="11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11" applyFont="1" applyBorder="1"/>
    <xf numFmtId="0" fontId="5" fillId="0" borderId="5" xfId="0" applyFont="1" applyBorder="1" applyAlignment="1">
      <alignment horizontal="left" vertical="center"/>
    </xf>
    <xf numFmtId="0" fontId="3" fillId="0" borderId="0" xfId="11" applyFont="1" applyFill="1" applyBorder="1"/>
    <xf numFmtId="165" fontId="3" fillId="0" borderId="0" xfId="11" applyNumberFormat="1" applyFont="1" applyFill="1" applyBorder="1"/>
    <xf numFmtId="0" fontId="6" fillId="0" borderId="0" xfId="0" applyNumberFormat="1" applyFont="1" applyFill="1" applyBorder="1"/>
    <xf numFmtId="3" fontId="3" fillId="0" borderId="6" xfId="0" applyNumberFormat="1" applyFont="1" applyBorder="1" applyAlignment="1">
      <alignment horizontal="right"/>
    </xf>
    <xf numFmtId="0" fontId="3" fillId="0" borderId="0" xfId="11" applyFont="1" applyFill="1"/>
    <xf numFmtId="164" fontId="5" fillId="0" borderId="5" xfId="0" applyNumberFormat="1" applyFont="1" applyBorder="1" applyAlignment="1">
      <alignment horizontal="right" vertical="center" wrapText="1"/>
    </xf>
    <xf numFmtId="165" fontId="5" fillId="0" borderId="0" xfId="12" applyNumberFormat="1" applyFont="1" applyFill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5" fontId="3" fillId="0" borderId="0" xfId="12" applyNumberFormat="1" applyFont="1" applyFill="1" applyBorder="1" applyAlignment="1">
      <alignment horizontal="right" vertical="center" wrapText="1"/>
    </xf>
    <xf numFmtId="0" fontId="6" fillId="0" borderId="0" xfId="0" applyNumberFormat="1" applyFont="1"/>
    <xf numFmtId="164" fontId="3" fillId="0" borderId="6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/>
    <xf numFmtId="0" fontId="3" fillId="0" borderId="0" xfId="0" applyFont="1" applyBorder="1" applyAlignment="1">
      <alignment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4" fontId="3" fillId="0" borderId="0" xfId="11" applyNumberFormat="1" applyFont="1" applyBorder="1"/>
    <xf numFmtId="0" fontId="5" fillId="0" borderId="0" xfId="11" applyFont="1" applyFill="1"/>
    <xf numFmtId="0" fontId="5" fillId="0" borderId="0" xfId="11" applyFont="1"/>
    <xf numFmtId="0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 vertical="center" wrapText="1"/>
    </xf>
    <xf numFmtId="3" fontId="3" fillId="0" borderId="0" xfId="11" applyNumberFormat="1" applyFont="1"/>
    <xf numFmtId="0" fontId="3" fillId="0" borderId="0" xfId="0" applyFont="1" applyBorder="1" applyAlignment="1">
      <alignment horizontal="center" vertical="center"/>
    </xf>
    <xf numFmtId="0" fontId="3" fillId="0" borderId="0" xfId="11" applyFont="1" applyAlignment="1">
      <alignment horizontal="center"/>
    </xf>
    <xf numFmtId="165" fontId="3" fillId="0" borderId="0" xfId="11" applyNumberFormat="1" applyFont="1"/>
    <xf numFmtId="49" fontId="3" fillId="0" borderId="0" xfId="11" applyNumberFormat="1" applyFont="1"/>
    <xf numFmtId="165" fontId="3" fillId="0" borderId="0" xfId="11" applyNumberFormat="1" applyFont="1" applyBorder="1"/>
    <xf numFmtId="0" fontId="3" fillId="0" borderId="0" xfId="11" applyFont="1" applyBorder="1" applyAlignment="1">
      <alignment horizontal="center"/>
    </xf>
    <xf numFmtId="3" fontId="26" fillId="0" borderId="0" xfId="11" applyNumberFormat="1" applyFont="1"/>
    <xf numFmtId="0" fontId="26" fillId="0" borderId="0" xfId="11" applyFont="1"/>
    <xf numFmtId="4" fontId="3" fillId="0" borderId="0" xfId="11" applyNumberFormat="1" applyFont="1"/>
    <xf numFmtId="49" fontId="3" fillId="0" borderId="0" xfId="11" applyNumberFormat="1" applyFont="1" applyBorder="1"/>
    <xf numFmtId="164" fontId="5" fillId="0" borderId="0" xfId="11" applyNumberFormat="1" applyFont="1" applyBorder="1" applyAlignment="1">
      <alignment wrapText="1"/>
    </xf>
    <xf numFmtId="164" fontId="3" fillId="0" borderId="0" xfId="11" applyNumberFormat="1" applyFont="1" applyBorder="1" applyAlignment="1">
      <alignment wrapText="1"/>
    </xf>
    <xf numFmtId="0" fontId="2" fillId="0" borderId="0" xfId="11" applyFont="1" applyBorder="1" applyAlignment="1"/>
    <xf numFmtId="0" fontId="8" fillId="0" borderId="0" xfId="11" applyFont="1" applyFill="1" applyBorder="1"/>
    <xf numFmtId="0" fontId="4" fillId="0" borderId="0" xfId="11" applyFont="1" applyFill="1" applyBorder="1" applyAlignment="1"/>
    <xf numFmtId="0" fontId="8" fillId="0" borderId="0" xfId="11" applyFont="1" applyBorder="1" applyAlignment="1">
      <alignment horizontal="center"/>
    </xf>
    <xf numFmtId="0" fontId="8" fillId="0" borderId="0" xfId="11" applyFont="1" applyAlignment="1">
      <alignment horizontal="center"/>
    </xf>
    <xf numFmtId="0" fontId="4" fillId="0" borderId="31" xfId="11" applyFont="1" applyFill="1" applyBorder="1" applyAlignment="1"/>
    <xf numFmtId="2" fontId="3" fillId="0" borderId="0" xfId="11" applyNumberFormat="1" applyFont="1" applyFill="1" applyBorder="1" applyAlignment="1">
      <alignment vertical="center" wrapText="1"/>
    </xf>
    <xf numFmtId="0" fontId="3" fillId="0" borderId="1" xfId="13" applyFont="1" applyFill="1" applyBorder="1" applyAlignment="1">
      <alignment horizontal="center" vertical="center" wrapText="1"/>
    </xf>
    <xf numFmtId="3" fontId="5" fillId="0" borderId="0" xfId="12" applyNumberFormat="1" applyFont="1" applyFill="1" applyBorder="1" applyAlignment="1">
      <alignment horizontal="right"/>
    </xf>
    <xf numFmtId="3" fontId="5" fillId="0" borderId="0" xfId="12" applyNumberFormat="1" applyFont="1" applyBorder="1"/>
    <xf numFmtId="164" fontId="5" fillId="0" borderId="0" xfId="12" applyNumberFormat="1" applyFont="1" applyBorder="1"/>
    <xf numFmtId="3" fontId="3" fillId="0" borderId="7" xfId="0" applyNumberFormat="1" applyFont="1" applyBorder="1"/>
    <xf numFmtId="3" fontId="3" fillId="0" borderId="0" xfId="12" applyNumberFormat="1" applyFont="1" applyBorder="1"/>
    <xf numFmtId="3" fontId="3" fillId="0" borderId="0" xfId="12" applyNumberFormat="1" applyFont="1" applyFill="1" applyBorder="1"/>
    <xf numFmtId="3" fontId="3" fillId="0" borderId="6" xfId="0" applyNumberFormat="1" applyFont="1" applyBorder="1"/>
    <xf numFmtId="0" fontId="3" fillId="0" borderId="1" xfId="14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5" fillId="0" borderId="5" xfId="14" applyFont="1" applyFill="1" applyBorder="1" applyAlignment="1">
      <alignment horizontal="left" vertical="center" wrapText="1"/>
    </xf>
    <xf numFmtId="3" fontId="5" fillId="0" borderId="5" xfId="16" applyNumberFormat="1" applyFont="1" applyFill="1" applyBorder="1" applyAlignment="1" applyProtection="1">
      <alignment vertical="center"/>
      <protection hidden="1"/>
    </xf>
    <xf numFmtId="164" fontId="5" fillId="0" borderId="5" xfId="15" applyNumberFormat="1" applyFont="1" applyFill="1" applyBorder="1" applyAlignment="1">
      <alignment vertical="center"/>
    </xf>
    <xf numFmtId="3" fontId="3" fillId="0" borderId="0" xfId="0" applyNumberFormat="1" applyFont="1" applyFill="1" applyBorder="1"/>
    <xf numFmtId="164" fontId="6" fillId="0" borderId="0" xfId="0" applyNumberFormat="1" applyFont="1" applyBorder="1"/>
    <xf numFmtId="165" fontId="3" fillId="0" borderId="0" xfId="0" applyNumberFormat="1" applyFont="1" applyFill="1"/>
    <xf numFmtId="3" fontId="3" fillId="0" borderId="7" xfId="16" applyNumberFormat="1" applyFont="1" applyFill="1" applyBorder="1" applyAlignment="1" applyProtection="1">
      <alignment vertical="center"/>
      <protection hidden="1"/>
    </xf>
    <xf numFmtId="164" fontId="3" fillId="0" borderId="7" xfId="15" applyNumberFormat="1" applyFont="1" applyFill="1" applyBorder="1" applyAlignment="1">
      <alignment vertical="center"/>
    </xf>
    <xf numFmtId="3" fontId="5" fillId="0" borderId="0" xfId="16" applyNumberFormat="1" applyFont="1" applyFill="1" applyBorder="1" applyAlignment="1" applyProtection="1">
      <alignment vertical="center"/>
      <protection hidden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7" xfId="16" applyNumberFormat="1" applyFont="1" applyBorder="1" applyAlignment="1" applyProtection="1">
      <alignment vertical="center"/>
      <protection hidden="1"/>
    </xf>
    <xf numFmtId="3" fontId="3" fillId="0" borderId="6" xfId="16" applyNumberFormat="1" applyFont="1" applyBorder="1" applyAlignment="1" applyProtection="1">
      <alignment vertical="center"/>
      <protection hidden="1"/>
    </xf>
    <xf numFmtId="164" fontId="3" fillId="0" borderId="6" xfId="15" applyNumberFormat="1" applyFont="1" applyFill="1" applyBorder="1" applyAlignment="1">
      <alignment vertical="center"/>
    </xf>
    <xf numFmtId="0" fontId="3" fillId="0" borderId="0" xfId="14" applyFont="1" applyFill="1" applyBorder="1" applyAlignment="1">
      <alignment vertical="top" wrapText="1"/>
    </xf>
    <xf numFmtId="3" fontId="3" fillId="0" borderId="0" xfId="16" applyNumberFormat="1" applyFont="1" applyBorder="1" applyAlignment="1" applyProtection="1">
      <alignment vertical="center"/>
      <protection hidden="1"/>
    </xf>
    <xf numFmtId="164" fontId="3" fillId="0" borderId="0" xfId="15" applyNumberFormat="1" applyFont="1" applyFill="1" applyBorder="1" applyAlignment="1">
      <alignment vertical="center"/>
    </xf>
    <xf numFmtId="165" fontId="2" fillId="0" borderId="0" xfId="0" applyNumberFormat="1" applyFont="1" applyFill="1"/>
    <xf numFmtId="3" fontId="2" fillId="0" borderId="0" xfId="16" applyNumberFormat="1" applyFont="1" applyFill="1" applyBorder="1" applyAlignment="1" applyProtection="1">
      <alignment vertical="center"/>
      <protection hidden="1"/>
    </xf>
    <xf numFmtId="0" fontId="9" fillId="0" borderId="0" xfId="0" applyFont="1" applyFill="1"/>
    <xf numFmtId="0" fontId="3" fillId="0" borderId="9" xfId="0" applyFont="1" applyFill="1" applyBorder="1"/>
    <xf numFmtId="3" fontId="7" fillId="0" borderId="0" xfId="0" applyNumberFormat="1" applyFont="1" applyBorder="1"/>
    <xf numFmtId="3" fontId="6" fillId="0" borderId="9" xfId="0" applyNumberFormat="1" applyFont="1" applyBorder="1"/>
    <xf numFmtId="3" fontId="5" fillId="0" borderId="0" xfId="17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Border="1"/>
    <xf numFmtId="0" fontId="3" fillId="0" borderId="9" xfId="0" applyFont="1" applyFill="1" applyBorder="1" applyAlignment="1"/>
    <xf numFmtId="3" fontId="6" fillId="0" borderId="0" xfId="0" applyNumberFormat="1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3" fontId="6" fillId="0" borderId="0" xfId="0" applyNumberFormat="1" applyFont="1" applyBorder="1" applyAlignment="1">
      <alignment horizontal="right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/>
    <xf numFmtId="0" fontId="31" fillId="0" borderId="0" xfId="0" applyFont="1" applyFill="1" applyBorder="1"/>
    <xf numFmtId="0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0" fontId="6" fillId="0" borderId="0" xfId="0" applyFont="1" applyFill="1" applyBorder="1"/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49" fontId="3" fillId="0" borderId="32" xfId="0" applyNumberFormat="1" applyFont="1" applyFill="1" applyBorder="1"/>
    <xf numFmtId="0" fontId="5" fillId="0" borderId="32" xfId="0" applyFont="1" applyFill="1" applyBorder="1" applyAlignment="1">
      <alignment horizontal="right"/>
    </xf>
    <xf numFmtId="0" fontId="7" fillId="0" borderId="32" xfId="0" applyNumberFormat="1" applyFont="1" applyFill="1" applyBorder="1" applyAlignment="1">
      <alignment horizontal="right"/>
    </xf>
    <xf numFmtId="0" fontId="3" fillId="0" borderId="32" xfId="0" applyFont="1" applyBorder="1"/>
    <xf numFmtId="49" fontId="6" fillId="0" borderId="0" xfId="0" applyNumberFormat="1" applyFont="1" applyFill="1" applyBorder="1" applyAlignment="1">
      <alignment vertical="top" wrapText="1"/>
    </xf>
    <xf numFmtId="0" fontId="32" fillId="0" borderId="0" xfId="1" applyFont="1"/>
    <xf numFmtId="0" fontId="8" fillId="0" borderId="0" xfId="1" applyFont="1"/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" fontId="3" fillId="0" borderId="5" xfId="18" applyNumberFormat="1" applyFont="1" applyFill="1" applyBorder="1" applyAlignment="1">
      <alignment horizontal="left" vertical="center"/>
    </xf>
    <xf numFmtId="3" fontId="3" fillId="0" borderId="5" xfId="18" applyNumberFormat="1" applyFont="1" applyBorder="1" applyAlignment="1" applyProtection="1">
      <alignment vertical="center"/>
      <protection hidden="1"/>
    </xf>
    <xf numFmtId="1" fontId="3" fillId="0" borderId="7" xfId="18" applyNumberFormat="1" applyFont="1" applyFill="1" applyBorder="1" applyAlignment="1">
      <alignment horizontal="left" vertical="center" wrapText="1"/>
    </xf>
    <xf numFmtId="3" fontId="3" fillId="0" borderId="7" xfId="18" applyNumberFormat="1" applyFont="1" applyBorder="1" applyAlignment="1" applyProtection="1">
      <alignment vertical="center"/>
      <protection hidden="1"/>
    </xf>
    <xf numFmtId="0" fontId="3" fillId="0" borderId="0" xfId="18" applyFont="1" applyFill="1" applyBorder="1" applyAlignment="1">
      <alignment horizontal="left" vertical="center" wrapText="1"/>
    </xf>
    <xf numFmtId="1" fontId="3" fillId="0" borderId="0" xfId="18" applyNumberFormat="1" applyFont="1" applyFill="1" applyBorder="1" applyAlignment="1">
      <alignment vertical="center" wrapText="1"/>
    </xf>
    <xf numFmtId="1" fontId="3" fillId="0" borderId="6" xfId="18" applyNumberFormat="1" applyFont="1" applyFill="1" applyBorder="1" applyAlignment="1">
      <alignment horizontal="left" vertical="center" wrapText="1"/>
    </xf>
    <xf numFmtId="3" fontId="3" fillId="0" borderId="6" xfId="18" applyNumberFormat="1" applyFont="1" applyBorder="1" applyAlignment="1" applyProtection="1">
      <alignment vertical="center"/>
      <protection hidden="1"/>
    </xf>
    <xf numFmtId="1" fontId="9" fillId="0" borderId="0" xfId="18" applyNumberFormat="1" applyFont="1" applyFill="1" applyBorder="1" applyAlignment="1">
      <alignment horizontal="left" vertical="center" wrapText="1"/>
    </xf>
    <xf numFmtId="0" fontId="3" fillId="0" borderId="0" xfId="1" applyFont="1" applyAlignment="1"/>
    <xf numFmtId="0" fontId="2" fillId="0" borderId="0" xfId="5" applyFont="1"/>
    <xf numFmtId="0" fontId="3" fillId="0" borderId="0" xfId="19" applyFont="1"/>
    <xf numFmtId="0" fontId="5" fillId="0" borderId="0" xfId="5" applyFont="1"/>
    <xf numFmtId="0" fontId="3" fillId="0" borderId="0" xfId="5" applyFont="1"/>
    <xf numFmtId="0" fontId="3" fillId="0" borderId="0" xfId="5" applyFont="1" applyBorder="1" applyAlignment="1">
      <alignment vertical="center"/>
    </xf>
    <xf numFmtId="0" fontId="3" fillId="0" borderId="4" xfId="20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/>
    </xf>
    <xf numFmtId="0" fontId="3" fillId="0" borderId="0" xfId="19" applyFont="1" applyBorder="1"/>
    <xf numFmtId="3" fontId="5" fillId="0" borderId="5" xfId="20" applyNumberFormat="1" applyFont="1" applyFill="1" applyBorder="1" applyAlignment="1">
      <alignment vertical="center"/>
    </xf>
    <xf numFmtId="3" fontId="5" fillId="0" borderId="0" xfId="20" applyNumberFormat="1" applyFont="1" applyFill="1" applyBorder="1" applyAlignment="1"/>
    <xf numFmtId="164" fontId="5" fillId="0" borderId="0" xfId="20" applyNumberFormat="1" applyFont="1" applyFill="1" applyBorder="1" applyAlignment="1"/>
    <xf numFmtId="164" fontId="5" fillId="0" borderId="0" xfId="20" applyNumberFormat="1" applyFont="1" applyFill="1" applyBorder="1" applyAlignment="1">
      <alignment vertical="center"/>
    </xf>
    <xf numFmtId="3" fontId="3" fillId="0" borderId="7" xfId="20" applyNumberFormat="1" applyFont="1" applyFill="1" applyBorder="1" applyAlignment="1">
      <alignment vertical="center"/>
    </xf>
    <xf numFmtId="3" fontId="3" fillId="0" borderId="0" xfId="20" applyNumberFormat="1" applyFont="1" applyFill="1" applyBorder="1" applyAlignment="1"/>
    <xf numFmtId="164" fontId="3" fillId="0" borderId="0" xfId="20" applyNumberFormat="1" applyFont="1" applyFill="1" applyBorder="1" applyAlignment="1"/>
    <xf numFmtId="164" fontId="3" fillId="0" borderId="0" xfId="20" applyNumberFormat="1" applyFont="1" applyFill="1" applyBorder="1" applyAlignment="1">
      <alignment vertical="center"/>
    </xf>
    <xf numFmtId="0" fontId="3" fillId="0" borderId="13" xfId="21" applyFont="1" applyFill="1" applyBorder="1" applyAlignment="1">
      <alignment horizontal="left" vertical="center" indent="1"/>
    </xf>
    <xf numFmtId="0" fontId="3" fillId="0" borderId="13" xfId="21" applyFont="1" applyFill="1" applyBorder="1" applyAlignment="1">
      <alignment horizontal="left" vertical="center" indent="2"/>
    </xf>
    <xf numFmtId="3" fontId="3" fillId="0" borderId="6" xfId="20" applyNumberFormat="1" applyFont="1" applyFill="1" applyBorder="1" applyAlignment="1">
      <alignment vertical="center"/>
    </xf>
    <xf numFmtId="0" fontId="3" fillId="0" borderId="6" xfId="19" applyFont="1" applyFill="1" applyBorder="1" applyAlignment="1">
      <alignment horizontal="right" vertical="center"/>
    </xf>
    <xf numFmtId="3" fontId="3" fillId="0" borderId="0" xfId="20" applyNumberFormat="1" applyFont="1" applyFill="1" applyBorder="1" applyAlignment="1">
      <alignment vertical="center"/>
    </xf>
    <xf numFmtId="0" fontId="3" fillId="0" borderId="0" xfId="19" applyFont="1" applyFill="1" applyBorder="1"/>
    <xf numFmtId="0" fontId="9" fillId="0" borderId="0" xfId="5" applyFont="1" applyAlignment="1">
      <alignment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20" applyFont="1" applyFill="1" applyBorder="1" applyAlignment="1">
      <alignment vertical="center"/>
    </xf>
    <xf numFmtId="0" fontId="5" fillId="0" borderId="0" xfId="21" applyFont="1" applyFill="1" applyBorder="1" applyAlignment="1">
      <alignment vertical="center"/>
    </xf>
    <xf numFmtId="0" fontId="3" fillId="0" borderId="0" xfId="20" applyFont="1" applyFill="1"/>
    <xf numFmtId="0" fontId="3" fillId="0" borderId="0" xfId="20" applyFont="1" applyFill="1" applyAlignment="1"/>
    <xf numFmtId="0" fontId="3" fillId="0" borderId="0" xfId="5" applyFont="1" applyFill="1" applyBorder="1"/>
    <xf numFmtId="3" fontId="5" fillId="0" borderId="0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Alignment="1">
      <alignment horizontal="right" vertical="center"/>
    </xf>
    <xf numFmtId="3" fontId="3" fillId="0" borderId="0" xfId="5" applyNumberFormat="1" applyFont="1" applyFill="1" applyBorder="1"/>
    <xf numFmtId="165" fontId="3" fillId="0" borderId="0" xfId="5" applyNumberFormat="1" applyFont="1" applyFill="1" applyBorder="1"/>
    <xf numFmtId="0" fontId="2" fillId="0" borderId="0" xfId="5" applyFont="1" applyAlignment="1">
      <alignment horizontal="left"/>
    </xf>
    <xf numFmtId="0" fontId="8" fillId="0" borderId="0" xfId="20" applyFont="1" applyFill="1" applyAlignment="1">
      <alignment vertical="center" wrapText="1"/>
    </xf>
    <xf numFmtId="0" fontId="8" fillId="0" borderId="0" xfId="19" applyFont="1" applyBorder="1"/>
    <xf numFmtId="0" fontId="8" fillId="0" borderId="0" xfId="19" applyFont="1"/>
    <xf numFmtId="0" fontId="8" fillId="0" borderId="0" xfId="5" applyFont="1" applyFill="1" applyBorder="1" applyAlignment="1">
      <alignment horizontal="center" vertical="center"/>
    </xf>
    <xf numFmtId="3" fontId="8" fillId="0" borderId="0" xfId="5" applyNumberFormat="1" applyFont="1" applyFill="1" applyBorder="1"/>
    <xf numFmtId="0" fontId="9" fillId="0" borderId="0" xfId="5" applyFont="1"/>
    <xf numFmtId="0" fontId="3" fillId="0" borderId="0" xfId="5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vertical="center" wrapText="1"/>
    </xf>
    <xf numFmtId="0" fontId="3" fillId="0" borderId="1" xfId="19" applyFont="1" applyBorder="1" applyAlignment="1">
      <alignment horizontal="center" vertical="center"/>
    </xf>
    <xf numFmtId="3" fontId="5" fillId="0" borderId="0" xfId="20" applyNumberFormat="1" applyFont="1" applyFill="1" applyBorder="1"/>
    <xf numFmtId="164" fontId="5" fillId="0" borderId="0" xfId="20" applyNumberFormat="1" applyFont="1" applyFill="1" applyBorder="1" applyAlignment="1">
      <alignment horizontal="right"/>
    </xf>
    <xf numFmtId="3" fontId="3" fillId="0" borderId="0" xfId="20" applyNumberFormat="1" applyFont="1" applyFill="1" applyBorder="1"/>
    <xf numFmtId="164" fontId="3" fillId="0" borderId="0" xfId="20" applyNumberFormat="1" applyFont="1" applyFill="1" applyBorder="1" applyAlignment="1">
      <alignment horizontal="right"/>
    </xf>
    <xf numFmtId="0" fontId="3" fillId="0" borderId="6" xfId="19" applyFont="1" applyBorder="1" applyAlignment="1">
      <alignment horizontal="right" vertical="center"/>
    </xf>
    <xf numFmtId="0" fontId="5" fillId="0" borderId="5" xfId="20" applyFont="1" applyFill="1" applyBorder="1" applyAlignment="1">
      <alignment vertical="center"/>
    </xf>
    <xf numFmtId="0" fontId="3" fillId="0" borderId="7" xfId="20" applyFont="1" applyFill="1" applyBorder="1" applyAlignment="1">
      <alignment horizontal="left" vertical="center" indent="1"/>
    </xf>
    <xf numFmtId="0" fontId="3" fillId="0" borderId="6" xfId="20" applyFont="1" applyFill="1" applyBorder="1" applyAlignment="1">
      <alignment horizontal="left" vertical="center" indent="1"/>
    </xf>
    <xf numFmtId="0" fontId="2" fillId="0" borderId="0" xfId="0" applyFont="1"/>
    <xf numFmtId="0" fontId="27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5" xfId="0" applyFont="1" applyBorder="1"/>
    <xf numFmtId="3" fontId="5" fillId="0" borderId="5" xfId="0" applyNumberFormat="1" applyFont="1" applyBorder="1"/>
    <xf numFmtId="165" fontId="5" fillId="0" borderId="5" xfId="0" applyNumberFormat="1" applyFont="1" applyBorder="1"/>
    <xf numFmtId="0" fontId="3" fillId="0" borderId="7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5" fontId="3" fillId="0" borderId="6" xfId="0" applyNumberFormat="1" applyFont="1" applyBorder="1" applyAlignment="1">
      <alignment horizontal="right"/>
    </xf>
    <xf numFmtId="0" fontId="5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3" fontId="5" fillId="0" borderId="7" xfId="0" applyNumberFormat="1" applyFont="1" applyBorder="1"/>
    <xf numFmtId="165" fontId="5" fillId="0" borderId="7" xfId="0" applyNumberFormat="1" applyFont="1" applyBorder="1"/>
    <xf numFmtId="0" fontId="5" fillId="0" borderId="10" xfId="0" applyFont="1" applyFill="1" applyBorder="1" applyAlignment="1">
      <alignment horizontal="left"/>
    </xf>
    <xf numFmtId="3" fontId="5" fillId="0" borderId="6" xfId="0" applyNumberFormat="1" applyFont="1" applyBorder="1"/>
    <xf numFmtId="165" fontId="5" fillId="0" borderId="6" xfId="0" applyNumberFormat="1" applyFont="1" applyBorder="1"/>
    <xf numFmtId="0" fontId="2" fillId="0" borderId="0" xfId="22" applyFont="1" applyBorder="1" applyAlignment="1">
      <alignment vertical="center"/>
    </xf>
    <xf numFmtId="0" fontId="3" fillId="0" borderId="0" xfId="22" applyFont="1" applyBorder="1" applyAlignment="1">
      <alignment vertical="center"/>
    </xf>
    <xf numFmtId="0" fontId="3" fillId="0" borderId="0" xfId="22" applyFont="1"/>
    <xf numFmtId="0" fontId="3" fillId="0" borderId="0" xfId="22" applyFont="1" applyFill="1" applyAlignment="1"/>
    <xf numFmtId="49" fontId="3" fillId="0" borderId="0" xfId="22" applyNumberFormat="1" applyFont="1" applyBorder="1" applyAlignment="1"/>
    <xf numFmtId="49" fontId="5" fillId="0" borderId="0" xfId="22" applyNumberFormat="1" applyFont="1" applyBorder="1" applyAlignment="1"/>
    <xf numFmtId="49" fontId="3" fillId="0" borderId="0" xfId="22" applyNumberFormat="1" applyFont="1" applyFill="1" applyBorder="1" applyAlignment="1"/>
    <xf numFmtId="3" fontId="3" fillId="0" borderId="0" xfId="22" applyNumberFormat="1" applyFont="1" applyFill="1" applyBorder="1" applyAlignment="1" applyProtection="1">
      <alignment horizontal="center" vertical="center"/>
      <protection locked="0"/>
    </xf>
    <xf numFmtId="3" fontId="3" fillId="0" borderId="5" xfId="22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22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22" applyFont="1" applyFill="1" applyBorder="1" applyAlignment="1" applyProtection="1">
      <alignment horizontal="center" vertical="center" wrapText="1"/>
      <protection locked="0"/>
    </xf>
    <xf numFmtId="3" fontId="5" fillId="0" borderId="5" xfId="23" applyNumberFormat="1" applyFont="1" applyFill="1" applyBorder="1" applyAlignment="1" applyProtection="1">
      <alignment horizontal="left" vertical="center"/>
      <protection locked="0"/>
    </xf>
    <xf numFmtId="3" fontId="5" fillId="0" borderId="0" xfId="22" applyNumberFormat="1" applyFont="1" applyFill="1" applyBorder="1"/>
    <xf numFmtId="0" fontId="3" fillId="0" borderId="0" xfId="22" applyFont="1" applyFill="1"/>
    <xf numFmtId="3" fontId="3" fillId="0" borderId="0" xfId="22" applyNumberFormat="1" applyFont="1" applyFill="1" applyBorder="1"/>
    <xf numFmtId="0" fontId="3" fillId="0" borderId="0" xfId="22" applyFont="1" applyFill="1" applyBorder="1" applyAlignment="1">
      <alignment horizontal="right"/>
    </xf>
    <xf numFmtId="0" fontId="3" fillId="0" borderId="0" xfId="22" applyNumberFormat="1" applyFont="1" applyFill="1"/>
    <xf numFmtId="0" fontId="5" fillId="0" borderId="0" xfId="22" applyNumberFormat="1" applyFont="1" applyFill="1" applyBorder="1" applyAlignment="1">
      <alignment horizontal="right" vertical="center"/>
    </xf>
    <xf numFmtId="0" fontId="3" fillId="0" borderId="0" xfId="22" applyFont="1" applyBorder="1"/>
    <xf numFmtId="0" fontId="3" fillId="0" borderId="0" xfId="22" applyFont="1" applyFill="1" applyBorder="1" applyAlignment="1">
      <alignment horizontal="left"/>
    </xf>
    <xf numFmtId="0" fontId="3" fillId="0" borderId="0" xfId="22" applyFont="1" applyAlignment="1">
      <alignment wrapText="1"/>
    </xf>
    <xf numFmtId="0" fontId="5" fillId="0" borderId="0" xfId="22" applyFont="1" applyAlignment="1">
      <alignment wrapText="1"/>
    </xf>
    <xf numFmtId="0" fontId="5" fillId="0" borderId="5" xfId="22" applyFont="1" applyBorder="1" applyAlignment="1">
      <alignment wrapText="1"/>
    </xf>
    <xf numFmtId="0" fontId="3" fillId="0" borderId="7" xfId="22" applyFont="1" applyBorder="1"/>
    <xf numFmtId="0" fontId="5" fillId="0" borderId="7" xfId="22" applyFont="1" applyBorder="1" applyAlignment="1">
      <alignment wrapText="1"/>
    </xf>
    <xf numFmtId="0" fontId="5" fillId="0" borderId="6" xfId="22" applyFont="1" applyBorder="1"/>
    <xf numFmtId="0" fontId="2" fillId="0" borderId="0" xfId="22" applyFont="1"/>
    <xf numFmtId="0" fontId="3" fillId="0" borderId="0" xfId="22" applyFont="1" applyAlignment="1"/>
    <xf numFmtId="0" fontId="3" fillId="0" borderId="0" xfId="22" applyFont="1" applyBorder="1" applyAlignment="1">
      <alignment horizontal="center" vertical="center" wrapText="1"/>
    </xf>
    <xf numFmtId="0" fontId="9" fillId="0" borderId="0" xfId="22" applyFont="1" applyBorder="1"/>
    <xf numFmtId="0" fontId="3" fillId="0" borderId="1" xfId="22" applyFont="1" applyBorder="1" applyAlignment="1">
      <alignment horizontal="center" vertical="center" wrapText="1"/>
    </xf>
    <xf numFmtId="165" fontId="3" fillId="0" borderId="1" xfId="22" applyNumberFormat="1" applyFont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 wrapText="1"/>
    </xf>
    <xf numFmtId="1" fontId="3" fillId="0" borderId="0" xfId="23" applyNumberFormat="1" applyFont="1"/>
    <xf numFmtId="0" fontId="3" fillId="0" borderId="0" xfId="23" applyFont="1"/>
    <xf numFmtId="165" fontId="3" fillId="0" borderId="0" xfId="22" applyNumberFormat="1" applyFont="1"/>
    <xf numFmtId="0" fontId="3" fillId="0" borderId="0" xfId="22" applyNumberFormat="1" applyFont="1"/>
    <xf numFmtId="0" fontId="3" fillId="0" borderId="0" xfId="25" applyFont="1" applyFill="1"/>
    <xf numFmtId="164" fontId="3" fillId="0" borderId="0" xfId="24" applyNumberFormat="1" applyFont="1" applyFill="1"/>
    <xf numFmtId="165" fontId="3" fillId="0" borderId="0" xfId="24" applyNumberFormat="1" applyFont="1" applyFill="1" applyBorder="1"/>
    <xf numFmtId="164" fontId="6" fillId="0" borderId="0" xfId="0" applyNumberFormat="1" applyFont="1"/>
    <xf numFmtId="0" fontId="3" fillId="0" borderId="0" xfId="22" applyFont="1" applyBorder="1" applyAlignment="1">
      <alignment wrapText="1"/>
    </xf>
    <xf numFmtId="165" fontId="3" fillId="0" borderId="0" xfId="22" applyNumberFormat="1" applyFont="1" applyBorder="1" applyAlignment="1">
      <alignment horizontal="right" wrapText="1"/>
    </xf>
    <xf numFmtId="0" fontId="3" fillId="0" borderId="0" xfId="24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Border="1"/>
    <xf numFmtId="3" fontId="6" fillId="0" borderId="0" xfId="0" applyNumberFormat="1" applyFont="1"/>
    <xf numFmtId="0" fontId="3" fillId="0" borderId="1" xfId="2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3" fontId="3" fillId="0" borderId="7" xfId="27" applyNumberFormat="1" applyFont="1" applyFill="1" applyBorder="1" applyAlignment="1" applyProtection="1">
      <alignment vertical="center"/>
      <protection hidden="1"/>
    </xf>
    <xf numFmtId="3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right" vertical="center" wrapText="1"/>
    </xf>
    <xf numFmtId="3" fontId="3" fillId="0" borderId="6" xfId="27" applyNumberFormat="1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>
      <alignment horizontal="center" vertical="center"/>
    </xf>
    <xf numFmtId="3" fontId="5" fillId="0" borderId="7" xfId="27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center"/>
    </xf>
    <xf numFmtId="0" fontId="2" fillId="0" borderId="0" xfId="28" applyFont="1"/>
    <xf numFmtId="0" fontId="37" fillId="0" borderId="0" xfId="0" applyFont="1"/>
    <xf numFmtId="0" fontId="38" fillId="0" borderId="0" xfId="0" applyFont="1"/>
    <xf numFmtId="164" fontId="3" fillId="0" borderId="0" xfId="0" applyNumberFormat="1" applyFont="1" applyFill="1"/>
    <xf numFmtId="49" fontId="3" fillId="0" borderId="0" xfId="30" applyNumberFormat="1" applyFont="1" applyBorder="1"/>
    <xf numFmtId="1" fontId="16" fillId="0" borderId="0" xfId="0" applyNumberFormat="1" applyFont="1" applyFill="1" applyBorder="1" applyAlignment="1">
      <alignment horizontal="left" vertical="center"/>
    </xf>
    <xf numFmtId="0" fontId="21" fillId="0" borderId="0" xfId="32" applyFont="1" applyFill="1"/>
    <xf numFmtId="0" fontId="6" fillId="0" borderId="0" xfId="0" applyFont="1" applyFill="1" applyBorder="1" applyAlignment="1">
      <alignment vertical="center"/>
    </xf>
    <xf numFmtId="0" fontId="6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3" fontId="3" fillId="0" borderId="0" xfId="0" applyNumberFormat="1" applyFont="1"/>
    <xf numFmtId="0" fontId="5" fillId="0" borderId="0" xfId="28" applyFont="1" applyFill="1"/>
    <xf numFmtId="3" fontId="2" fillId="0" borderId="0" xfId="33" applyFont="1" applyFill="1"/>
    <xf numFmtId="3" fontId="8" fillId="0" borderId="0" xfId="33" applyFont="1" applyFill="1"/>
    <xf numFmtId="3" fontId="8" fillId="0" borderId="0" xfId="34" applyFont="1" applyFill="1">
      <alignment vertical="center"/>
    </xf>
    <xf numFmtId="3" fontId="8" fillId="0" borderId="0" xfId="35" applyFont="1">
      <alignment vertical="center"/>
    </xf>
    <xf numFmtId="3" fontId="3" fillId="0" borderId="0" xfId="34" applyFont="1">
      <alignment vertical="center"/>
    </xf>
    <xf numFmtId="49" fontId="3" fillId="0" borderId="0" xfId="33" applyNumberFormat="1" applyFont="1" applyFill="1" applyAlignment="1">
      <alignment horizontal="right"/>
    </xf>
    <xf numFmtId="3" fontId="3" fillId="0" borderId="0" xfId="35" applyFont="1" applyFill="1" applyBorder="1">
      <alignment vertical="center"/>
    </xf>
    <xf numFmtId="3" fontId="3" fillId="0" borderId="0" xfId="33" applyFont="1" applyFill="1" applyBorder="1" applyAlignment="1">
      <alignment horizontal="center"/>
    </xf>
    <xf numFmtId="3" fontId="3" fillId="0" borderId="0" xfId="33" applyFont="1" applyFill="1" applyBorder="1"/>
    <xf numFmtId="0" fontId="3" fillId="0" borderId="0" xfId="36" applyFont="1" applyAlignment="1">
      <alignment vertical="center"/>
    </xf>
    <xf numFmtId="3" fontId="5" fillId="0" borderId="0" xfId="33" applyFont="1" applyFill="1" applyBorder="1" applyAlignment="1">
      <alignment horizontal="right" vertical="center"/>
    </xf>
    <xf numFmtId="3" fontId="3" fillId="0" borderId="0" xfId="33" applyNumberFormat="1" applyFont="1" applyFill="1"/>
    <xf numFmtId="4" fontId="3" fillId="0" borderId="0" xfId="33" applyNumberFormat="1" applyFont="1" applyFill="1"/>
    <xf numFmtId="0" fontId="2" fillId="0" borderId="0" xfId="37" applyFont="1" applyFill="1" applyAlignment="1">
      <alignment horizontal="left" vertical="center"/>
    </xf>
    <xf numFmtId="0" fontId="2" fillId="0" borderId="0" xfId="37" applyFont="1" applyFill="1" applyAlignment="1">
      <alignment vertical="center"/>
    </xf>
    <xf numFmtId="0" fontId="8" fillId="0" borderId="0" xfId="37" applyFont="1" applyFill="1" applyBorder="1" applyAlignment="1">
      <alignment horizontal="center" vertical="center"/>
    </xf>
    <xf numFmtId="3" fontId="30" fillId="0" borderId="0" xfId="0" applyNumberFormat="1" applyFont="1"/>
    <xf numFmtId="0" fontId="3" fillId="0" borderId="0" xfId="37" applyFont="1" applyFill="1" applyBorder="1" applyAlignment="1">
      <alignment vertical="center"/>
    </xf>
    <xf numFmtId="0" fontId="3" fillId="0" borderId="0" xfId="37" applyFont="1" applyFill="1" applyBorder="1" applyAlignment="1">
      <alignment horizontal="center" vertical="center"/>
    </xf>
    <xf numFmtId="14" fontId="3" fillId="0" borderId="0" xfId="0" applyNumberFormat="1" applyFont="1" applyFill="1"/>
    <xf numFmtId="3" fontId="3" fillId="0" borderId="0" xfId="0" applyNumberFormat="1" applyFont="1" applyFill="1" applyAlignment="1">
      <alignment horizontal="righ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wrapText="1" indent="1"/>
    </xf>
    <xf numFmtId="0" fontId="3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38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3" fillId="0" borderId="0" xfId="1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/>
    </xf>
    <xf numFmtId="3" fontId="3" fillId="0" borderId="7" xfId="38" applyNumberFormat="1" applyFont="1" applyFill="1" applyBorder="1" applyAlignment="1" applyProtection="1">
      <alignment horizontal="right" vertical="center"/>
      <protection hidden="1"/>
    </xf>
    <xf numFmtId="3" fontId="9" fillId="0" borderId="0" xfId="38" applyNumberFormat="1" applyFont="1" applyFill="1" applyBorder="1" applyAlignment="1" applyProtection="1">
      <alignment horizontal="left" vertical="center"/>
      <protection hidden="1"/>
    </xf>
    <xf numFmtId="3" fontId="3" fillId="0" borderId="0" xfId="38" applyNumberFormat="1" applyFont="1" applyFill="1" applyBorder="1" applyAlignment="1" applyProtection="1">
      <alignment horizontal="right" vertical="center"/>
      <protection hidden="1"/>
    </xf>
    <xf numFmtId="3" fontId="9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/>
    <xf numFmtId="0" fontId="3" fillId="0" borderId="0" xfId="0" applyNumberFormat="1" applyFont="1" applyBorder="1"/>
    <xf numFmtId="0" fontId="3" fillId="0" borderId="1" xfId="38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5" fillId="0" borderId="5" xfId="10" applyFont="1" applyBorder="1" applyAlignment="1">
      <alignment vertical="center"/>
    </xf>
    <xf numFmtId="3" fontId="5" fillId="0" borderId="0" xfId="0" applyNumberFormat="1" applyFont="1" applyFill="1" applyBorder="1"/>
    <xf numFmtId="0" fontId="3" fillId="0" borderId="7" xfId="10" applyFont="1" applyBorder="1" applyAlignment="1">
      <alignment horizontal="left" vertical="center" indent="1"/>
    </xf>
    <xf numFmtId="3" fontId="3" fillId="0" borderId="0" xfId="0" applyNumberFormat="1" applyFont="1" applyFill="1" applyBorder="1" applyAlignment="1">
      <alignment vertical="center"/>
    </xf>
    <xf numFmtId="0" fontId="3" fillId="0" borderId="6" xfId="10" applyFont="1" applyBorder="1" applyAlignment="1">
      <alignment horizontal="left" vertical="center" indent="1"/>
    </xf>
    <xf numFmtId="0" fontId="3" fillId="0" borderId="0" xfId="10" applyFont="1" applyBorder="1" applyAlignment="1">
      <alignment horizontal="left" vertical="center" indent="1"/>
    </xf>
    <xf numFmtId="3" fontId="6" fillId="0" borderId="0" xfId="0" applyNumberFormat="1" applyFont="1" applyFill="1" applyBorder="1"/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left" vertical="center" wrapText="1"/>
    </xf>
    <xf numFmtId="0" fontId="3" fillId="0" borderId="5" xfId="38" applyFont="1" applyFill="1" applyBorder="1" applyAlignment="1">
      <alignment vertical="center" wrapText="1"/>
    </xf>
    <xf numFmtId="0" fontId="3" fillId="0" borderId="7" xfId="38" applyFont="1" applyFill="1" applyBorder="1" applyAlignment="1">
      <alignment vertical="center" wrapText="1"/>
    </xf>
    <xf numFmtId="0" fontId="3" fillId="0" borderId="6" xfId="38" applyFont="1" applyFill="1" applyBorder="1" applyAlignment="1">
      <alignment vertical="center" wrapText="1"/>
    </xf>
    <xf numFmtId="0" fontId="6" fillId="0" borderId="0" xfId="0" applyNumberFormat="1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/>
    <xf numFmtId="0" fontId="3" fillId="0" borderId="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2" fillId="0" borderId="0" xfId="3" applyFont="1" applyAlignment="1">
      <alignment horizontal="left"/>
    </xf>
    <xf numFmtId="0" fontId="3" fillId="0" borderId="8" xfId="3" applyFont="1" applyFill="1" applyBorder="1" applyAlignment="1">
      <alignment horizontal="left" wrapText="1"/>
    </xf>
    <xf numFmtId="0" fontId="3" fillId="0" borderId="11" xfId="3" applyFont="1" applyFill="1" applyBorder="1" applyAlignment="1">
      <alignment horizontal="left" wrapText="1"/>
    </xf>
    <xf numFmtId="3" fontId="3" fillId="0" borderId="5" xfId="3" applyNumberFormat="1" applyFont="1" applyBorder="1" applyAlignment="1">
      <alignment horizontal="right" wrapText="1"/>
    </xf>
    <xf numFmtId="0" fontId="3" fillId="0" borderId="9" xfId="3" applyFont="1" applyFill="1" applyBorder="1" applyAlignment="1">
      <alignment horizontal="left" wrapText="1"/>
    </xf>
    <xf numFmtId="0" fontId="3" fillId="0" borderId="13" xfId="3" applyFont="1" applyFill="1" applyBorder="1" applyAlignment="1">
      <alignment horizontal="left" wrapText="1"/>
    </xf>
    <xf numFmtId="3" fontId="3" fillId="0" borderId="7" xfId="3" applyNumberFormat="1" applyFont="1" applyBorder="1" applyAlignment="1">
      <alignment horizontal="right" wrapText="1"/>
    </xf>
    <xf numFmtId="164" fontId="3" fillId="0" borderId="7" xfId="3" applyNumberFormat="1" applyFont="1" applyBorder="1" applyAlignment="1">
      <alignment horizontal="right" wrapText="1"/>
    </xf>
    <xf numFmtId="3" fontId="3" fillId="0" borderId="7" xfId="3" applyNumberFormat="1" applyFont="1" applyFill="1" applyBorder="1" applyAlignment="1">
      <alignment horizontal="right" wrapText="1"/>
    </xf>
    <xf numFmtId="0" fontId="3" fillId="0" borderId="9" xfId="3" applyFont="1" applyFill="1" applyBorder="1" applyAlignment="1">
      <alignment horizontal="left" vertical="top" wrapText="1"/>
    </xf>
    <xf numFmtId="0" fontId="3" fillId="0" borderId="13" xfId="3" applyFont="1" applyFill="1" applyBorder="1" applyAlignment="1">
      <alignment horizontal="left"/>
    </xf>
    <xf numFmtId="0" fontId="3" fillId="0" borderId="13" xfId="3" applyFont="1" applyFill="1" applyBorder="1" applyAlignment="1">
      <alignment horizontal="left" vertical="top" wrapText="1"/>
    </xf>
    <xf numFmtId="0" fontId="3" fillId="0" borderId="10" xfId="3" applyFont="1" applyFill="1" applyBorder="1" applyAlignment="1">
      <alignment horizontal="left" wrapText="1"/>
    </xf>
    <xf numFmtId="0" fontId="3" fillId="0" borderId="12" xfId="3" applyFont="1" applyFill="1" applyBorder="1" applyAlignment="1">
      <alignment horizontal="left" wrapText="1"/>
    </xf>
    <xf numFmtId="3" fontId="3" fillId="0" borderId="6" xfId="3" applyNumberFormat="1" applyFont="1" applyBorder="1" applyAlignment="1">
      <alignment horizontal="right" wrapText="1"/>
    </xf>
    <xf numFmtId="164" fontId="3" fillId="0" borderId="6" xfId="3" applyNumberFormat="1" applyFont="1" applyBorder="1" applyAlignment="1">
      <alignment horizontal="right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vertical="center"/>
    </xf>
    <xf numFmtId="3" fontId="5" fillId="0" borderId="5" xfId="8" applyNumberFormat="1" applyFont="1" applyBorder="1" applyAlignment="1">
      <alignment horizontal="right" vertical="center" wrapText="1"/>
    </xf>
    <xf numFmtId="0" fontId="3" fillId="0" borderId="7" xfId="10" applyFont="1" applyFill="1" applyBorder="1" applyAlignment="1">
      <alignment horizontal="left" vertical="center" indent="1"/>
    </xf>
    <xf numFmtId="0" fontId="3" fillId="0" borderId="6" xfId="10" applyFont="1" applyFill="1" applyBorder="1" applyAlignment="1">
      <alignment horizontal="left" vertical="center" indent="1"/>
    </xf>
    <xf numFmtId="0" fontId="2" fillId="0" borderId="0" xfId="11" applyFont="1" applyFill="1" applyBorder="1" applyAlignment="1"/>
    <xf numFmtId="0" fontId="9" fillId="0" borderId="0" xfId="11" applyFont="1" applyFill="1" applyBorder="1" applyAlignment="1">
      <alignment horizontal="left" wrapText="1"/>
    </xf>
    <xf numFmtId="3" fontId="3" fillId="0" borderId="0" xfId="11" applyNumberFormat="1" applyFont="1" applyFill="1"/>
    <xf numFmtId="3" fontId="6" fillId="0" borderId="0" xfId="0" applyNumberFormat="1" applyFont="1" applyFill="1"/>
    <xf numFmtId="0" fontId="6" fillId="0" borderId="0" xfId="0" applyFont="1" applyFill="1" applyAlignment="1">
      <alignment horizontal="left"/>
    </xf>
    <xf numFmtId="165" fontId="3" fillId="0" borderId="0" xfId="12" applyNumberFormat="1" applyFont="1" applyBorder="1" applyAlignment="1">
      <alignment horizontal="right" vertical="center" wrapText="1"/>
    </xf>
    <xf numFmtId="164" fontId="3" fillId="0" borderId="0" xfId="11" applyNumberFormat="1" applyFont="1" applyBorder="1"/>
    <xf numFmtId="2" fontId="3" fillId="0" borderId="0" xfId="0" applyNumberFormat="1" applyFont="1" applyBorder="1" applyAlignment="1">
      <alignment horizontal="left"/>
    </xf>
    <xf numFmtId="164" fontId="3" fillId="0" borderId="5" xfId="1" applyNumberFormat="1" applyFont="1" applyBorder="1" applyAlignment="1">
      <alignment vertical="center"/>
    </xf>
    <xf numFmtId="164" fontId="3" fillId="0" borderId="7" xfId="1" applyNumberFormat="1" applyFont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3" fontId="5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7" fillId="0" borderId="5" xfId="0" applyNumberFormat="1" applyFont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vertical="center"/>
    </xf>
    <xf numFmtId="165" fontId="3" fillId="0" borderId="7" xfId="1" applyNumberFormat="1" applyFont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horizontal="right" vertical="center"/>
    </xf>
    <xf numFmtId="0" fontId="3" fillId="0" borderId="6" xfId="1" applyFont="1" applyFill="1" applyBorder="1" applyAlignment="1">
      <alignment horizontal="right" vertical="center"/>
    </xf>
    <xf numFmtId="3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6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7" fillId="0" borderId="5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vertical="center"/>
    </xf>
    <xf numFmtId="3" fontId="5" fillId="0" borderId="7" xfId="1" applyNumberFormat="1" applyFont="1" applyFill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3" fontId="5" fillId="0" borderId="6" xfId="1" applyNumberFormat="1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3" fontId="5" fillId="0" borderId="5" xfId="1" applyNumberFormat="1" applyFont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3" fillId="0" borderId="7" xfId="2" applyNumberFormat="1" applyFont="1" applyFill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164" fontId="3" fillId="0" borderId="6" xfId="2" applyNumberFormat="1" applyFont="1" applyFill="1" applyBorder="1" applyAlignment="1">
      <alignment vertical="center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wrapText="1" indent="1"/>
    </xf>
    <xf numFmtId="0" fontId="3" fillId="0" borderId="5" xfId="1" applyNumberFormat="1" applyFont="1" applyFill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166" fontId="3" fillId="0" borderId="5" xfId="1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5" fontId="3" fillId="0" borderId="8" xfId="1" applyNumberFormat="1" applyFont="1" applyFill="1" applyBorder="1" applyAlignment="1">
      <alignment vertical="center"/>
    </xf>
    <xf numFmtId="0" fontId="3" fillId="0" borderId="7" xfId="1" applyNumberFormat="1" applyFont="1" applyFill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166" fontId="3" fillId="0" borderId="7" xfId="1" applyNumberFormat="1" applyFont="1" applyBorder="1" applyAlignment="1">
      <alignment horizontal="right" vertical="center"/>
    </xf>
    <xf numFmtId="167" fontId="3" fillId="0" borderId="7" xfId="1" applyNumberFormat="1" applyFont="1" applyBorder="1" applyAlignment="1">
      <alignment horizontal="right" vertical="center"/>
    </xf>
    <xf numFmtId="165" fontId="3" fillId="0" borderId="9" xfId="1" applyNumberFormat="1" applyFont="1" applyFill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0" fontId="3" fillId="0" borderId="7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166" fontId="3" fillId="0" borderId="6" xfId="1" applyNumberFormat="1" applyFont="1" applyBorder="1" applyAlignment="1">
      <alignment horizontal="right" vertical="center"/>
    </xf>
    <xf numFmtId="167" fontId="3" fillId="0" borderId="6" xfId="1" applyNumberFormat="1" applyFont="1" applyBorder="1" applyAlignment="1">
      <alignment horizontal="right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3" fontId="5" fillId="0" borderId="7" xfId="1" applyNumberFormat="1" applyFont="1" applyFill="1" applyBorder="1" applyAlignment="1">
      <alignment horizontal="right" vertical="center"/>
    </xf>
    <xf numFmtId="164" fontId="7" fillId="0" borderId="7" xfId="1" applyNumberFormat="1" applyFont="1" applyFill="1" applyBorder="1" applyAlignment="1">
      <alignment horizontal="right" vertical="center"/>
    </xf>
    <xf numFmtId="165" fontId="5" fillId="0" borderId="7" xfId="1" applyNumberFormat="1" applyFont="1" applyFill="1" applyBorder="1" applyAlignment="1">
      <alignment horizontal="right" vertical="center"/>
    </xf>
    <xf numFmtId="3" fontId="3" fillId="0" borderId="7" xfId="1" applyNumberFormat="1" applyFont="1" applyFill="1" applyBorder="1" applyAlignment="1">
      <alignment vertical="center"/>
    </xf>
    <xf numFmtId="164" fontId="6" fillId="0" borderId="7" xfId="1" applyNumberFormat="1" applyFont="1" applyFill="1" applyBorder="1" applyAlignment="1">
      <alignment horizontal="right" vertical="center"/>
    </xf>
    <xf numFmtId="165" fontId="5" fillId="0" borderId="7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6" xfId="1" applyFont="1" applyFill="1" applyBorder="1" applyAlignment="1">
      <alignment horizontal="left" vertical="center" indent="1"/>
    </xf>
    <xf numFmtId="0" fontId="3" fillId="0" borderId="1" xfId="3" applyFont="1" applyBorder="1" applyAlignment="1">
      <alignment horizontal="center" vertical="center" wrapText="1"/>
    </xf>
    <xf numFmtId="0" fontId="5" fillId="0" borderId="7" xfId="4" applyNumberFormat="1" applyFont="1" applyFill="1" applyBorder="1" applyAlignment="1">
      <alignment horizontal="right" vertical="center"/>
    </xf>
    <xf numFmtId="0" fontId="16" fillId="0" borderId="7" xfId="5" applyNumberFormat="1" applyFont="1" applyFill="1" applyBorder="1" applyAlignment="1">
      <alignment horizontal="right" vertical="center"/>
    </xf>
    <xf numFmtId="0" fontId="3" fillId="0" borderId="7" xfId="5" applyNumberFormat="1" applyFont="1" applyFill="1" applyBorder="1" applyAlignment="1">
      <alignment horizontal="right" vertical="center"/>
    </xf>
    <xf numFmtId="0" fontId="5" fillId="0" borderId="7" xfId="4" applyFont="1" applyFill="1" applyBorder="1" applyAlignment="1">
      <alignment horizontal="right" vertical="center"/>
    </xf>
    <xf numFmtId="3" fontId="5" fillId="0" borderId="7" xfId="4" applyNumberFormat="1" applyFont="1" applyFill="1" applyBorder="1" applyAlignment="1">
      <alignment horizontal="right" vertical="center"/>
    </xf>
    <xf numFmtId="0" fontId="16" fillId="0" borderId="7" xfId="5" applyNumberFormat="1" applyFont="1" applyBorder="1" applyAlignment="1">
      <alignment horizontal="right" vertical="center"/>
    </xf>
    <xf numFmtId="0" fontId="16" fillId="0" borderId="6" xfId="5" applyNumberFormat="1" applyFont="1" applyBorder="1" applyAlignment="1">
      <alignment horizontal="right" vertical="center"/>
    </xf>
    <xf numFmtId="165" fontId="5" fillId="0" borderId="7" xfId="5" applyNumberFormat="1" applyFont="1" applyBorder="1" applyAlignment="1">
      <alignment horizontal="right" vertical="center"/>
    </xf>
    <xf numFmtId="165" fontId="3" fillId="0" borderId="7" xfId="5" applyNumberFormat="1" applyFont="1" applyBorder="1" applyAlignment="1">
      <alignment horizontal="right" vertical="center"/>
    </xf>
    <xf numFmtId="164" fontId="5" fillId="0" borderId="7" xfId="4" applyNumberFormat="1" applyFont="1" applyBorder="1" applyAlignment="1">
      <alignment horizontal="right" vertical="center" wrapText="1"/>
    </xf>
    <xf numFmtId="164" fontId="3" fillId="0" borderId="7" xfId="4" applyNumberFormat="1" applyFont="1" applyBorder="1" applyAlignment="1">
      <alignment horizontal="right" vertical="center" wrapText="1"/>
    </xf>
    <xf numFmtId="164" fontId="3" fillId="0" borderId="6" xfId="4" applyNumberFormat="1" applyFont="1" applyBorder="1" applyAlignment="1">
      <alignment horizontal="right" vertical="center" wrapText="1"/>
    </xf>
    <xf numFmtId="3" fontId="5" fillId="0" borderId="5" xfId="4" applyNumberFormat="1" applyFont="1" applyBorder="1" applyAlignment="1">
      <alignment horizontal="right" vertical="center" wrapText="1"/>
    </xf>
    <xf numFmtId="3" fontId="5" fillId="0" borderId="5" xfId="4" applyNumberFormat="1" applyFont="1" applyFill="1" applyBorder="1" applyAlignment="1">
      <alignment horizontal="right" vertical="center" wrapText="1"/>
    </xf>
    <xf numFmtId="3" fontId="5" fillId="0" borderId="7" xfId="4" applyNumberFormat="1" applyFont="1" applyBorder="1" applyAlignment="1">
      <alignment horizontal="right" vertical="center" wrapText="1"/>
    </xf>
    <xf numFmtId="3" fontId="5" fillId="0" borderId="6" xfId="4" applyNumberFormat="1" applyFont="1" applyBorder="1" applyAlignment="1">
      <alignment horizontal="right" vertical="center"/>
    </xf>
    <xf numFmtId="164" fontId="5" fillId="0" borderId="5" xfId="4" applyNumberFormat="1" applyFont="1" applyBorder="1" applyAlignment="1">
      <alignment horizontal="right" vertical="center" wrapText="1"/>
    </xf>
    <xf numFmtId="0" fontId="5" fillId="0" borderId="7" xfId="4" applyFont="1" applyBorder="1" applyAlignment="1">
      <alignment vertical="center"/>
    </xf>
    <xf numFmtId="164" fontId="5" fillId="0" borderId="6" xfId="4" applyNumberFormat="1" applyFont="1" applyBorder="1" applyAlignment="1">
      <alignment horizontal="right" vertical="center"/>
    </xf>
    <xf numFmtId="0" fontId="5" fillId="0" borderId="5" xfId="4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6" fillId="0" borderId="7" xfId="5" applyFont="1" applyFill="1" applyBorder="1" applyAlignment="1">
      <alignment horizontal="right" vertical="center"/>
    </xf>
    <xf numFmtId="0" fontId="6" fillId="0" borderId="7" xfId="5" applyFont="1" applyBorder="1" applyAlignment="1">
      <alignment horizontal="right" vertical="center"/>
    </xf>
    <xf numFmtId="0" fontId="6" fillId="0" borderId="6" xfId="5" applyFont="1" applyBorder="1" applyAlignment="1">
      <alignment horizontal="right" vertical="center"/>
    </xf>
    <xf numFmtId="165" fontId="19" fillId="0" borderId="5" xfId="5" applyNumberFormat="1" applyFont="1" applyFill="1" applyBorder="1" applyAlignment="1">
      <alignment vertical="center"/>
    </xf>
    <xf numFmtId="165" fontId="6" fillId="0" borderId="7" xfId="5" applyNumberFormat="1" applyFont="1" applyFill="1" applyBorder="1" applyAlignment="1">
      <alignment vertical="center"/>
    </xf>
    <xf numFmtId="165" fontId="6" fillId="0" borderId="6" xfId="5" applyNumberFormat="1" applyFont="1" applyFill="1" applyBorder="1" applyAlignment="1">
      <alignment vertical="center"/>
    </xf>
    <xf numFmtId="0" fontId="19" fillId="0" borderId="5" xfId="5" applyFont="1" applyBorder="1" applyAlignment="1">
      <alignment vertical="center"/>
    </xf>
    <xf numFmtId="0" fontId="16" fillId="0" borderId="6" xfId="5" applyFont="1" applyBorder="1" applyAlignment="1">
      <alignment horizontal="left" vertical="center" indent="1"/>
    </xf>
    <xf numFmtId="168" fontId="22" fillId="0" borderId="21" xfId="6" applyNumberFormat="1" applyFont="1" applyFill="1" applyBorder="1" applyAlignment="1">
      <alignment horizontal="right" vertical="center" wrapText="1"/>
    </xf>
    <xf numFmtId="168" fontId="22" fillId="0" borderId="22" xfId="6" applyNumberFormat="1" applyFont="1" applyFill="1" applyBorder="1" applyAlignment="1">
      <alignment horizontal="right" vertical="center" wrapText="1"/>
    </xf>
    <xf numFmtId="169" fontId="22" fillId="0" borderId="22" xfId="6" applyNumberFormat="1" applyFont="1" applyFill="1" applyBorder="1" applyAlignment="1">
      <alignment horizontal="right" vertical="center" wrapText="1"/>
    </xf>
    <xf numFmtId="169" fontId="22" fillId="0" borderId="23" xfId="6" applyNumberFormat="1" applyFont="1" applyFill="1" applyBorder="1" applyAlignment="1">
      <alignment horizontal="right" vertical="center" wrapText="1"/>
    </xf>
    <xf numFmtId="168" fontId="21" fillId="0" borderId="24" xfId="6" applyNumberFormat="1" applyFont="1" applyFill="1" applyBorder="1" applyAlignment="1">
      <alignment horizontal="right" vertical="center" wrapText="1"/>
    </xf>
    <xf numFmtId="168" fontId="21" fillId="0" borderId="25" xfId="6" applyNumberFormat="1" applyFont="1" applyFill="1" applyBorder="1" applyAlignment="1">
      <alignment horizontal="right" vertical="center" wrapText="1"/>
    </xf>
    <xf numFmtId="169" fontId="21" fillId="0" borderId="25" xfId="6" applyNumberFormat="1" applyFont="1" applyFill="1" applyBorder="1" applyAlignment="1">
      <alignment horizontal="right" vertical="center" wrapText="1"/>
    </xf>
    <xf numFmtId="169" fontId="21" fillId="0" borderId="26" xfId="6" applyNumberFormat="1" applyFont="1" applyFill="1" applyBorder="1" applyAlignment="1">
      <alignment horizontal="right" vertical="center" wrapText="1"/>
    </xf>
    <xf numFmtId="168" fontId="21" fillId="0" borderId="28" xfId="6" applyNumberFormat="1" applyFont="1" applyFill="1" applyBorder="1" applyAlignment="1">
      <alignment horizontal="right" vertical="center" wrapText="1"/>
    </xf>
    <xf numFmtId="168" fontId="21" fillId="0" borderId="29" xfId="6" applyNumberFormat="1" applyFont="1" applyFill="1" applyBorder="1" applyAlignment="1">
      <alignment horizontal="right" vertical="center" wrapText="1"/>
    </xf>
    <xf numFmtId="169" fontId="21" fillId="0" borderId="29" xfId="6" applyNumberFormat="1" applyFont="1" applyFill="1" applyBorder="1" applyAlignment="1">
      <alignment horizontal="right" vertical="center" wrapText="1"/>
    </xf>
    <xf numFmtId="169" fontId="21" fillId="0" borderId="30" xfId="6" applyNumberFormat="1" applyFont="1" applyFill="1" applyBorder="1" applyAlignment="1">
      <alignment horizontal="right" vertical="center" wrapText="1"/>
    </xf>
    <xf numFmtId="0" fontId="22" fillId="0" borderId="5" xfId="6" applyFont="1" applyFill="1" applyBorder="1" applyAlignment="1">
      <alignment horizontal="right" vertical="center"/>
    </xf>
    <xf numFmtId="0" fontId="22" fillId="0" borderId="7" xfId="6" applyFont="1" applyFill="1" applyBorder="1" applyAlignment="1">
      <alignment horizontal="right" vertical="center"/>
    </xf>
    <xf numFmtId="0" fontId="22" fillId="0" borderId="6" xfId="6" applyFont="1" applyFill="1" applyBorder="1" applyAlignment="1">
      <alignment horizontal="right" vertical="center"/>
    </xf>
    <xf numFmtId="0" fontId="22" fillId="0" borderId="5" xfId="6" applyFont="1" applyFill="1" applyBorder="1" applyAlignment="1">
      <alignment horizontal="left" vertical="center"/>
    </xf>
    <xf numFmtId="0" fontId="22" fillId="0" borderId="7" xfId="6" applyFont="1" applyFill="1" applyBorder="1" applyAlignment="1">
      <alignment horizontal="left" vertical="center"/>
    </xf>
    <xf numFmtId="0" fontId="22" fillId="0" borderId="6" xfId="6" applyFont="1" applyFill="1" applyBorder="1" applyAlignment="1">
      <alignment horizontal="left" vertical="center"/>
    </xf>
    <xf numFmtId="0" fontId="3" fillId="0" borderId="20" xfId="6" applyFont="1" applyFill="1" applyBorder="1" applyAlignment="1">
      <alignment horizontal="left" vertical="center" wrapText="1" indent="1"/>
    </xf>
    <xf numFmtId="0" fontId="3" fillId="0" borderId="27" xfId="6" applyFont="1" applyFill="1" applyBorder="1" applyAlignment="1">
      <alignment horizontal="left" vertical="center" wrapText="1" indent="1"/>
    </xf>
    <xf numFmtId="0" fontId="5" fillId="0" borderId="19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left" vertical="center" wrapText="1" indent="1"/>
    </xf>
    <xf numFmtId="0" fontId="3" fillId="0" borderId="10" xfId="6" applyFont="1" applyFill="1" applyBorder="1" applyAlignment="1">
      <alignment horizontal="left" vertical="center" wrapText="1" indent="1"/>
    </xf>
    <xf numFmtId="164" fontId="3" fillId="0" borderId="5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3" fillId="0" borderId="13" xfId="7" applyFont="1" applyFill="1" applyBorder="1" applyAlignment="1">
      <alignment vertical="center"/>
    </xf>
    <xf numFmtId="3" fontId="5" fillId="0" borderId="7" xfId="8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5" fillId="0" borderId="8" xfId="8" applyFont="1" applyBorder="1" applyAlignment="1">
      <alignment vertical="center" wrapText="1"/>
    </xf>
    <xf numFmtId="0" fontId="5" fillId="0" borderId="9" xfId="8" applyFont="1" applyBorder="1" applyAlignment="1">
      <alignment vertical="center" wrapText="1"/>
    </xf>
    <xf numFmtId="0" fontId="3" fillId="0" borderId="9" xfId="8" applyFont="1" applyBorder="1" applyAlignment="1">
      <alignment vertical="center" wrapText="1"/>
    </xf>
    <xf numFmtId="0" fontId="3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 wrapText="1"/>
    </xf>
    <xf numFmtId="0" fontId="5" fillId="0" borderId="7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0" fontId="3" fillId="0" borderId="6" xfId="8" applyFont="1" applyBorder="1" applyAlignment="1">
      <alignment vertical="center" wrapText="1"/>
    </xf>
    <xf numFmtId="3" fontId="3" fillId="0" borderId="7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left" vertical="center" indent="1"/>
    </xf>
    <xf numFmtId="49" fontId="3" fillId="0" borderId="7" xfId="0" applyNumberFormat="1" applyFont="1" applyBorder="1" applyAlignment="1">
      <alignment horizontal="left" vertical="center" indent="1"/>
    </xf>
    <xf numFmtId="0" fontId="3" fillId="0" borderId="7" xfId="0" applyNumberFormat="1" applyFont="1" applyBorder="1" applyAlignment="1">
      <alignment horizontal="left" vertical="center" indent="1"/>
    </xf>
    <xf numFmtId="0" fontId="3" fillId="0" borderId="6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4" fontId="5" fillId="0" borderId="5" xfId="11" applyNumberFormat="1" applyFont="1" applyBorder="1" applyAlignment="1">
      <alignment vertical="center"/>
    </xf>
    <xf numFmtId="164" fontId="5" fillId="0" borderId="5" xfId="11" applyNumberFormat="1" applyFont="1" applyBorder="1" applyAlignment="1">
      <alignment vertical="center"/>
    </xf>
    <xf numFmtId="4" fontId="5" fillId="0" borderId="7" xfId="11" applyNumberFormat="1" applyFont="1" applyBorder="1" applyAlignment="1">
      <alignment vertical="center"/>
    </xf>
    <xf numFmtId="164" fontId="5" fillId="0" borderId="7" xfId="0" applyNumberFormat="1" applyFont="1" applyBorder="1" applyAlignment="1">
      <alignment horizontal="right" vertical="center"/>
    </xf>
    <xf numFmtId="4" fontId="5" fillId="0" borderId="6" xfId="11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 indent="1"/>
    </xf>
    <xf numFmtId="165" fontId="5" fillId="0" borderId="6" xfId="0" applyNumberFormat="1" applyFont="1" applyBorder="1" applyAlignment="1">
      <alignment horizontal="right" vertical="center"/>
    </xf>
    <xf numFmtId="2" fontId="5" fillId="0" borderId="5" xfId="11" applyNumberFormat="1" applyFont="1" applyBorder="1" applyAlignment="1">
      <alignment vertical="center"/>
    </xf>
    <xf numFmtId="164" fontId="3" fillId="0" borderId="7" xfId="11" applyNumberFormat="1" applyFont="1" applyBorder="1" applyAlignment="1">
      <alignment vertical="center" wrapText="1"/>
    </xf>
    <xf numFmtId="165" fontId="3" fillId="0" borderId="7" xfId="11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/>
    </xf>
    <xf numFmtId="164" fontId="3" fillId="0" borderId="6" xfId="11" applyNumberFormat="1" applyFont="1" applyBorder="1" applyAlignment="1">
      <alignment vertical="center" wrapText="1"/>
    </xf>
    <xf numFmtId="165" fontId="3" fillId="0" borderId="6" xfId="11" applyNumberFormat="1" applyFont="1" applyBorder="1" applyAlignment="1">
      <alignment vertical="center" wrapText="1"/>
    </xf>
    <xf numFmtId="2" fontId="3" fillId="0" borderId="7" xfId="11" applyNumberFormat="1" applyFont="1" applyBorder="1" applyAlignment="1">
      <alignment horizontal="left" vertical="center" indent="1"/>
    </xf>
    <xf numFmtId="2" fontId="3" fillId="0" borderId="6" xfId="11" applyNumberFormat="1" applyFont="1" applyBorder="1" applyAlignment="1">
      <alignment horizontal="left" vertical="center" indent="1"/>
    </xf>
    <xf numFmtId="0" fontId="5" fillId="0" borderId="0" xfId="11" applyFont="1" applyFill="1" applyAlignment="1">
      <alignment horizontal="left" indent="1"/>
    </xf>
    <xf numFmtId="0" fontId="3" fillId="0" borderId="7" xfId="14" applyFont="1" applyFill="1" applyBorder="1" applyAlignment="1">
      <alignment horizontal="left" vertical="center" wrapText="1" indent="1"/>
    </xf>
    <xf numFmtId="0" fontId="3" fillId="0" borderId="6" xfId="14" applyFont="1" applyFill="1" applyBorder="1" applyAlignment="1">
      <alignment horizontal="left" vertical="center" wrapText="1" indent="1"/>
    </xf>
    <xf numFmtId="3" fontId="3" fillId="0" borderId="7" xfId="17" applyNumberFormat="1" applyFont="1" applyFill="1" applyBorder="1" applyAlignment="1" applyProtection="1">
      <alignment horizontal="right" vertical="center"/>
      <protection hidden="1"/>
    </xf>
    <xf numFmtId="3" fontId="6" fillId="0" borderId="7" xfId="0" applyNumberFormat="1" applyFont="1" applyBorder="1" applyAlignment="1">
      <alignment horizontal="right" vertical="center"/>
    </xf>
    <xf numFmtId="3" fontId="3" fillId="0" borderId="6" xfId="17" applyNumberFormat="1" applyFont="1" applyFill="1" applyBorder="1" applyAlignment="1" applyProtection="1">
      <alignment horizontal="right" vertical="center"/>
      <protection hidden="1"/>
    </xf>
    <xf numFmtId="3" fontId="6" fillId="0" borderId="6" xfId="0" applyNumberFormat="1" applyFont="1" applyBorder="1" applyAlignment="1">
      <alignment horizontal="right" vertical="center"/>
    </xf>
    <xf numFmtId="0" fontId="3" fillId="0" borderId="7" xfId="14" applyFont="1" applyFill="1" applyBorder="1" applyAlignment="1">
      <alignment horizontal="left" vertical="center" indent="1"/>
    </xf>
    <xf numFmtId="0" fontId="3" fillId="0" borderId="6" xfId="14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right" vertical="center"/>
    </xf>
    <xf numFmtId="0" fontId="7" fillId="0" borderId="5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7" xfId="0" applyNumberFormat="1" applyFont="1" applyFill="1" applyBorder="1" applyAlignment="1">
      <alignment horizontal="right" vertical="center"/>
    </xf>
    <xf numFmtId="0" fontId="7" fillId="0" borderId="7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7" fillId="0" borderId="6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64" fontId="5" fillId="0" borderId="5" xfId="20" applyNumberFormat="1" applyFont="1" applyFill="1" applyBorder="1" applyAlignment="1">
      <alignment vertical="center"/>
    </xf>
    <xf numFmtId="165" fontId="5" fillId="0" borderId="5" xfId="5" applyNumberFormat="1" applyFont="1" applyFill="1" applyBorder="1" applyAlignment="1">
      <alignment vertical="center"/>
    </xf>
    <xf numFmtId="165" fontId="5" fillId="0" borderId="5" xfId="19" applyNumberFormat="1" applyFont="1" applyFill="1" applyBorder="1" applyAlignment="1">
      <alignment vertical="center"/>
    </xf>
    <xf numFmtId="164" fontId="3" fillId="0" borderId="7" xfId="20" applyNumberFormat="1" applyFont="1" applyFill="1" applyBorder="1" applyAlignment="1">
      <alignment vertical="center"/>
    </xf>
    <xf numFmtId="165" fontId="3" fillId="0" borderId="7" xfId="5" applyNumberFormat="1" applyFont="1" applyFill="1" applyBorder="1" applyAlignment="1">
      <alignment vertical="center"/>
    </xf>
    <xf numFmtId="165" fontId="3" fillId="0" borderId="7" xfId="19" applyNumberFormat="1" applyFont="1" applyFill="1" applyBorder="1" applyAlignment="1">
      <alignment vertical="center"/>
    </xf>
    <xf numFmtId="164" fontId="5" fillId="0" borderId="5" xfId="20" applyNumberFormat="1" applyFont="1" applyFill="1" applyBorder="1" applyAlignment="1">
      <alignment horizontal="right" vertical="center"/>
    </xf>
    <xf numFmtId="164" fontId="3" fillId="0" borderId="7" xfId="20" applyNumberFormat="1" applyFont="1" applyFill="1" applyBorder="1" applyAlignment="1">
      <alignment horizontal="right" vertical="center"/>
    </xf>
    <xf numFmtId="3" fontId="5" fillId="0" borderId="5" xfId="19" applyNumberFormat="1" applyFont="1" applyBorder="1" applyAlignment="1">
      <alignment vertical="center"/>
    </xf>
    <xf numFmtId="164" fontId="5" fillId="0" borderId="5" xfId="19" applyNumberFormat="1" applyFont="1" applyBorder="1" applyAlignment="1">
      <alignment vertical="center"/>
    </xf>
    <xf numFmtId="3" fontId="3" fillId="0" borderId="7" xfId="19" applyNumberFormat="1" applyFont="1" applyBorder="1" applyAlignment="1">
      <alignment vertical="center"/>
    </xf>
    <xf numFmtId="164" fontId="3" fillId="0" borderId="7" xfId="19" applyNumberFormat="1" applyFont="1" applyBorder="1" applyAlignment="1">
      <alignment vertical="center"/>
    </xf>
    <xf numFmtId="3" fontId="3" fillId="0" borderId="6" xfId="19" applyNumberFormat="1" applyFont="1" applyBorder="1" applyAlignment="1">
      <alignment vertical="center"/>
    </xf>
    <xf numFmtId="164" fontId="3" fillId="0" borderId="6" xfId="19" applyNumberFormat="1" applyFont="1" applyBorder="1" applyAlignment="1">
      <alignment vertical="center"/>
    </xf>
    <xf numFmtId="3" fontId="5" fillId="0" borderId="7" xfId="23" applyNumberFormat="1" applyFont="1" applyFill="1" applyBorder="1" applyAlignment="1">
      <alignment horizontal="right" vertical="center"/>
    </xf>
    <xf numFmtId="3" fontId="3" fillId="0" borderId="7" xfId="23" applyNumberFormat="1" applyFont="1" applyFill="1" applyBorder="1" applyAlignment="1">
      <alignment horizontal="right" vertical="center"/>
    </xf>
    <xf numFmtId="0" fontId="3" fillId="0" borderId="7" xfId="23" applyFont="1" applyBorder="1" applyAlignment="1">
      <alignment horizontal="right" vertical="center"/>
    </xf>
    <xf numFmtId="0" fontId="5" fillId="0" borderId="5" xfId="22" applyFont="1" applyBorder="1" applyAlignment="1">
      <alignment vertical="center" wrapText="1"/>
    </xf>
    <xf numFmtId="3" fontId="5" fillId="0" borderId="5" xfId="23" applyNumberFormat="1" applyFont="1" applyBorder="1" applyAlignment="1">
      <alignment horizontal="right" vertical="center" wrapText="1"/>
    </xf>
    <xf numFmtId="3" fontId="3" fillId="0" borderId="6" xfId="23" applyNumberFormat="1" applyFont="1" applyFill="1" applyBorder="1" applyAlignment="1">
      <alignment horizontal="right" vertical="center"/>
    </xf>
    <xf numFmtId="165" fontId="5" fillId="0" borderId="5" xfId="23" applyNumberFormat="1" applyFont="1" applyBorder="1" applyAlignment="1">
      <alignment horizontal="right" vertical="center" wrapText="1"/>
    </xf>
    <xf numFmtId="0" fontId="5" fillId="0" borderId="5" xfId="24" applyFont="1" applyFill="1" applyBorder="1" applyAlignment="1">
      <alignment vertical="center"/>
    </xf>
    <xf numFmtId="0" fontId="5" fillId="0" borderId="7" xfId="23" applyFont="1" applyBorder="1" applyAlignment="1">
      <alignment horizontal="left" vertical="center" wrapText="1" indent="1"/>
    </xf>
    <xf numFmtId="0" fontId="3" fillId="0" borderId="6" xfId="23" applyFont="1" applyBorder="1" applyAlignment="1">
      <alignment horizontal="left" vertical="center" wrapText="1" indent="1"/>
    </xf>
    <xf numFmtId="0" fontId="3" fillId="0" borderId="7" xfId="23" applyFont="1" applyBorder="1" applyAlignment="1">
      <alignment horizontal="left" vertical="center" wrapText="1" indent="2"/>
    </xf>
    <xf numFmtId="0" fontId="3" fillId="0" borderId="7" xfId="22" applyFont="1" applyBorder="1" applyAlignment="1">
      <alignment horizontal="left" vertical="center" wrapText="1" indent="1"/>
    </xf>
    <xf numFmtId="0" fontId="3" fillId="0" borderId="6" xfId="22" applyFont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7" xfId="0" applyNumberFormat="1" applyFont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6" fillId="0" borderId="7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horizontal="left" vertical="center" indent="1"/>
    </xf>
    <xf numFmtId="3" fontId="5" fillId="0" borderId="5" xfId="0" applyNumberFormat="1" applyFont="1" applyBorder="1" applyAlignment="1">
      <alignment vertical="center"/>
    </xf>
    <xf numFmtId="0" fontId="3" fillId="0" borderId="7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indent="1"/>
    </xf>
    <xf numFmtId="3" fontId="5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64" fontId="5" fillId="0" borderId="8" xfId="0" applyNumberFormat="1" applyFont="1" applyFill="1" applyBorder="1" applyAlignment="1">
      <alignment vertical="center"/>
    </xf>
    <xf numFmtId="164" fontId="5" fillId="0" borderId="32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4" fontId="3" fillId="0" borderId="31" xfId="0" applyNumberFormat="1" applyFont="1" applyFill="1" applyBorder="1" applyAlignment="1">
      <alignment vertical="center"/>
    </xf>
    <xf numFmtId="3" fontId="5" fillId="0" borderId="5" xfId="29" applyNumberFormat="1" applyFont="1" applyFill="1" applyBorder="1" applyAlignment="1">
      <alignment horizontal="right" vertical="center"/>
    </xf>
    <xf numFmtId="3" fontId="3" fillId="0" borderId="7" xfId="29" applyNumberFormat="1" applyFont="1" applyFill="1" applyBorder="1" applyAlignment="1">
      <alignment horizontal="right" vertical="center"/>
    </xf>
    <xf numFmtId="3" fontId="3" fillId="0" borderId="6" xfId="29" applyNumberFormat="1" applyFont="1" applyFill="1" applyBorder="1" applyAlignment="1">
      <alignment horizontal="right" vertical="center"/>
    </xf>
    <xf numFmtId="164" fontId="5" fillId="0" borderId="5" xfId="31" applyNumberFormat="1" applyFont="1" applyFill="1" applyBorder="1" applyAlignment="1">
      <alignment horizontal="right" vertical="center"/>
    </xf>
    <xf numFmtId="164" fontId="3" fillId="0" borderId="7" xfId="31" applyNumberFormat="1" applyFont="1" applyFill="1" applyBorder="1" applyAlignment="1">
      <alignment horizontal="right" vertical="center"/>
    </xf>
    <xf numFmtId="164" fontId="3" fillId="0" borderId="6" xfId="31" applyNumberFormat="1" applyFont="1" applyFill="1" applyBorder="1" applyAlignment="1">
      <alignment horizontal="right" vertical="center"/>
    </xf>
    <xf numFmtId="164" fontId="6" fillId="0" borderId="6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49" fontId="3" fillId="0" borderId="7" xfId="30" applyNumberFormat="1" applyFont="1" applyBorder="1" applyAlignment="1">
      <alignment horizontal="left" vertical="center" indent="1"/>
    </xf>
    <xf numFmtId="49" fontId="3" fillId="0" borderId="6" xfId="30" applyNumberFormat="1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3" fontId="5" fillId="0" borderId="5" xfId="31" applyNumberFormat="1" applyFont="1" applyBorder="1" applyAlignment="1">
      <alignment horizontal="right" vertical="center"/>
    </xf>
    <xf numFmtId="3" fontId="5" fillId="0" borderId="5" xfId="30" applyNumberFormat="1" applyFont="1" applyBorder="1" applyAlignment="1">
      <alignment horizontal="right" vertical="center"/>
    </xf>
    <xf numFmtId="3" fontId="5" fillId="0" borderId="7" xfId="31" applyNumberFormat="1" applyFont="1" applyBorder="1" applyAlignment="1">
      <alignment horizontal="right" vertical="center"/>
    </xf>
    <xf numFmtId="3" fontId="5" fillId="0" borderId="7" xfId="30" applyNumberFormat="1" applyFont="1" applyBorder="1" applyAlignment="1">
      <alignment horizontal="right" vertical="center"/>
    </xf>
    <xf numFmtId="3" fontId="5" fillId="0" borderId="6" xfId="31" applyNumberFormat="1" applyFont="1" applyBorder="1" applyAlignment="1">
      <alignment horizontal="right" vertical="center"/>
    </xf>
    <xf numFmtId="3" fontId="5" fillId="0" borderId="6" xfId="30" applyNumberFormat="1" applyFont="1" applyBorder="1" applyAlignment="1">
      <alignment horizontal="right" vertical="center"/>
    </xf>
    <xf numFmtId="3" fontId="5" fillId="0" borderId="5" xfId="0" applyNumberFormat="1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3" fillId="0" borderId="7" xfId="0" applyFont="1" applyFill="1" applyBorder="1" applyAlignment="1">
      <alignment horizontal="left" vertical="center" indent="2"/>
    </xf>
    <xf numFmtId="0" fontId="5" fillId="0" borderId="7" xfId="0" applyFont="1" applyFill="1" applyBorder="1" applyAlignment="1">
      <alignment horizontal="left" vertical="center" indent="1"/>
    </xf>
    <xf numFmtId="165" fontId="5" fillId="0" borderId="5" xfId="0" applyNumberFormat="1" applyFont="1" applyBorder="1" applyAlignment="1">
      <alignment vertical="center"/>
    </xf>
    <xf numFmtId="3" fontId="3" fillId="0" borderId="5" xfId="33" applyNumberFormat="1" applyFont="1" applyFill="1" applyBorder="1" applyAlignment="1">
      <alignment horizontal="right" vertical="center"/>
    </xf>
    <xf numFmtId="3" fontId="3" fillId="0" borderId="7" xfId="33" applyNumberFormat="1" applyFont="1" applyFill="1" applyBorder="1" applyAlignment="1">
      <alignment horizontal="right" vertical="center"/>
    </xf>
    <xf numFmtId="3" fontId="3" fillId="0" borderId="6" xfId="33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/>
    </xf>
    <xf numFmtId="0" fontId="3" fillId="0" borderId="0" xfId="20" applyFont="1" applyFill="1" applyBorder="1" applyAlignment="1">
      <alignment horizontal="left" vertical="top" wrapText="1"/>
    </xf>
    <xf numFmtId="0" fontId="3" fillId="0" borderId="0" xfId="19" applyFont="1" applyFill="1" applyBorder="1" applyAlignment="1">
      <alignment horizontal="right" vertical="center"/>
    </xf>
    <xf numFmtId="0" fontId="3" fillId="0" borderId="0" xfId="19" applyFont="1" applyBorder="1" applyAlignment="1">
      <alignment horizontal="right" vertical="center"/>
    </xf>
    <xf numFmtId="3" fontId="5" fillId="0" borderId="0" xfId="30" applyNumberFormat="1" applyFont="1" applyBorder="1" applyAlignment="1">
      <alignment vertical="center"/>
    </xf>
    <xf numFmtId="3" fontId="5" fillId="0" borderId="0" xfId="31" applyNumberFormat="1" applyFont="1" applyBorder="1" applyAlignment="1">
      <alignment horizontal="right" vertical="center"/>
    </xf>
    <xf numFmtId="3" fontId="5" fillId="0" borderId="0" xfId="30" applyNumberFormat="1" applyFont="1" applyBorder="1" applyAlignment="1">
      <alignment horizontal="right" vertical="center"/>
    </xf>
    <xf numFmtId="49" fontId="2" fillId="0" borderId="0" xfId="1" applyNumberFormat="1" applyFont="1" applyFill="1" applyAlignment="1"/>
    <xf numFmtId="0" fontId="3" fillId="0" borderId="0" xfId="5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12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/>
    <xf numFmtId="3" fontId="5" fillId="0" borderId="7" xfId="0" applyNumberFormat="1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 wrapText="1"/>
    </xf>
    <xf numFmtId="3" fontId="5" fillId="0" borderId="5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8" fillId="0" borderId="0" xfId="1" applyFont="1" applyFill="1" applyAlignment="1"/>
    <xf numFmtId="0" fontId="8" fillId="0" borderId="0" xfId="1" applyFont="1" applyFill="1"/>
    <xf numFmtId="0" fontId="8" fillId="0" borderId="0" xfId="3" applyFont="1" applyAlignment="1">
      <alignment horizontal="left"/>
    </xf>
    <xf numFmtId="0" fontId="8" fillId="0" borderId="0" xfId="6" applyFont="1" applyFill="1" applyBorder="1" applyAlignment="1">
      <alignment horizontal="left" vertical="top"/>
    </xf>
    <xf numFmtId="0" fontId="8" fillId="0" borderId="0" xfId="8" applyFont="1" applyBorder="1" applyAlignment="1">
      <alignment vertical="center"/>
    </xf>
    <xf numFmtId="0" fontId="8" fillId="0" borderId="0" xfId="11" applyFont="1" applyFill="1" applyBorder="1" applyAlignment="1"/>
    <xf numFmtId="0" fontId="8" fillId="0" borderId="0" xfId="5" applyFont="1"/>
    <xf numFmtId="0" fontId="8" fillId="0" borderId="0" xfId="22" applyFont="1" applyBorder="1" applyAlignment="1">
      <alignment vertical="center"/>
    </xf>
    <xf numFmtId="0" fontId="8" fillId="0" borderId="0" xfId="22" applyFont="1" applyBorder="1"/>
    <xf numFmtId="0" fontId="8" fillId="0" borderId="0" xfId="0" applyFont="1" applyAlignment="1">
      <alignment horizontal="left"/>
    </xf>
    <xf numFmtId="0" fontId="8" fillId="0" borderId="0" xfId="28" applyFont="1"/>
    <xf numFmtId="0" fontId="8" fillId="0" borderId="0" xfId="37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" fontId="3" fillId="0" borderId="7" xfId="18" applyNumberFormat="1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/>
    </xf>
    <xf numFmtId="0" fontId="44" fillId="0" borderId="0" xfId="5" applyFont="1" applyBorder="1" applyAlignment="1">
      <alignment horizontal="left" vertical="center"/>
    </xf>
    <xf numFmtId="0" fontId="45" fillId="0" borderId="0" xfId="5" applyFont="1" applyAlignment="1">
      <alignment vertical="center"/>
    </xf>
    <xf numFmtId="0" fontId="44" fillId="0" borderId="0" xfId="19" applyFont="1"/>
    <xf numFmtId="0" fontId="44" fillId="0" borderId="0" xfId="5" applyFont="1" applyAlignment="1">
      <alignment horizontal="left"/>
    </xf>
    <xf numFmtId="0" fontId="44" fillId="0" borderId="0" xfId="5" applyFont="1" applyBorder="1"/>
    <xf numFmtId="0" fontId="46" fillId="0" borderId="0" xfId="5" applyFont="1" applyBorder="1"/>
    <xf numFmtId="0" fontId="47" fillId="0" borderId="0" xfId="5" applyFont="1" applyAlignment="1">
      <alignment vertical="center" wrapText="1"/>
    </xf>
    <xf numFmtId="0" fontId="44" fillId="0" borderId="0" xfId="19" applyFont="1" applyBorder="1"/>
    <xf numFmtId="0" fontId="44" fillId="0" borderId="0" xfId="0" applyFont="1" applyFill="1"/>
    <xf numFmtId="0" fontId="44" fillId="0" borderId="0" xfId="0" applyFont="1" applyFill="1" applyBorder="1" applyAlignment="1">
      <alignment horizontal="left"/>
    </xf>
    <xf numFmtId="0" fontId="44" fillId="0" borderId="0" xfId="0" applyFont="1"/>
    <xf numFmtId="0" fontId="45" fillId="0" borderId="0" xfId="36" applyFont="1" applyAlignment="1"/>
    <xf numFmtId="3" fontId="44" fillId="0" borderId="0" xfId="33" applyFont="1" applyFill="1"/>
    <xf numFmtId="0" fontId="46" fillId="0" borderId="0" xfId="0" applyFont="1"/>
    <xf numFmtId="0" fontId="44" fillId="0" borderId="0" xfId="0" applyFont="1" applyFill="1" applyAlignment="1">
      <alignment horizontal="left"/>
    </xf>
    <xf numFmtId="0" fontId="44" fillId="0" borderId="0" xfId="0" applyFont="1" applyFill="1" applyAlignment="1">
      <alignment vertical="top"/>
    </xf>
    <xf numFmtId="0" fontId="48" fillId="0" borderId="0" xfId="0" applyFont="1" applyFill="1" applyBorder="1" applyAlignment="1">
      <alignment horizontal="left" vertical="center"/>
    </xf>
    <xf numFmtId="0" fontId="44" fillId="0" borderId="0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horizontal="left" vertical="top"/>
    </xf>
    <xf numFmtId="0" fontId="47" fillId="0" borderId="0" xfId="0" applyFont="1" applyFill="1" applyAlignment="1">
      <alignment vertical="center"/>
    </xf>
    <xf numFmtId="0" fontId="44" fillId="0" borderId="0" xfId="0" applyFont="1" applyFill="1" applyAlignment="1">
      <alignment vertical="center" wrapText="1"/>
    </xf>
    <xf numFmtId="0" fontId="4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4" applyFont="1" applyBorder="1" applyAlignment="1">
      <alignment horizontal="centerContinuous" vertical="center" wrapText="1"/>
    </xf>
    <xf numFmtId="0" fontId="3" fillId="0" borderId="14" xfId="4" applyFont="1" applyBorder="1" applyAlignment="1">
      <alignment horizontal="centerContinuous" vertical="center" wrapText="1"/>
    </xf>
    <xf numFmtId="0" fontId="9" fillId="0" borderId="15" xfId="4" applyFont="1" applyBorder="1" applyAlignment="1">
      <alignment horizontal="centerContinuous" vertical="center" wrapText="1"/>
    </xf>
    <xf numFmtId="0" fontId="9" fillId="0" borderId="16" xfId="4" applyFont="1" applyBorder="1" applyAlignment="1">
      <alignment horizontal="centerContinuous" vertical="center" wrapText="1"/>
    </xf>
    <xf numFmtId="0" fontId="9" fillId="0" borderId="3" xfId="4" applyFont="1" applyBorder="1" applyAlignment="1">
      <alignment horizontal="centerContinuous" vertical="center" wrapText="1"/>
    </xf>
    <xf numFmtId="0" fontId="3" fillId="0" borderId="3" xfId="4" applyFont="1" applyFill="1" applyBorder="1" applyAlignment="1">
      <alignment horizontal="centerContinuous" vertical="center"/>
    </xf>
    <xf numFmtId="0" fontId="3" fillId="0" borderId="3" xfId="4" applyFont="1" applyBorder="1" applyAlignment="1">
      <alignment horizontal="centerContinuous" vertical="center"/>
    </xf>
    <xf numFmtId="0" fontId="9" fillId="0" borderId="3" xfId="4" applyFont="1" applyBorder="1" applyAlignment="1">
      <alignment horizontal="centerContinuous" vertical="center"/>
    </xf>
    <xf numFmtId="0" fontId="16" fillId="0" borderId="3" xfId="5" applyFont="1" applyBorder="1" applyAlignment="1">
      <alignment horizontal="centerContinuous" vertical="center"/>
    </xf>
    <xf numFmtId="0" fontId="3" fillId="0" borderId="31" xfId="0" applyFont="1" applyBorder="1" applyAlignment="1">
      <alignment horizontal="centerContinuous" vertical="center"/>
    </xf>
    <xf numFmtId="0" fontId="3" fillId="0" borderId="32" xfId="0" applyFont="1" applyFill="1" applyBorder="1" applyAlignment="1">
      <alignment horizontal="centerContinuous" vertical="center"/>
    </xf>
    <xf numFmtId="0" fontId="3" fillId="0" borderId="3" xfId="11" applyFont="1" applyBorder="1" applyAlignment="1">
      <alignment horizontal="centerContinuous" vertical="center"/>
    </xf>
    <xf numFmtId="0" fontId="3" fillId="0" borderId="0" xfId="11" applyFont="1" applyBorder="1" applyAlignment="1">
      <alignment horizontal="centerContinuous" vertical="center" wrapText="1"/>
    </xf>
    <xf numFmtId="0" fontId="3" fillId="0" borderId="3" xfId="1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3" fillId="0" borderId="0" xfId="22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wrapText="1"/>
    </xf>
    <xf numFmtId="0" fontId="3" fillId="0" borderId="3" xfId="0" applyFont="1" applyFill="1" applyBorder="1" applyAlignment="1">
      <alignment horizontal="centerContinuous" wrapText="1"/>
    </xf>
    <xf numFmtId="0" fontId="3" fillId="0" borderId="4" xfId="0" applyFont="1" applyFill="1" applyBorder="1" applyAlignment="1">
      <alignment horizontal="centerContinuous" wrapText="1"/>
    </xf>
    <xf numFmtId="0" fontId="3" fillId="0" borderId="2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Continuous"/>
    </xf>
    <xf numFmtId="164" fontId="5" fillId="0" borderId="7" xfId="1" applyNumberFormat="1" applyFont="1" applyFill="1" applyBorder="1" applyAlignment="1">
      <alignment vertical="center"/>
    </xf>
    <xf numFmtId="170" fontId="3" fillId="0" borderId="7" xfId="1" applyNumberFormat="1" applyFont="1" applyBorder="1" applyAlignment="1">
      <alignment horizontal="right" vertical="center"/>
    </xf>
    <xf numFmtId="3" fontId="3" fillId="0" borderId="5" xfId="1" applyNumberFormat="1" applyFont="1" applyBorder="1" applyAlignment="1">
      <alignment horizontal="right" vertical="center"/>
    </xf>
    <xf numFmtId="3" fontId="3" fillId="0" borderId="7" xfId="1" applyNumberFormat="1" applyFont="1" applyBorder="1" applyAlignment="1">
      <alignment horizontal="right" vertical="center"/>
    </xf>
    <xf numFmtId="3" fontId="3" fillId="0" borderId="6" xfId="1" applyNumberFormat="1" applyFont="1" applyBorder="1" applyAlignment="1">
      <alignment horizontal="right" vertical="center"/>
    </xf>
    <xf numFmtId="3" fontId="3" fillId="0" borderId="0" xfId="1" applyNumberFormat="1" applyFont="1" applyFill="1" applyBorder="1"/>
    <xf numFmtId="164" fontId="3" fillId="0" borderId="5" xfId="3" applyNumberFormat="1" applyFont="1" applyBorder="1" applyAlignment="1">
      <alignment horizontal="right" wrapText="1"/>
    </xf>
    <xf numFmtId="164" fontId="5" fillId="0" borderId="7" xfId="4" applyNumberFormat="1" applyFont="1" applyBorder="1" applyAlignment="1">
      <alignment horizontal="right" vertical="center"/>
    </xf>
    <xf numFmtId="0" fontId="16" fillId="0" borderId="7" xfId="5" applyFont="1" applyBorder="1" applyAlignment="1">
      <alignment horizontal="left" vertical="center" indent="2"/>
    </xf>
    <xf numFmtId="0" fontId="19" fillId="0" borderId="7" xfId="5" applyFont="1" applyBorder="1" applyAlignment="1">
      <alignment horizontal="left" vertical="center" indent="1"/>
    </xf>
    <xf numFmtId="0" fontId="19" fillId="0" borderId="7" xfId="5" applyFont="1" applyFill="1" applyBorder="1" applyAlignment="1">
      <alignment vertical="center"/>
    </xf>
    <xf numFmtId="164" fontId="22" fillId="0" borderId="5" xfId="6" applyNumberFormat="1" applyFont="1" applyFill="1" applyBorder="1" applyAlignment="1">
      <alignment horizontal="right" vertical="center"/>
    </xf>
    <xf numFmtId="164" fontId="22" fillId="0" borderId="7" xfId="6" applyNumberFormat="1" applyFont="1" applyFill="1" applyBorder="1" applyAlignment="1">
      <alignment horizontal="right" vertical="center"/>
    </xf>
    <xf numFmtId="164" fontId="22" fillId="0" borderId="6" xfId="6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left" indent="1"/>
    </xf>
    <xf numFmtId="49" fontId="3" fillId="0" borderId="7" xfId="0" applyNumberFormat="1" applyFont="1" applyFill="1" applyBorder="1" applyAlignment="1">
      <alignment horizontal="left" indent="2"/>
    </xf>
    <xf numFmtId="0" fontId="7" fillId="0" borderId="6" xfId="0" applyFont="1" applyFill="1" applyBorder="1" applyAlignment="1">
      <alignment horizontal="left" inden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7" xfId="0" applyFont="1" applyFill="1" applyBorder="1" applyAlignment="1">
      <alignment horizontal="left" indent="2"/>
    </xf>
    <xf numFmtId="0" fontId="6" fillId="0" borderId="7" xfId="0" applyFont="1" applyFill="1" applyBorder="1" applyAlignment="1">
      <alignment horizontal="left" indent="3"/>
    </xf>
    <xf numFmtId="3" fontId="7" fillId="0" borderId="5" xfId="0" applyNumberFormat="1" applyFont="1" applyFill="1" applyBorder="1"/>
    <xf numFmtId="3" fontId="7" fillId="0" borderId="5" xfId="0" applyNumberFormat="1" applyFont="1" applyFill="1" applyBorder="1" applyAlignment="1">
      <alignment horizontal="right"/>
    </xf>
    <xf numFmtId="3" fontId="7" fillId="0" borderId="7" xfId="0" applyNumberFormat="1" applyFont="1" applyFill="1" applyBorder="1"/>
    <xf numFmtId="3" fontId="7" fillId="0" borderId="7" xfId="0" applyNumberFormat="1" applyFont="1" applyFill="1" applyBorder="1" applyAlignment="1">
      <alignment horizontal="right"/>
    </xf>
    <xf numFmtId="3" fontId="6" fillId="0" borderId="7" xfId="0" applyNumberFormat="1" applyFont="1" applyFill="1" applyBorder="1"/>
    <xf numFmtId="3" fontId="6" fillId="0" borderId="7" xfId="0" applyNumberFormat="1" applyFont="1" applyFill="1" applyBorder="1" applyAlignment="1">
      <alignment horizontal="right"/>
    </xf>
    <xf numFmtId="3" fontId="7" fillId="0" borderId="6" xfId="0" applyNumberFormat="1" applyFont="1" applyFill="1" applyBorder="1"/>
    <xf numFmtId="3" fontId="7" fillId="0" borderId="6" xfId="0" applyNumberFormat="1" applyFont="1" applyFill="1" applyBorder="1" applyAlignment="1">
      <alignment horizontal="right"/>
    </xf>
    <xf numFmtId="0" fontId="3" fillId="0" borderId="0" xfId="1" applyFont="1" applyFill="1" applyAlignment="1">
      <alignment wrapText="1"/>
    </xf>
    <xf numFmtId="3" fontId="5" fillId="0" borderId="5" xfId="22" applyNumberFormat="1" applyFont="1" applyBorder="1" applyAlignment="1">
      <alignment wrapText="1"/>
    </xf>
    <xf numFmtId="3" fontId="5" fillId="0" borderId="5" xfId="22" applyNumberFormat="1" applyFont="1" applyFill="1" applyBorder="1"/>
    <xf numFmtId="3" fontId="5" fillId="0" borderId="5" xfId="22" applyNumberFormat="1" applyFont="1" applyBorder="1"/>
    <xf numFmtId="3" fontId="5" fillId="0" borderId="7" xfId="22" applyNumberFormat="1" applyFont="1" applyBorder="1" applyAlignment="1">
      <alignment wrapText="1"/>
    </xf>
    <xf numFmtId="3" fontId="5" fillId="0" borderId="7" xfId="22" applyNumberFormat="1" applyFont="1" applyFill="1" applyBorder="1"/>
    <xf numFmtId="0" fontId="5" fillId="0" borderId="7" xfId="22" applyFont="1" applyBorder="1"/>
    <xf numFmtId="3" fontId="5" fillId="0" borderId="7" xfId="1" applyNumberFormat="1" applyFont="1" applyFill="1" applyBorder="1"/>
    <xf numFmtId="3" fontId="5" fillId="0" borderId="6" xfId="1" applyNumberFormat="1" applyFont="1" applyFill="1" applyBorder="1"/>
    <xf numFmtId="3" fontId="5" fillId="0" borderId="5" xfId="1" applyNumberFormat="1" applyFont="1" applyFill="1" applyBorder="1" applyAlignment="1">
      <alignment horizontal="right"/>
    </xf>
    <xf numFmtId="3" fontId="5" fillId="0" borderId="7" xfId="1" applyNumberFormat="1" applyFont="1" applyFill="1" applyBorder="1" applyAlignment="1">
      <alignment horizontal="right"/>
    </xf>
    <xf numFmtId="3" fontId="5" fillId="0" borderId="6" xfId="1" applyNumberFormat="1" applyFont="1" applyFill="1" applyBorder="1" applyAlignment="1">
      <alignment horizontal="right"/>
    </xf>
    <xf numFmtId="0" fontId="5" fillId="0" borderId="5" xfId="22" applyFont="1" applyFill="1" applyBorder="1"/>
    <xf numFmtId="0" fontId="5" fillId="0" borderId="5" xfId="22" applyFont="1" applyBorder="1"/>
    <xf numFmtId="0" fontId="5" fillId="0" borderId="7" xfId="1" applyNumberFormat="1" applyFont="1" applyFill="1" applyBorder="1"/>
    <xf numFmtId="0" fontId="5" fillId="0" borderId="7" xfId="1" applyFont="1" applyFill="1" applyBorder="1"/>
    <xf numFmtId="0" fontId="5" fillId="0" borderId="6" xfId="1" applyNumberFormat="1" applyFont="1" applyFill="1" applyBorder="1" applyAlignment="1">
      <alignment horizontal="right"/>
    </xf>
    <xf numFmtId="0" fontId="5" fillId="0" borderId="6" xfId="1" applyFont="1" applyFill="1" applyBorder="1" applyAlignment="1">
      <alignment horizontal="right"/>
    </xf>
    <xf numFmtId="164" fontId="3" fillId="0" borderId="7" xfId="23" applyNumberFormat="1" applyFont="1" applyBorder="1" applyAlignment="1">
      <alignment horizontal="right" vertical="center" wrapText="1"/>
    </xf>
    <xf numFmtId="164" fontId="3" fillId="0" borderId="7" xfId="23" applyNumberFormat="1" applyFont="1" applyFill="1" applyBorder="1" applyAlignment="1">
      <alignment horizontal="right" vertical="center"/>
    </xf>
    <xf numFmtId="164" fontId="3" fillId="0" borderId="6" xfId="23" applyNumberFormat="1" applyFont="1" applyBorder="1" applyAlignment="1">
      <alignment horizontal="right" vertical="center" wrapText="1"/>
    </xf>
    <xf numFmtId="164" fontId="3" fillId="0" borderId="6" xfId="23" applyNumberFormat="1" applyFont="1" applyFill="1" applyBorder="1" applyAlignment="1">
      <alignment horizontal="right" vertical="center"/>
    </xf>
    <xf numFmtId="0" fontId="6" fillId="0" borderId="6" xfId="0" applyNumberFormat="1" applyFont="1" applyBorder="1" applyAlignment="1">
      <alignment vertical="center"/>
    </xf>
    <xf numFmtId="164" fontId="7" fillId="0" borderId="6" xfId="0" applyNumberFormat="1" applyFont="1" applyFill="1" applyBorder="1" applyAlignment="1">
      <alignment horizontal="right" vertical="center"/>
    </xf>
    <xf numFmtId="3" fontId="3" fillId="0" borderId="9" xfId="33" applyFont="1" applyFill="1" applyBorder="1" applyAlignment="1">
      <alignment horizontal="center" wrapText="1"/>
    </xf>
    <xf numFmtId="3" fontId="3" fillId="0" borderId="10" xfId="33" applyFont="1" applyFill="1" applyBorder="1" applyAlignment="1">
      <alignment horizontal="center" wrapText="1"/>
    </xf>
    <xf numFmtId="3" fontId="3" fillId="0" borderId="0" xfId="33" applyFont="1" applyFill="1" applyBorder="1" applyAlignment="1">
      <alignment horizontal="left" vertical="top" wrapText="1"/>
    </xf>
    <xf numFmtId="3" fontId="3" fillId="0" borderId="0" xfId="33" applyFont="1" applyFill="1" applyBorder="1" applyAlignment="1">
      <alignment horizontal="left" wrapText="1"/>
    </xf>
    <xf numFmtId="3" fontId="3" fillId="0" borderId="0" xfId="33" applyFont="1" applyFill="1" applyBorder="1" applyAlignment="1">
      <alignment vertical="top" wrapText="1"/>
    </xf>
    <xf numFmtId="3" fontId="3" fillId="0" borderId="31" xfId="33" applyFont="1" applyFill="1" applyBorder="1" applyAlignment="1">
      <alignment horizontal="left" wrapText="1"/>
    </xf>
    <xf numFmtId="164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5" fontId="3" fillId="0" borderId="0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/>
    </xf>
    <xf numFmtId="0" fontId="8" fillId="0" borderId="0" xfId="40" applyFont="1"/>
    <xf numFmtId="0" fontId="5" fillId="0" borderId="0" xfId="40" applyFont="1"/>
    <xf numFmtId="0" fontId="3" fillId="0" borderId="0" xfId="40" applyFont="1"/>
    <xf numFmtId="0" fontId="23" fillId="0" borderId="0" xfId="40" applyFont="1" applyAlignment="1">
      <alignment horizontal="left" vertical="center" readingOrder="1"/>
    </xf>
    <xf numFmtId="0" fontId="3" fillId="0" borderId="0" xfId="40" applyFont="1" applyAlignment="1">
      <alignment horizontal="center"/>
    </xf>
    <xf numFmtId="0" fontId="3" fillId="0" borderId="5" xfId="40" applyFont="1" applyBorder="1"/>
    <xf numFmtId="165" fontId="3" fillId="0" borderId="7" xfId="40" applyNumberFormat="1" applyFont="1" applyBorder="1"/>
    <xf numFmtId="0" fontId="3" fillId="0" borderId="7" xfId="40" applyFont="1" applyBorder="1"/>
    <xf numFmtId="165" fontId="3" fillId="0" borderId="6" xfId="40" applyNumberFormat="1" applyFont="1" applyBorder="1"/>
    <xf numFmtId="0" fontId="3" fillId="0" borderId="0" xfId="40" applyFont="1" applyFill="1"/>
    <xf numFmtId="0" fontId="3" fillId="0" borderId="0" xfId="40" applyFont="1" applyAlignment="1">
      <alignment horizontal="right"/>
    </xf>
    <xf numFmtId="0" fontId="3" fillId="0" borderId="1" xfId="40" applyFont="1" applyBorder="1" applyAlignment="1">
      <alignment horizontal="center" vertical="center"/>
    </xf>
    <xf numFmtId="0" fontId="3" fillId="0" borderId="6" xfId="40" applyFont="1" applyFill="1" applyBorder="1"/>
    <xf numFmtId="0" fontId="2" fillId="0" borderId="0" xfId="40" applyFont="1" applyAlignment="1">
      <alignment horizontal="left" vertical="center" readingOrder="1"/>
    </xf>
    <xf numFmtId="0" fontId="3" fillId="0" borderId="5" xfId="40" applyFont="1" applyBorder="1" applyAlignment="1">
      <alignment horizontal="left"/>
    </xf>
    <xf numFmtId="0" fontId="3" fillId="0" borderId="7" xfId="4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40" applyFont="1" applyBorder="1" applyAlignment="1">
      <alignment horizontal="left"/>
    </xf>
    <xf numFmtId="0" fontId="3" fillId="0" borderId="7" xfId="4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40" applyFont="1" applyBorder="1" applyAlignment="1">
      <alignment horizontal="center"/>
    </xf>
    <xf numFmtId="0" fontId="3" fillId="0" borderId="1" xfId="40" applyFont="1" applyBorder="1" applyAlignment="1">
      <alignment horizontal="center" vertical="center" wrapText="1"/>
    </xf>
    <xf numFmtId="4" fontId="3" fillId="0" borderId="5" xfId="40" applyNumberFormat="1" applyFont="1" applyBorder="1"/>
    <xf numFmtId="4" fontId="3" fillId="0" borderId="7" xfId="40" applyNumberFormat="1" applyFont="1" applyBorder="1"/>
    <xf numFmtId="4" fontId="3" fillId="0" borderId="7" xfId="0" applyNumberFormat="1" applyFont="1" applyBorder="1"/>
    <xf numFmtId="4" fontId="3" fillId="0" borderId="6" xfId="0" applyNumberFormat="1" applyFont="1" applyBorder="1"/>
    <xf numFmtId="4" fontId="3" fillId="0" borderId="5" xfId="40" applyNumberFormat="1" applyFont="1" applyBorder="1" applyAlignment="1">
      <alignment horizontal="right"/>
    </xf>
    <xf numFmtId="4" fontId="3" fillId="0" borderId="7" xfId="4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0" fontId="40" fillId="0" borderId="0" xfId="0" applyFont="1"/>
    <xf numFmtId="3" fontId="3" fillId="0" borderId="5" xfId="1" applyNumberFormat="1" applyFont="1" applyFill="1" applyBorder="1" applyAlignment="1">
      <alignment horizontal="right"/>
    </xf>
    <xf numFmtId="3" fontId="3" fillId="0" borderId="7" xfId="1" applyNumberFormat="1" applyFont="1" applyFill="1" applyBorder="1" applyAlignment="1">
      <alignment horizontal="right"/>
    </xf>
    <xf numFmtId="3" fontId="3" fillId="0" borderId="6" xfId="1" applyNumberFormat="1" applyFont="1" applyFill="1" applyBorder="1" applyAlignment="1">
      <alignment horizontal="right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left" vertical="center" wrapText="1"/>
    </xf>
    <xf numFmtId="0" fontId="2" fillId="0" borderId="7" xfId="0" applyFont="1" applyBorder="1" applyAlignment="1"/>
    <xf numFmtId="0" fontId="8" fillId="0" borderId="7" xfId="0" applyFont="1" applyBorder="1" applyAlignment="1"/>
    <xf numFmtId="0" fontId="8" fillId="0" borderId="0" xfId="0" applyFont="1" applyBorder="1" applyAlignment="1"/>
    <xf numFmtId="49" fontId="3" fillId="0" borderId="5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8" xfId="1" applyFont="1" applyFill="1" applyBorder="1" applyAlignment="1">
      <alignment horizontal="centerContinuous"/>
    </xf>
    <xf numFmtId="0" fontId="3" fillId="0" borderId="32" xfId="1" applyFont="1" applyFill="1" applyBorder="1" applyAlignment="1">
      <alignment horizontal="centerContinuous"/>
    </xf>
    <xf numFmtId="0" fontId="3" fillId="0" borderId="11" xfId="1" applyFont="1" applyFill="1" applyBorder="1" applyAlignment="1">
      <alignment horizontal="centerContinuous"/>
    </xf>
    <xf numFmtId="3" fontId="3" fillId="0" borderId="5" xfId="1" applyNumberFormat="1" applyFont="1" applyFill="1" applyBorder="1"/>
    <xf numFmtId="3" fontId="3" fillId="0" borderId="7" xfId="1" applyNumberFormat="1" applyFont="1" applyFill="1" applyBorder="1"/>
    <xf numFmtId="3" fontId="3" fillId="0" borderId="6" xfId="1" applyNumberFormat="1" applyFont="1" applyFill="1" applyBorder="1"/>
    <xf numFmtId="0" fontId="2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3" fontId="6" fillId="0" borderId="5" xfId="0" applyNumberFormat="1" applyFont="1" applyBorder="1"/>
    <xf numFmtId="0" fontId="6" fillId="0" borderId="7" xfId="0" applyFont="1" applyBorder="1" applyAlignment="1">
      <alignment horizontal="left"/>
    </xf>
    <xf numFmtId="3" fontId="6" fillId="0" borderId="7" xfId="0" applyNumberFormat="1" applyFont="1" applyBorder="1"/>
    <xf numFmtId="0" fontId="6" fillId="0" borderId="6" xfId="0" applyFont="1" applyBorder="1" applyAlignment="1">
      <alignment horizontal="left"/>
    </xf>
    <xf numFmtId="3" fontId="6" fillId="0" borderId="6" xfId="0" applyNumberFormat="1" applyFont="1" applyBorder="1"/>
    <xf numFmtId="0" fontId="2" fillId="0" borderId="0" xfId="1" applyFont="1" applyFill="1"/>
    <xf numFmtId="0" fontId="3" fillId="0" borderId="1" xfId="30" applyFont="1" applyFill="1" applyBorder="1" applyAlignment="1">
      <alignment horizontal="center" vertical="center"/>
    </xf>
    <xf numFmtId="49" fontId="6" fillId="0" borderId="5" xfId="1" applyNumberFormat="1" applyFont="1" applyFill="1" applyBorder="1"/>
    <xf numFmtId="0" fontId="3" fillId="0" borderId="5" xfId="1" applyFont="1" applyFill="1" applyBorder="1" applyAlignment="1">
      <alignment horizontal="right"/>
    </xf>
    <xf numFmtId="165" fontId="3" fillId="0" borderId="5" xfId="30" applyNumberFormat="1" applyFont="1" applyFill="1" applyBorder="1" applyAlignment="1">
      <alignment horizontal="right"/>
    </xf>
    <xf numFmtId="49" fontId="3" fillId="0" borderId="7" xfId="1" applyNumberFormat="1" applyFont="1" applyFill="1" applyBorder="1"/>
    <xf numFmtId="0" fontId="3" fillId="0" borderId="7" xfId="1" applyFont="1" applyFill="1" applyBorder="1" applyAlignment="1">
      <alignment horizontal="right"/>
    </xf>
    <xf numFmtId="165" fontId="3" fillId="0" borderId="7" xfId="30" applyNumberFormat="1" applyFont="1" applyFill="1" applyBorder="1" applyAlignment="1">
      <alignment horizontal="right"/>
    </xf>
    <xf numFmtId="49" fontId="6" fillId="0" borderId="7" xfId="1" applyNumberFormat="1" applyFont="1" applyFill="1" applyBorder="1"/>
    <xf numFmtId="0" fontId="3" fillId="0" borderId="7" xfId="30" applyFont="1" applyFill="1" applyBorder="1" applyAlignment="1">
      <alignment horizontal="right"/>
    </xf>
    <xf numFmtId="165" fontId="3" fillId="0" borderId="7" xfId="30" applyNumberFormat="1" applyFont="1" applyFill="1" applyBorder="1" applyAlignment="1"/>
    <xf numFmtId="0" fontId="3" fillId="0" borderId="7" xfId="0" applyFont="1" applyFill="1" applyBorder="1"/>
    <xf numFmtId="165" fontId="3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0" fontId="3" fillId="0" borderId="6" xfId="1" applyFont="1" applyFill="1" applyBorder="1" applyAlignment="1">
      <alignment horizontal="right"/>
    </xf>
    <xf numFmtId="165" fontId="3" fillId="0" borderId="6" xfId="0" applyNumberFormat="1" applyFont="1" applyFill="1" applyBorder="1"/>
    <xf numFmtId="0" fontId="3" fillId="0" borderId="0" xfId="30" applyFont="1" applyFill="1" applyBorder="1" applyAlignment="1">
      <alignment vertical="center" wrapText="1"/>
    </xf>
    <xf numFmtId="0" fontId="3" fillId="0" borderId="5" xfId="1" applyFont="1" applyFill="1" applyBorder="1"/>
    <xf numFmtId="0" fontId="3" fillId="0" borderId="7" xfId="1" applyFont="1" applyFill="1" applyBorder="1"/>
    <xf numFmtId="169" fontId="21" fillId="0" borderId="7" xfId="3" applyNumberFormat="1" applyFont="1" applyFill="1" applyBorder="1" applyAlignment="1">
      <alignment horizontal="right" wrapText="1"/>
    </xf>
    <xf numFmtId="169" fontId="21" fillId="0" borderId="6" xfId="6" applyNumberFormat="1" applyFont="1" applyFill="1" applyBorder="1" applyAlignment="1">
      <alignment horizontal="right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0" fontId="3" fillId="0" borderId="7" xfId="30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6" fillId="0" borderId="0" xfId="0" applyFont="1" applyAlignment="1">
      <alignment horizontal="centerContinuous"/>
    </xf>
    <xf numFmtId="0" fontId="3" fillId="0" borderId="7" xfId="1" applyNumberFormat="1" applyFont="1" applyFill="1" applyBorder="1"/>
    <xf numFmtId="0" fontId="3" fillId="0" borderId="7" xfId="1" applyFont="1" applyBorder="1"/>
    <xf numFmtId="0" fontId="3" fillId="0" borderId="6" xfId="1" applyNumberFormat="1" applyFont="1" applyFill="1" applyBorder="1"/>
    <xf numFmtId="0" fontId="3" fillId="0" borderId="6" xfId="1" applyFont="1" applyBorder="1"/>
    <xf numFmtId="0" fontId="3" fillId="0" borderId="7" xfId="1" applyNumberFormat="1" applyFont="1" applyFill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7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6" xfId="0" applyNumberFormat="1" applyFont="1" applyBorder="1" applyAlignment="1">
      <alignment horizontal="right"/>
    </xf>
    <xf numFmtId="164" fontId="6" fillId="0" borderId="5" xfId="0" applyNumberFormat="1" applyFont="1" applyBorder="1"/>
    <xf numFmtId="164" fontId="6" fillId="0" borderId="7" xfId="0" applyNumberFormat="1" applyFont="1" applyBorder="1"/>
    <xf numFmtId="164" fontId="6" fillId="0" borderId="6" xfId="0" applyNumberFormat="1" applyFont="1" applyBorder="1"/>
    <xf numFmtId="0" fontId="3" fillId="0" borderId="1" xfId="0" applyFont="1" applyBorder="1"/>
    <xf numFmtId="165" fontId="3" fillId="0" borderId="5" xfId="0" applyNumberFormat="1" applyFont="1" applyFill="1" applyBorder="1" applyAlignment="1">
      <alignment horizontal="right"/>
    </xf>
    <xf numFmtId="164" fontId="3" fillId="0" borderId="7" xfId="0" applyNumberFormat="1" applyFont="1" applyBorder="1"/>
    <xf numFmtId="0" fontId="3" fillId="0" borderId="7" xfId="0" applyFont="1" applyBorder="1"/>
    <xf numFmtId="164" fontId="3" fillId="0" borderId="7" xfId="0" applyNumberFormat="1" applyFont="1" applyFill="1" applyBorder="1"/>
    <xf numFmtId="164" fontId="3" fillId="0" borderId="6" xfId="0" applyNumberFormat="1" applyFont="1" applyFill="1" applyBorder="1"/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3" fontId="3" fillId="0" borderId="5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3" fontId="3" fillId="0" borderId="6" xfId="0" applyNumberFormat="1" applyFont="1" applyFill="1" applyBorder="1"/>
    <xf numFmtId="0" fontId="3" fillId="0" borderId="1" xfId="0" applyFont="1" applyBorder="1" applyAlignment="1"/>
    <xf numFmtId="165" fontId="6" fillId="0" borderId="5" xfId="0" applyNumberFormat="1" applyFont="1" applyBorder="1"/>
    <xf numFmtId="165" fontId="6" fillId="0" borderId="7" xfId="0" applyNumberFormat="1" applyFont="1" applyBorder="1"/>
    <xf numFmtId="165" fontId="6" fillId="0" borderId="6" xfId="0" applyNumberFormat="1" applyFont="1" applyBorder="1"/>
    <xf numFmtId="0" fontId="6" fillId="0" borderId="33" xfId="0" applyFont="1" applyBorder="1" applyAlignment="1">
      <alignment horizontal="center" vertical="center"/>
    </xf>
    <xf numFmtId="164" fontId="3" fillId="0" borderId="6" xfId="0" applyNumberFormat="1" applyFont="1" applyBorder="1"/>
    <xf numFmtId="0" fontId="3" fillId="0" borderId="5" xfId="0" applyFont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5" xfId="0" applyFont="1" applyFill="1" applyBorder="1" applyAlignment="1">
      <alignment vertical="center" wrapText="1"/>
    </xf>
    <xf numFmtId="0" fontId="12" fillId="0" borderId="0" xfId="40" applyFont="1"/>
    <xf numFmtId="0" fontId="3" fillId="0" borderId="7" xfId="0" applyFont="1" applyFill="1" applyBorder="1" applyAlignment="1"/>
    <xf numFmtId="0" fontId="3" fillId="0" borderId="33" xfId="0" applyFont="1" applyBorder="1" applyAlignment="1">
      <alignment horizontal="center"/>
    </xf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164" fontId="3" fillId="0" borderId="5" xfId="0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  <xf numFmtId="3" fontId="7" fillId="0" borderId="6" xfId="0" applyNumberFormat="1" applyFont="1" applyBorder="1"/>
    <xf numFmtId="0" fontId="3" fillId="0" borderId="5" xfId="1" applyFont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3" fontId="5" fillId="0" borderId="5" xfId="1" applyNumberFormat="1" applyFont="1" applyBorder="1" applyAlignment="1">
      <alignment horizontal="right"/>
    </xf>
    <xf numFmtId="165" fontId="3" fillId="0" borderId="7" xfId="1" applyNumberFormat="1" applyFont="1" applyFill="1" applyBorder="1" applyAlignment="1">
      <alignment horizontal="right"/>
    </xf>
    <xf numFmtId="165" fontId="3" fillId="0" borderId="7" xfId="1" applyNumberFormat="1" applyFont="1" applyBorder="1" applyAlignment="1">
      <alignment horizontal="right"/>
    </xf>
    <xf numFmtId="165" fontId="3" fillId="0" borderId="6" xfId="1" applyNumberFormat="1" applyFont="1" applyFill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3" fillId="0" borderId="7" xfId="1" applyFont="1" applyBorder="1" applyAlignment="1">
      <alignment horizontal="left" indent="1"/>
    </xf>
    <xf numFmtId="0" fontId="3" fillId="0" borderId="6" xfId="1" applyFont="1" applyBorder="1" applyAlignment="1">
      <alignment horizontal="left" wrapText="1" indent="1"/>
    </xf>
    <xf numFmtId="165" fontId="7" fillId="0" borderId="5" xfId="0" applyNumberFormat="1" applyFont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4" fillId="0" borderId="0" xfId="0" applyFont="1" applyFill="1" applyBorder="1" applyAlignment="1">
      <alignment vertical="top"/>
    </xf>
    <xf numFmtId="0" fontId="44" fillId="0" borderId="0" xfId="0" applyFont="1" applyFill="1" applyBorder="1" applyAlignment="1"/>
    <xf numFmtId="0" fontId="44" fillId="0" borderId="0" xfId="0" applyFont="1" applyFill="1" applyAlignment="1"/>
    <xf numFmtId="3" fontId="5" fillId="0" borderId="6" xfId="0" applyNumberFormat="1" applyFont="1" applyFill="1" applyBorder="1" applyAlignment="1">
      <alignment horizontal="right"/>
    </xf>
    <xf numFmtId="0" fontId="43" fillId="0" borderId="32" xfId="0" applyFont="1" applyFill="1" applyBorder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Alignment="1">
      <alignment horizontal="center" vertical="center"/>
    </xf>
    <xf numFmtId="0" fontId="7" fillId="0" borderId="5" xfId="0" applyFont="1" applyBorder="1"/>
    <xf numFmtId="0" fontId="6" fillId="0" borderId="7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47" fillId="0" borderId="0" xfId="0" applyFont="1" applyFill="1"/>
    <xf numFmtId="3" fontId="53" fillId="0" borderId="7" xfId="42" applyNumberFormat="1" applyFont="1" applyBorder="1" applyAlignment="1">
      <alignment horizontal="right" vertical="center"/>
    </xf>
    <xf numFmtId="3" fontId="53" fillId="0" borderId="6" xfId="42" applyNumberFormat="1" applyFont="1" applyBorder="1" applyAlignment="1">
      <alignment horizontal="right" vertical="center"/>
    </xf>
    <xf numFmtId="165" fontId="6" fillId="0" borderId="13" xfId="0" applyNumberFormat="1" applyFont="1" applyBorder="1"/>
    <xf numFmtId="3" fontId="3" fillId="0" borderId="7" xfId="42" applyNumberFormat="1" applyFont="1" applyBorder="1" applyAlignment="1">
      <alignment horizontal="right" vertical="center"/>
    </xf>
    <xf numFmtId="3" fontId="3" fillId="0" borderId="6" xfId="42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3" fontId="6" fillId="0" borderId="6" xfId="0" applyNumberFormat="1" applyFont="1" applyFill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3" fontId="6" fillId="0" borderId="9" xfId="0" applyNumberFormat="1" applyFont="1" applyFill="1" applyBorder="1"/>
    <xf numFmtId="3" fontId="6" fillId="0" borderId="10" xfId="0" applyNumberFormat="1" applyFont="1" applyFill="1" applyBorder="1"/>
    <xf numFmtId="3" fontId="3" fillId="0" borderId="6" xfId="6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8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/>
    </xf>
    <xf numFmtId="0" fontId="21" fillId="0" borderId="19" xfId="6" applyFont="1" applyFill="1" applyBorder="1" applyAlignment="1">
      <alignment horizontal="center" vertical="center" wrapText="1"/>
    </xf>
    <xf numFmtId="0" fontId="21" fillId="0" borderId="20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vertical="center"/>
    </xf>
    <xf numFmtId="0" fontId="3" fillId="0" borderId="6" xfId="7" applyFont="1" applyFill="1" applyBorder="1" applyAlignment="1">
      <alignment vertical="center"/>
    </xf>
    <xf numFmtId="0" fontId="3" fillId="0" borderId="9" xfId="7" applyFont="1" applyFill="1" applyBorder="1" applyAlignment="1">
      <alignment horizontal="left" vertical="center" wrapText="1" inden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left" vertical="center" wrapText="1"/>
    </xf>
    <xf numFmtId="0" fontId="3" fillId="0" borderId="7" xfId="7" applyFont="1" applyFill="1" applyBorder="1" applyAlignment="1">
      <alignment vertical="center" wrapText="1"/>
    </xf>
    <xf numFmtId="0" fontId="3" fillId="0" borderId="7" xfId="8" applyFont="1" applyBorder="1" applyAlignment="1">
      <alignment horizontal="left" vertical="top" wrapText="1" indent="1"/>
    </xf>
    <xf numFmtId="0" fontId="3" fillId="0" borderId="6" xfId="8" applyFont="1" applyBorder="1" applyAlignment="1">
      <alignment horizontal="left" vertical="top" wrapText="1" indent="1"/>
    </xf>
    <xf numFmtId="0" fontId="5" fillId="0" borderId="5" xfId="8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3" fillId="0" borderId="1" xfId="8" applyFont="1" applyBorder="1" applyAlignment="1">
      <alignment horizontal="center" vertical="center" wrapText="1"/>
    </xf>
    <xf numFmtId="1" fontId="3" fillId="0" borderId="1" xfId="9" applyNumberFormat="1" applyFont="1" applyFill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1" xfId="1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1" applyNumberFormat="1" applyFont="1" applyFill="1" applyBorder="1" applyAlignment="1">
      <alignment horizontal="center" vertical="center" wrapText="1"/>
    </xf>
    <xf numFmtId="2" fontId="3" fillId="0" borderId="2" xfId="11" applyNumberFormat="1" applyFont="1" applyFill="1" applyBorder="1" applyAlignment="1">
      <alignment horizontal="center" vertical="center" wrapText="1"/>
    </xf>
    <xf numFmtId="2" fontId="3" fillId="0" borderId="4" xfId="11" applyNumberFormat="1" applyFont="1" applyFill="1" applyBorder="1" applyAlignment="1">
      <alignment horizontal="center" vertical="center" wrapText="1"/>
    </xf>
    <xf numFmtId="0" fontId="3" fillId="0" borderId="1" xfId="1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21" applyFont="1" applyFill="1" applyBorder="1" applyAlignment="1">
      <alignment horizontal="left" vertical="center" indent="1"/>
    </xf>
    <xf numFmtId="0" fontId="3" fillId="0" borderId="6" xfId="20" applyFont="1" applyFill="1" applyBorder="1" applyAlignment="1">
      <alignment horizontal="left" vertical="top" wrapText="1"/>
    </xf>
    <xf numFmtId="0" fontId="3" fillId="0" borderId="9" xfId="21" applyFont="1" applyFill="1" applyBorder="1" applyAlignment="1">
      <alignment horizontal="left" vertical="center" indent="2"/>
    </xf>
    <xf numFmtId="0" fontId="3" fillId="0" borderId="13" xfId="21" applyFont="1" applyFill="1" applyBorder="1" applyAlignment="1">
      <alignment horizontal="left" vertical="center" indent="2"/>
    </xf>
    <xf numFmtId="0" fontId="3" fillId="0" borderId="9" xfId="21" applyFont="1" applyFill="1" applyBorder="1" applyAlignment="1">
      <alignment horizontal="left" vertical="center" indent="1"/>
    </xf>
    <xf numFmtId="0" fontId="3" fillId="0" borderId="13" xfId="21" applyFont="1" applyFill="1" applyBorder="1" applyAlignment="1">
      <alignment horizontal="left" vertical="center" indent="1"/>
    </xf>
    <xf numFmtId="0" fontId="3" fillId="0" borderId="7" xfId="21" applyFont="1" applyFill="1" applyBorder="1" applyAlignment="1">
      <alignment horizontal="left" vertical="center" wrapText="1" indent="2"/>
    </xf>
    <xf numFmtId="0" fontId="3" fillId="0" borderId="8" xfId="20" applyFont="1" applyFill="1" applyBorder="1" applyAlignment="1">
      <alignment horizontal="center" vertical="center" wrapText="1"/>
    </xf>
    <xf numFmtId="0" fontId="3" fillId="0" borderId="11" xfId="20" applyFont="1" applyFill="1" applyBorder="1" applyAlignment="1">
      <alignment horizontal="center" vertical="center" wrapText="1"/>
    </xf>
    <xf numFmtId="0" fontId="3" fillId="0" borderId="9" xfId="20" applyFont="1" applyFill="1" applyBorder="1" applyAlignment="1">
      <alignment horizontal="center" vertical="center" wrapText="1"/>
    </xf>
    <xf numFmtId="0" fontId="3" fillId="0" borderId="13" xfId="20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5" xfId="21" applyFont="1" applyFill="1" applyBorder="1" applyAlignment="1">
      <alignment horizontal="left" vertical="center"/>
    </xf>
    <xf numFmtId="0" fontId="3" fillId="0" borderId="7" xfId="21" applyFont="1" applyFill="1" applyBorder="1" applyAlignment="1">
      <alignment horizontal="left" vertical="center" indent="2"/>
    </xf>
    <xf numFmtId="0" fontId="44" fillId="0" borderId="0" xfId="5" applyFont="1" applyBorder="1" applyAlignment="1">
      <alignment horizontal="left" vertical="center" wrapText="1"/>
    </xf>
    <xf numFmtId="0" fontId="3" fillId="2" borderId="8" xfId="20" applyFont="1" applyFill="1" applyBorder="1" applyAlignment="1">
      <alignment horizontal="center" vertical="center" wrapText="1"/>
    </xf>
    <xf numFmtId="0" fontId="3" fillId="2" borderId="11" xfId="20" applyFont="1" applyFill="1" applyBorder="1" applyAlignment="1">
      <alignment horizontal="center" vertical="center" wrapText="1"/>
    </xf>
    <xf numFmtId="0" fontId="3" fillId="2" borderId="9" xfId="20" applyFont="1" applyFill="1" applyBorder="1" applyAlignment="1">
      <alignment horizontal="center" vertical="center" wrapText="1"/>
    </xf>
    <xf numFmtId="0" fontId="3" fillId="2" borderId="13" xfId="20" applyFont="1" applyFill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2" xfId="19" applyFont="1" applyBorder="1" applyAlignment="1">
      <alignment horizontal="center" vertical="center" wrapText="1"/>
    </xf>
    <xf numFmtId="0" fontId="3" fillId="0" borderId="4" xfId="19" applyFont="1" applyBorder="1" applyAlignment="1">
      <alignment horizontal="center" vertical="center" wrapText="1"/>
    </xf>
    <xf numFmtId="3" fontId="3" fillId="0" borderId="1" xfId="22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22" applyNumberFormat="1" applyFont="1" applyFill="1" applyBorder="1" applyAlignment="1" applyProtection="1">
      <alignment horizontal="center" vertical="center"/>
      <protection locked="0"/>
    </xf>
    <xf numFmtId="3" fontId="3" fillId="0" borderId="5" xfId="22" applyNumberFormat="1" applyFont="1" applyFill="1" applyBorder="1" applyAlignment="1" applyProtection="1">
      <alignment horizontal="center" vertical="center"/>
      <protection locked="0"/>
    </xf>
    <xf numFmtId="3" fontId="3" fillId="0" borderId="5" xfId="2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2" applyFont="1" applyFill="1" applyBorder="1" applyAlignment="1" applyProtection="1">
      <alignment horizontal="center" vertical="center"/>
      <protection locked="0"/>
    </xf>
    <xf numFmtId="0" fontId="3" fillId="0" borderId="1" xfId="22" applyFont="1" applyFill="1" applyBorder="1" applyAlignment="1" applyProtection="1">
      <alignment horizontal="center" vertical="center" wrapText="1"/>
      <protection locked="0"/>
    </xf>
    <xf numFmtId="0" fontId="3" fillId="0" borderId="5" xfId="22" applyFont="1" applyFill="1" applyBorder="1" applyAlignment="1" applyProtection="1">
      <alignment horizontal="center" vertical="center"/>
      <protection locked="0"/>
    </xf>
    <xf numFmtId="0" fontId="3" fillId="0" borderId="1" xfId="22" applyFont="1" applyBorder="1" applyAlignment="1">
      <alignment horizontal="center" vertical="center" wrapText="1"/>
    </xf>
    <xf numFmtId="0" fontId="12" fillId="0" borderId="1" xfId="22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" xfId="26" applyFont="1" applyFill="1" applyBorder="1" applyAlignment="1">
      <alignment horizontal="center" vertical="center" wrapText="1"/>
    </xf>
    <xf numFmtId="0" fontId="3" fillId="0" borderId="1" xfId="2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 vertical="center" wrapText="1"/>
    </xf>
    <xf numFmtId="3" fontId="3" fillId="0" borderId="7" xfId="33" applyFont="1" applyFill="1" applyBorder="1" applyAlignment="1">
      <alignment wrapText="1"/>
    </xf>
    <xf numFmtId="3" fontId="3" fillId="0" borderId="7" xfId="33" applyFont="1" applyFill="1" applyBorder="1" applyAlignment="1"/>
    <xf numFmtId="3" fontId="3" fillId="0" borderId="9" xfId="33" applyFont="1" applyFill="1" applyBorder="1" applyAlignment="1">
      <alignment horizontal="center" vertical="center" wrapText="1"/>
    </xf>
    <xf numFmtId="3" fontId="3" fillId="0" borderId="9" xfId="34" applyFont="1" applyBorder="1" applyAlignment="1">
      <alignment horizontal="center" vertical="center"/>
    </xf>
    <xf numFmtId="3" fontId="3" fillId="0" borderId="7" xfId="33" applyFont="1" applyFill="1" applyBorder="1" applyAlignment="1">
      <alignment vertical="top" wrapText="1"/>
    </xf>
    <xf numFmtId="3" fontId="3" fillId="0" borderId="7" xfId="33" applyFont="1" applyFill="1" applyBorder="1" applyAlignment="1">
      <alignment horizontal="left" vertical="center" wrapText="1"/>
    </xf>
    <xf numFmtId="3" fontId="3" fillId="0" borderId="8" xfId="33" applyFont="1" applyFill="1" applyBorder="1" applyAlignment="1">
      <alignment horizontal="center" vertical="center" wrapText="1"/>
    </xf>
    <xf numFmtId="3" fontId="3" fillId="0" borderId="11" xfId="33" applyFont="1" applyFill="1" applyBorder="1" applyAlignment="1">
      <alignment horizontal="center" vertical="center" wrapText="1"/>
    </xf>
    <xf numFmtId="3" fontId="3" fillId="0" borderId="13" xfId="33" applyFont="1" applyFill="1" applyBorder="1" applyAlignment="1">
      <alignment horizontal="center" vertical="center" wrapText="1"/>
    </xf>
    <xf numFmtId="3" fontId="3" fillId="0" borderId="10" xfId="33" applyFont="1" applyFill="1" applyBorder="1" applyAlignment="1">
      <alignment horizontal="center" vertical="center" wrapText="1"/>
    </xf>
    <xf numFmtId="3" fontId="3" fillId="0" borderId="12" xfId="3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3" fontId="3" fillId="0" borderId="5" xfId="33" applyFont="1" applyFill="1" applyBorder="1" applyAlignment="1">
      <alignment wrapText="1"/>
    </xf>
    <xf numFmtId="3" fontId="3" fillId="0" borderId="5" xfId="33" applyFont="1" applyFill="1" applyBorder="1" applyAlignment="1"/>
    <xf numFmtId="0" fontId="3" fillId="0" borderId="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38" applyFont="1" applyFill="1" applyBorder="1" applyAlignment="1">
      <alignment horizontal="center" vertical="center" wrapText="1"/>
    </xf>
    <xf numFmtId="0" fontId="3" fillId="0" borderId="1" xfId="38" applyFont="1" applyFill="1" applyBorder="1" applyAlignment="1">
      <alignment horizontal="center" vertical="center"/>
    </xf>
    <xf numFmtId="0" fontId="3" fillId="0" borderId="1" xfId="10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/>
    </xf>
    <xf numFmtId="0" fontId="5" fillId="0" borderId="1" xfId="38" applyFont="1" applyFill="1" applyBorder="1" applyAlignment="1">
      <alignment horizontal="center" vertical="center" wrapText="1"/>
    </xf>
    <xf numFmtId="0" fontId="3" fillId="0" borderId="5" xfId="38" applyFont="1" applyFill="1" applyBorder="1" applyAlignment="1">
      <alignment horizontal="center" vertical="center" wrapText="1"/>
    </xf>
    <xf numFmtId="0" fontId="3" fillId="0" borderId="6" xfId="38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40" applyFont="1" applyBorder="1" applyAlignment="1">
      <alignment horizontal="center" vertical="center"/>
    </xf>
    <xf numFmtId="0" fontId="3" fillId="0" borderId="2" xfId="40" applyFont="1" applyBorder="1" applyAlignment="1">
      <alignment horizontal="center"/>
    </xf>
    <xf numFmtId="0" fontId="3" fillId="0" borderId="3" xfId="40" applyFont="1" applyBorder="1" applyAlignment="1">
      <alignment horizontal="center"/>
    </xf>
    <xf numFmtId="0" fontId="3" fillId="0" borderId="4" xfId="40" applyFont="1" applyBorder="1" applyAlignment="1">
      <alignment horizontal="center"/>
    </xf>
    <xf numFmtId="0" fontId="3" fillId="0" borderId="2" xfId="30" applyFont="1" applyFill="1" applyBorder="1" applyAlignment="1">
      <alignment horizontal="center" wrapText="1"/>
    </xf>
    <xf numFmtId="0" fontId="3" fillId="0" borderId="3" xfId="30" applyFont="1" applyFill="1" applyBorder="1" applyAlignment="1">
      <alignment horizontal="center" wrapText="1"/>
    </xf>
    <xf numFmtId="0" fontId="3" fillId="0" borderId="4" xfId="30" applyFont="1" applyFill="1" applyBorder="1" applyAlignment="1">
      <alignment horizontal="center" wrapText="1"/>
    </xf>
    <xf numFmtId="0" fontId="3" fillId="0" borderId="1" xfId="3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9" fillId="0" borderId="5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</cellXfs>
  <cellStyles count="43">
    <cellStyle name="Normálna 2" xfId="22"/>
    <cellStyle name="Normálna 2 2" xfId="30"/>
    <cellStyle name="Normálna 2 3" xfId="25"/>
    <cellStyle name="Normálna 2 4" xfId="34"/>
    <cellStyle name="Normálna 3" xfId="32"/>
    <cellStyle name="Normálne" xfId="0" builtinId="0"/>
    <cellStyle name="Normálne 2" xfId="1"/>
    <cellStyle name="normálne 2 2" xfId="12"/>
    <cellStyle name="normálne 2 3" xfId="23"/>
    <cellStyle name="normálne 2 3 2" xfId="24"/>
    <cellStyle name="Normálne 2 4" xfId="35"/>
    <cellStyle name="Normálne 2 5" xfId="40"/>
    <cellStyle name="Normálne 2 6" xfId="41"/>
    <cellStyle name="Normálne 2 7" xfId="42"/>
    <cellStyle name="Normálne 3" xfId="3"/>
    <cellStyle name="Normálne 4" xfId="5"/>
    <cellStyle name="Normálne 4 2" xfId="6"/>
    <cellStyle name="Normálne 5" xfId="39"/>
    <cellStyle name="normálne_2.03" xfId="4"/>
    <cellStyle name="normálne_2.09" xfId="11"/>
    <cellStyle name="normálne_2.12" xfId="19"/>
    <cellStyle name="normálne_2.13" xfId="15"/>
    <cellStyle name="normálne_3.11" xfId="26"/>
    <cellStyle name="normálne_A_02-01_vyk_09" xfId="13"/>
    <cellStyle name="normálne_A_03-01_vyk_09" xfId="7"/>
    <cellStyle name="normálne_A_04-01_vyk_09" xfId="21"/>
    <cellStyle name="normálne_A_05-01_vyk_09" xfId="36"/>
    <cellStyle name="normálne_A_07-01_vyk_09" xfId="27"/>
    <cellStyle name="normálne_A_13-01_vyk_09" xfId="14"/>
    <cellStyle name="normálne_A_17-01_vyk_06" xfId="9"/>
    <cellStyle name="normálne_A_17-01_vyk_09-SC-1" xfId="8"/>
    <cellStyle name="normálne_A_18-01_vyk_09" xfId="18"/>
    <cellStyle name="normálne_A13-2003-def-T" xfId="17"/>
    <cellStyle name="normálne_A-15-01-vyk-09-0410" xfId="16"/>
    <cellStyle name="normálne_Tab_4" xfId="31"/>
    <cellStyle name="normálne_Tab_6" xfId="29"/>
    <cellStyle name="normálne_TBC_06_ pub" xfId="10"/>
    <cellStyle name="normálne_Vyk_A15_Tlac" xfId="37"/>
    <cellStyle name="normálne_Vyk_P02_Tlac" xfId="38"/>
    <cellStyle name="normálne_ZR05_01 (version 1)" xfId="28"/>
    <cellStyle name="normálne_Zs_A4-05_1" xfId="20"/>
    <cellStyle name="normální_A5_ZS97" xfId="33"/>
    <cellStyle name="Percentá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R34"/>
  <sheetViews>
    <sheetView tabSelected="1" zoomScaleNormal="100" workbookViewId="0"/>
  </sheetViews>
  <sheetFormatPr defaultColWidth="8.28515625" defaultRowHeight="13.5" customHeight="1" x14ac:dyDescent="0.2"/>
  <cols>
    <col min="1" max="1" width="16.5703125" style="2" customWidth="1"/>
    <col min="2" max="5" width="11.42578125" style="2" customWidth="1"/>
    <col min="6" max="6" width="14.42578125" style="2" customWidth="1"/>
    <col min="7" max="9" width="12.28515625" style="2" customWidth="1"/>
    <col min="10" max="10" width="8.28515625" style="2" customWidth="1"/>
    <col min="11" max="11" width="9.7109375" style="2" customWidth="1"/>
    <col min="12" max="12" width="9.140625" style="2" customWidth="1"/>
    <col min="13" max="13" width="8.28515625" style="2"/>
    <col min="14" max="14" width="9.28515625" style="2" customWidth="1"/>
    <col min="15" max="16384" width="8.28515625" style="2"/>
  </cols>
  <sheetData>
    <row r="1" spans="1:18" ht="13.5" customHeight="1" x14ac:dyDescent="0.2">
      <c r="A1" s="1" t="s">
        <v>0</v>
      </c>
      <c r="K1" s="3"/>
      <c r="L1" s="4"/>
      <c r="M1" s="3"/>
    </row>
    <row r="2" spans="1:18" ht="13.5" customHeight="1" x14ac:dyDescent="0.2">
      <c r="A2" s="871" t="s">
        <v>1</v>
      </c>
      <c r="K2" s="3"/>
      <c r="L2" s="6"/>
      <c r="M2" s="3"/>
    </row>
    <row r="3" spans="1:18" ht="13.5" customHeight="1" x14ac:dyDescent="0.2">
      <c r="K3" s="3"/>
      <c r="L3" s="7"/>
      <c r="M3" s="3"/>
    </row>
    <row r="4" spans="1:18" ht="13.5" customHeight="1" x14ac:dyDescent="0.2">
      <c r="A4" s="1172" t="s">
        <v>2</v>
      </c>
      <c r="B4" s="1173" t="s">
        <v>3</v>
      </c>
      <c r="C4" s="1174"/>
      <c r="D4" s="1174"/>
      <c r="E4" s="1175"/>
      <c r="F4" s="1176" t="s">
        <v>4</v>
      </c>
      <c r="G4" s="1172" t="s">
        <v>5</v>
      </c>
      <c r="H4" s="1172" t="s">
        <v>6</v>
      </c>
      <c r="I4" s="1172"/>
      <c r="K4" s="3"/>
      <c r="L4" s="8"/>
      <c r="M4" s="3"/>
    </row>
    <row r="5" spans="1:18" ht="13.5" customHeight="1" x14ac:dyDescent="0.2">
      <c r="A5" s="1172"/>
      <c r="B5" s="1172" t="s">
        <v>7</v>
      </c>
      <c r="C5" s="1177" t="s">
        <v>8</v>
      </c>
      <c r="D5" s="1178"/>
      <c r="E5" s="1179" t="s">
        <v>9</v>
      </c>
      <c r="F5" s="1176"/>
      <c r="G5" s="1172"/>
      <c r="H5" s="1172" t="s">
        <v>10</v>
      </c>
      <c r="I5" s="1172" t="s">
        <v>11</v>
      </c>
    </row>
    <row r="6" spans="1:18" ht="13.5" customHeight="1" x14ac:dyDescent="0.2">
      <c r="A6" s="1172"/>
      <c r="B6" s="1172"/>
      <c r="C6" s="9" t="s">
        <v>12</v>
      </c>
      <c r="D6" s="10" t="s">
        <v>13</v>
      </c>
      <c r="E6" s="1180"/>
      <c r="F6" s="1176"/>
      <c r="G6" s="1172"/>
      <c r="H6" s="1172"/>
      <c r="I6" s="1172"/>
      <c r="K6" s="3"/>
      <c r="L6" s="3"/>
      <c r="M6" s="3"/>
      <c r="N6" s="3"/>
      <c r="O6" s="3"/>
      <c r="P6" s="3"/>
      <c r="Q6" s="3"/>
      <c r="R6" s="3"/>
    </row>
    <row r="7" spans="1:18" ht="13.5" customHeight="1" x14ac:dyDescent="0.2">
      <c r="A7" s="11" t="s">
        <v>14</v>
      </c>
      <c r="B7" s="536">
        <v>1213445</v>
      </c>
      <c r="C7" s="536">
        <v>527696</v>
      </c>
      <c r="D7" s="536">
        <v>685749</v>
      </c>
      <c r="E7" s="537">
        <v>22343.771794105745</v>
      </c>
      <c r="F7" s="538">
        <v>48.634153175463247</v>
      </c>
      <c r="G7" s="539">
        <v>6.6</v>
      </c>
      <c r="H7" s="536">
        <v>28885</v>
      </c>
      <c r="I7" s="540">
        <v>23.804127916798869</v>
      </c>
      <c r="K7" s="12"/>
      <c r="L7" s="12"/>
      <c r="M7" s="12"/>
      <c r="N7" s="13"/>
      <c r="O7" s="14"/>
      <c r="P7" s="15"/>
      <c r="Q7" s="12"/>
      <c r="R7" s="16"/>
    </row>
    <row r="8" spans="1:18" ht="13.5" customHeight="1" x14ac:dyDescent="0.2">
      <c r="A8" s="579" t="s">
        <v>15</v>
      </c>
      <c r="B8" s="48">
        <v>30294</v>
      </c>
      <c r="C8" s="48">
        <v>14821</v>
      </c>
      <c r="D8" s="48">
        <v>15473</v>
      </c>
      <c r="E8" s="541">
        <v>557.81862608576364</v>
      </c>
      <c r="F8" s="542">
        <v>32.396514161220047</v>
      </c>
      <c r="G8" s="541">
        <v>6.4</v>
      </c>
      <c r="H8" s="543">
        <v>1064</v>
      </c>
      <c r="I8" s="544">
        <v>35.122466495015516</v>
      </c>
      <c r="K8" s="17"/>
      <c r="L8" s="17"/>
      <c r="M8" s="17"/>
      <c r="N8" s="18"/>
      <c r="O8" s="19"/>
      <c r="P8" s="18"/>
      <c r="Q8" s="20"/>
      <c r="R8" s="21"/>
    </row>
    <row r="9" spans="1:18" ht="13.5" customHeight="1" x14ac:dyDescent="0.2">
      <c r="A9" s="579" t="s">
        <v>16</v>
      </c>
      <c r="B9" s="48">
        <v>112402</v>
      </c>
      <c r="C9" s="48">
        <v>53247</v>
      </c>
      <c r="D9" s="48">
        <v>59155</v>
      </c>
      <c r="E9" s="541">
        <v>2069.7144388094011</v>
      </c>
      <c r="F9" s="542">
        <v>59.067587765342253</v>
      </c>
      <c r="G9" s="541">
        <v>6.8</v>
      </c>
      <c r="H9" s="48">
        <v>5332</v>
      </c>
      <c r="I9" s="544">
        <v>47.436878347360363</v>
      </c>
      <c r="K9" s="17"/>
      <c r="L9" s="17"/>
      <c r="M9" s="17"/>
      <c r="N9" s="18"/>
      <c r="O9" s="19"/>
      <c r="P9" s="18"/>
      <c r="Q9" s="17"/>
      <c r="R9" s="21"/>
    </row>
    <row r="10" spans="1:18" ht="13.5" customHeight="1" x14ac:dyDescent="0.2">
      <c r="A10" s="579" t="s">
        <v>17</v>
      </c>
      <c r="B10" s="48">
        <v>10713</v>
      </c>
      <c r="C10" s="48">
        <v>4726</v>
      </c>
      <c r="D10" s="48">
        <v>5987</v>
      </c>
      <c r="E10" s="541">
        <v>197.26384568748884</v>
      </c>
      <c r="F10" s="542">
        <v>58.756370764491741</v>
      </c>
      <c r="G10" s="541">
        <v>6.8</v>
      </c>
      <c r="H10" s="48">
        <v>265</v>
      </c>
      <c r="I10" s="544">
        <v>24.736301689536077</v>
      </c>
      <c r="K10" s="17"/>
      <c r="L10" s="17"/>
      <c r="M10" s="17"/>
      <c r="N10" s="18"/>
      <c r="O10" s="19"/>
      <c r="P10" s="18"/>
      <c r="Q10" s="17"/>
      <c r="R10" s="21"/>
    </row>
    <row r="11" spans="1:18" ht="13.5" customHeight="1" x14ac:dyDescent="0.2">
      <c r="A11" s="579" t="s">
        <v>18</v>
      </c>
      <c r="B11" s="48">
        <v>28562</v>
      </c>
      <c r="C11" s="48">
        <v>11754</v>
      </c>
      <c r="D11" s="48">
        <v>16808</v>
      </c>
      <c r="E11" s="541">
        <v>525.92644082199718</v>
      </c>
      <c r="F11" s="542">
        <v>54.452384286814649</v>
      </c>
      <c r="G11" s="541">
        <v>7.1</v>
      </c>
      <c r="H11" s="48">
        <v>1258</v>
      </c>
      <c r="I11" s="544">
        <v>44.04453469644983</v>
      </c>
      <c r="K11" s="17"/>
      <c r="L11" s="17"/>
      <c r="M11" s="17"/>
      <c r="N11" s="18"/>
      <c r="O11" s="19"/>
      <c r="P11" s="18"/>
      <c r="Q11" s="17"/>
      <c r="R11" s="21"/>
    </row>
    <row r="12" spans="1:18" ht="13.5" customHeight="1" x14ac:dyDescent="0.2">
      <c r="A12" s="579" t="s">
        <v>19</v>
      </c>
      <c r="B12" s="48">
        <v>46360</v>
      </c>
      <c r="C12" s="48">
        <v>25021</v>
      </c>
      <c r="D12" s="48">
        <v>21339</v>
      </c>
      <c r="E12" s="541">
        <v>853.64994736040148</v>
      </c>
      <c r="F12" s="542">
        <v>46.56184210526316</v>
      </c>
      <c r="G12" s="541">
        <v>27.5</v>
      </c>
      <c r="H12" s="48">
        <v>225</v>
      </c>
      <c r="I12" s="544">
        <v>4.8533218291630718</v>
      </c>
      <c r="K12" s="17"/>
      <c r="L12" s="17"/>
      <c r="M12" s="17"/>
      <c r="N12" s="18"/>
      <c r="O12" s="19"/>
      <c r="P12" s="18"/>
      <c r="Q12" s="17"/>
      <c r="R12" s="21"/>
    </row>
    <row r="13" spans="1:18" ht="13.5" customHeight="1" x14ac:dyDescent="0.2">
      <c r="A13" s="579" t="s">
        <v>20</v>
      </c>
      <c r="B13" s="48">
        <v>47109</v>
      </c>
      <c r="C13" s="48">
        <v>21446</v>
      </c>
      <c r="D13" s="48">
        <v>25663</v>
      </c>
      <c r="E13" s="541">
        <v>867.44166027181086</v>
      </c>
      <c r="F13" s="542">
        <v>52.143327177397097</v>
      </c>
      <c r="G13" s="541">
        <v>6.6</v>
      </c>
      <c r="H13" s="48">
        <v>364</v>
      </c>
      <c r="I13" s="49">
        <v>7.7267613407204569</v>
      </c>
      <c r="K13" s="17"/>
      <c r="L13" s="17"/>
      <c r="M13" s="17"/>
      <c r="N13" s="18"/>
      <c r="O13" s="19"/>
      <c r="P13" s="18"/>
      <c r="Q13" s="17"/>
      <c r="R13" s="21"/>
    </row>
    <row r="14" spans="1:18" ht="13.5" customHeight="1" x14ac:dyDescent="0.2">
      <c r="A14" s="579" t="s">
        <v>21</v>
      </c>
      <c r="B14" s="48">
        <v>10445</v>
      </c>
      <c r="C14" s="48">
        <v>4748</v>
      </c>
      <c r="D14" s="48">
        <v>5697</v>
      </c>
      <c r="E14" s="541">
        <v>192.3290271824718</v>
      </c>
      <c r="F14" s="542">
        <v>56.160842508377215</v>
      </c>
      <c r="G14" s="541">
        <v>3.6</v>
      </c>
      <c r="H14" s="48" t="s">
        <v>682</v>
      </c>
      <c r="I14" s="49" t="s">
        <v>682</v>
      </c>
      <c r="K14" s="17"/>
      <c r="L14" s="17"/>
      <c r="M14" s="17"/>
      <c r="N14" s="18"/>
      <c r="O14" s="19"/>
      <c r="P14" s="18"/>
      <c r="Q14" s="17"/>
      <c r="R14" s="17"/>
    </row>
    <row r="15" spans="1:18" ht="13.5" customHeight="1" x14ac:dyDescent="0.2">
      <c r="A15" s="579" t="s">
        <v>22</v>
      </c>
      <c r="B15" s="48">
        <v>10596</v>
      </c>
      <c r="C15" s="48">
        <v>4349</v>
      </c>
      <c r="D15" s="48">
        <v>6247</v>
      </c>
      <c r="E15" s="541">
        <v>195.10946596701496</v>
      </c>
      <c r="F15" s="542">
        <v>48.176104190260475</v>
      </c>
      <c r="G15" s="541">
        <v>5</v>
      </c>
      <c r="H15" s="48">
        <v>4</v>
      </c>
      <c r="I15" s="49">
        <v>0.37750094375235937</v>
      </c>
      <c r="K15" s="17"/>
      <c r="L15" s="17"/>
      <c r="M15" s="17"/>
      <c r="N15" s="18"/>
      <c r="O15" s="19"/>
      <c r="P15" s="18"/>
      <c r="Q15" s="17"/>
      <c r="R15" s="21"/>
    </row>
    <row r="16" spans="1:18" ht="13.5" customHeight="1" x14ac:dyDescent="0.2">
      <c r="A16" s="579" t="s">
        <v>23</v>
      </c>
      <c r="B16" s="48">
        <v>186883</v>
      </c>
      <c r="C16" s="48">
        <v>96549</v>
      </c>
      <c r="D16" s="48">
        <v>90334</v>
      </c>
      <c r="E16" s="541">
        <v>3441.1704726607832</v>
      </c>
      <c r="F16" s="542">
        <v>68.105381441864694</v>
      </c>
      <c r="G16" s="541">
        <v>6.2</v>
      </c>
      <c r="H16" s="48">
        <v>8792</v>
      </c>
      <c r="I16" s="49">
        <v>47.045477651792829</v>
      </c>
      <c r="K16" s="17"/>
      <c r="L16" s="17"/>
      <c r="M16" s="17"/>
      <c r="N16" s="18"/>
      <c r="O16" s="19"/>
      <c r="P16" s="18"/>
      <c r="Q16" s="17"/>
      <c r="R16" s="21"/>
    </row>
    <row r="17" spans="1:18" ht="13.5" customHeight="1" x14ac:dyDescent="0.2">
      <c r="A17" s="579" t="s">
        <v>24</v>
      </c>
      <c r="B17" s="48">
        <v>84091</v>
      </c>
      <c r="C17" s="48">
        <v>46008</v>
      </c>
      <c r="D17" s="48">
        <v>38083</v>
      </c>
      <c r="E17" s="541">
        <v>1548.4097869603866</v>
      </c>
      <c r="F17" s="542">
        <v>40.509495665410093</v>
      </c>
      <c r="G17" s="541">
        <v>6.9</v>
      </c>
      <c r="H17" s="48">
        <v>4449</v>
      </c>
      <c r="I17" s="49">
        <v>52.906969830302884</v>
      </c>
      <c r="K17" s="17"/>
      <c r="L17" s="17"/>
      <c r="M17" s="17"/>
      <c r="N17" s="18"/>
      <c r="O17" s="19"/>
      <c r="P17" s="18"/>
      <c r="Q17" s="17"/>
      <c r="R17" s="21"/>
    </row>
    <row r="18" spans="1:18" ht="13.5" customHeight="1" x14ac:dyDescent="0.2">
      <c r="A18" s="579" t="s">
        <v>25</v>
      </c>
      <c r="B18" s="48">
        <v>120019</v>
      </c>
      <c r="C18" s="48">
        <v>61587</v>
      </c>
      <c r="D18" s="48">
        <v>58432</v>
      </c>
      <c r="E18" s="541">
        <v>2209.9700826628132</v>
      </c>
      <c r="F18" s="542">
        <v>50.872720152642501</v>
      </c>
      <c r="G18" s="541">
        <v>4.8</v>
      </c>
      <c r="H18" s="48">
        <v>2383</v>
      </c>
      <c r="I18" s="49">
        <v>19.855189594980796</v>
      </c>
      <c r="K18" s="17"/>
      <c r="L18" s="17"/>
      <c r="M18" s="17"/>
      <c r="N18" s="18"/>
      <c r="O18" s="19"/>
      <c r="P18" s="18"/>
      <c r="Q18" s="17"/>
      <c r="R18" s="21"/>
    </row>
    <row r="19" spans="1:18" ht="13.5" customHeight="1" x14ac:dyDescent="0.2">
      <c r="A19" s="579" t="s">
        <v>26</v>
      </c>
      <c r="B19" s="48">
        <v>16549</v>
      </c>
      <c r="C19" s="48">
        <v>8655</v>
      </c>
      <c r="D19" s="48">
        <v>7894</v>
      </c>
      <c r="E19" s="541">
        <v>304.72504268479906</v>
      </c>
      <c r="F19" s="542">
        <v>47.964529578826514</v>
      </c>
      <c r="G19" s="541">
        <v>7.3</v>
      </c>
      <c r="H19" s="48">
        <v>202</v>
      </c>
      <c r="I19" s="544">
        <v>12.206175599734124</v>
      </c>
      <c r="K19" s="17"/>
      <c r="L19" s="17"/>
      <c r="M19" s="17"/>
      <c r="N19" s="18"/>
      <c r="O19" s="19"/>
      <c r="P19" s="18"/>
      <c r="Q19" s="17"/>
      <c r="R19" s="21"/>
    </row>
    <row r="20" spans="1:18" ht="13.5" customHeight="1" x14ac:dyDescent="0.2">
      <c r="A20" s="579" t="s">
        <v>27</v>
      </c>
      <c r="B20" s="48">
        <v>89075</v>
      </c>
      <c r="C20" s="48">
        <v>34477</v>
      </c>
      <c r="D20" s="48">
        <v>54598</v>
      </c>
      <c r="E20" s="541">
        <v>1640.1826803521951</v>
      </c>
      <c r="F20" s="542">
        <v>58.146472074094866</v>
      </c>
      <c r="G20" s="541">
        <v>6.5</v>
      </c>
      <c r="H20" s="48">
        <v>90</v>
      </c>
      <c r="I20" s="544">
        <v>1.0103845074375528</v>
      </c>
      <c r="K20" s="17"/>
      <c r="L20" s="17"/>
      <c r="M20" s="17"/>
      <c r="N20" s="18"/>
      <c r="O20" s="19"/>
      <c r="P20" s="18"/>
      <c r="Q20" s="17"/>
      <c r="R20" s="21"/>
    </row>
    <row r="21" spans="1:18" ht="13.5" customHeight="1" x14ac:dyDescent="0.2">
      <c r="A21" s="579" t="s">
        <v>28</v>
      </c>
      <c r="B21" s="48">
        <v>61893</v>
      </c>
      <c r="C21" s="48">
        <v>21201</v>
      </c>
      <c r="D21" s="48">
        <v>40692</v>
      </c>
      <c r="E21" s="541">
        <v>1139.6668721306587</v>
      </c>
      <c r="F21" s="542">
        <v>51.241998287366904</v>
      </c>
      <c r="G21" s="541">
        <v>4.3</v>
      </c>
      <c r="H21" s="48">
        <v>839</v>
      </c>
      <c r="I21" s="544">
        <v>13.555652497051364</v>
      </c>
      <c r="K21" s="17"/>
      <c r="L21" s="17"/>
      <c r="M21" s="17"/>
      <c r="N21" s="18"/>
      <c r="O21" s="19"/>
      <c r="P21" s="18"/>
      <c r="Q21" s="17"/>
      <c r="R21" s="21"/>
    </row>
    <row r="22" spans="1:18" ht="13.5" customHeight="1" x14ac:dyDescent="0.2">
      <c r="A22" s="579" t="s">
        <v>29</v>
      </c>
      <c r="B22" s="48">
        <v>87307</v>
      </c>
      <c r="C22" s="48" t="s">
        <v>682</v>
      </c>
      <c r="D22" s="48">
        <v>87307</v>
      </c>
      <c r="E22" s="545">
        <v>1607.6276090205906</v>
      </c>
      <c r="F22" s="542">
        <v>29.296264904303207</v>
      </c>
      <c r="G22" s="541">
        <v>4.9000000000000004</v>
      </c>
      <c r="H22" s="48">
        <v>2</v>
      </c>
      <c r="I22" s="544">
        <v>2.290767063351163E-2</v>
      </c>
      <c r="K22" s="17"/>
      <c r="L22" s="17"/>
      <c r="M22" s="17"/>
      <c r="N22" s="22"/>
      <c r="O22" s="19"/>
      <c r="P22" s="18"/>
      <c r="Q22" s="17"/>
      <c r="R22" s="17"/>
    </row>
    <row r="23" spans="1:18" ht="13.5" customHeight="1" x14ac:dyDescent="0.2">
      <c r="A23" s="579" t="s">
        <v>30</v>
      </c>
      <c r="B23" s="48">
        <v>20571</v>
      </c>
      <c r="C23" s="48">
        <v>11149</v>
      </c>
      <c r="D23" s="48">
        <v>9422</v>
      </c>
      <c r="E23" s="545">
        <v>378.78414726382266</v>
      </c>
      <c r="F23" s="542">
        <v>6.5140245977346753E-3</v>
      </c>
      <c r="G23" s="541">
        <v>7.3</v>
      </c>
      <c r="H23" s="48">
        <v>152</v>
      </c>
      <c r="I23" s="544">
        <v>7.3890428272811244</v>
      </c>
      <c r="K23" s="17"/>
      <c r="L23" s="17"/>
      <c r="M23" s="17"/>
      <c r="N23" s="22"/>
      <c r="O23" s="19"/>
      <c r="P23" s="18"/>
      <c r="Q23" s="17"/>
      <c r="R23" s="21"/>
    </row>
    <row r="24" spans="1:18" ht="13.5" customHeight="1" x14ac:dyDescent="0.2">
      <c r="A24" s="579" t="s">
        <v>31</v>
      </c>
      <c r="B24" s="48">
        <v>7346</v>
      </c>
      <c r="C24" s="48">
        <v>4475</v>
      </c>
      <c r="D24" s="48">
        <v>2871</v>
      </c>
      <c r="E24" s="541">
        <v>135.26558484274179</v>
      </c>
      <c r="F24" s="542">
        <v>8.6836373536618563</v>
      </c>
      <c r="G24" s="541">
        <v>4.8</v>
      </c>
      <c r="H24" s="48">
        <v>46</v>
      </c>
      <c r="I24" s="544">
        <v>6.2619112442145388</v>
      </c>
      <c r="K24" s="17"/>
      <c r="L24" s="17"/>
      <c r="M24" s="17"/>
      <c r="N24" s="18"/>
      <c r="O24" s="19"/>
      <c r="P24" s="18"/>
      <c r="Q24" s="17"/>
      <c r="R24" s="21"/>
    </row>
    <row r="25" spans="1:18" ht="13.5" customHeight="1" x14ac:dyDescent="0.2">
      <c r="A25" s="579" t="s">
        <v>32</v>
      </c>
      <c r="B25" s="48">
        <v>44296</v>
      </c>
      <c r="C25" s="48">
        <v>20918</v>
      </c>
      <c r="D25" s="48">
        <v>23378</v>
      </c>
      <c r="E25" s="541">
        <v>815.64447947101701</v>
      </c>
      <c r="F25" s="542">
        <v>54.460899404009389</v>
      </c>
      <c r="G25" s="541">
        <v>6.4</v>
      </c>
      <c r="H25" s="48">
        <v>2405</v>
      </c>
      <c r="I25" s="544">
        <v>54.293841430377455</v>
      </c>
      <c r="K25" s="17"/>
      <c r="L25" s="17"/>
      <c r="M25" s="17"/>
      <c r="N25" s="18"/>
      <c r="O25" s="19"/>
      <c r="P25" s="18"/>
      <c r="Q25" s="17"/>
      <c r="R25" s="21"/>
    </row>
    <row r="26" spans="1:18" ht="13.5" customHeight="1" x14ac:dyDescent="0.2">
      <c r="A26" s="579" t="s">
        <v>33</v>
      </c>
      <c r="B26" s="48">
        <v>91141</v>
      </c>
      <c r="C26" s="48">
        <v>50572</v>
      </c>
      <c r="D26" s="48">
        <v>40569</v>
      </c>
      <c r="E26" s="541">
        <v>1678.2249752453483</v>
      </c>
      <c r="F26" s="542">
        <v>50.576765670773852</v>
      </c>
      <c r="G26" s="541">
        <v>5.3</v>
      </c>
      <c r="H26" s="48">
        <v>876</v>
      </c>
      <c r="I26" s="544">
        <v>9.6114811116840944</v>
      </c>
      <c r="K26" s="17"/>
      <c r="L26" s="17"/>
      <c r="M26" s="17"/>
      <c r="N26" s="18"/>
      <c r="O26" s="19"/>
      <c r="P26" s="18"/>
      <c r="Q26" s="17"/>
      <c r="R26" s="21"/>
    </row>
    <row r="27" spans="1:18" ht="13.5" customHeight="1" x14ac:dyDescent="0.2">
      <c r="A27" s="579" t="s">
        <v>34</v>
      </c>
      <c r="B27" s="48">
        <v>2513</v>
      </c>
      <c r="C27" s="48">
        <v>1330</v>
      </c>
      <c r="D27" s="48">
        <v>1183</v>
      </c>
      <c r="E27" s="541">
        <v>46.273130235476465</v>
      </c>
      <c r="F27" s="542">
        <v>38.396339037007557</v>
      </c>
      <c r="G27" s="541">
        <v>4</v>
      </c>
      <c r="H27" s="48">
        <v>27</v>
      </c>
      <c r="I27" s="544">
        <v>10.744130521289296</v>
      </c>
      <c r="K27" s="17"/>
      <c r="L27" s="17"/>
      <c r="M27" s="17"/>
      <c r="N27" s="18"/>
      <c r="O27" s="19"/>
      <c r="P27" s="18"/>
      <c r="Q27" s="17"/>
      <c r="R27" s="21"/>
    </row>
    <row r="28" spans="1:18" ht="13.5" customHeight="1" x14ac:dyDescent="0.2">
      <c r="A28" s="579" t="s">
        <v>35</v>
      </c>
      <c r="B28" s="48">
        <v>105263</v>
      </c>
      <c r="C28" s="48">
        <v>30658</v>
      </c>
      <c r="D28" s="48">
        <v>74605</v>
      </c>
      <c r="E28" s="541">
        <v>1938.2604488567288</v>
      </c>
      <c r="F28" s="542">
        <v>22.528447792671688</v>
      </c>
      <c r="G28" s="541">
        <v>4.3</v>
      </c>
      <c r="H28" s="48">
        <v>110</v>
      </c>
      <c r="I28" s="544">
        <v>1.0450015675023512</v>
      </c>
      <c r="K28" s="17"/>
      <c r="L28" s="17"/>
      <c r="M28" s="17"/>
      <c r="N28" s="18"/>
      <c r="O28" s="19"/>
      <c r="P28" s="18"/>
      <c r="Q28" s="17"/>
      <c r="R28" s="21"/>
    </row>
    <row r="29" spans="1:18" ht="13.5" customHeight="1" x14ac:dyDescent="0.2">
      <c r="A29" s="23" t="s">
        <v>36</v>
      </c>
      <c r="B29" s="546">
        <v>17</v>
      </c>
      <c r="C29" s="547">
        <v>5</v>
      </c>
      <c r="D29" s="547">
        <v>12</v>
      </c>
      <c r="E29" s="548">
        <v>0.31302953203465972</v>
      </c>
      <c r="F29" s="549">
        <v>64.588235294117652</v>
      </c>
      <c r="G29" s="548">
        <v>4.8</v>
      </c>
      <c r="H29" s="547" t="s">
        <v>682</v>
      </c>
      <c r="I29" s="550" t="s">
        <v>682</v>
      </c>
      <c r="K29" s="24"/>
      <c r="L29" s="17"/>
      <c r="M29" s="17"/>
      <c r="N29" s="18"/>
      <c r="O29" s="19"/>
      <c r="P29" s="18"/>
      <c r="Q29" s="17"/>
      <c r="R29" s="25"/>
    </row>
    <row r="30" spans="1:18" ht="13.5" customHeight="1" x14ac:dyDescent="0.2">
      <c r="A30" s="551"/>
      <c r="B30" s="551"/>
      <c r="C30" s="551"/>
      <c r="D30" s="551"/>
      <c r="E30" s="551"/>
      <c r="F30" s="551"/>
      <c r="G30" s="551"/>
      <c r="H30" s="551"/>
      <c r="I30" s="551"/>
    </row>
    <row r="31" spans="1:18" ht="13.5" customHeight="1" x14ac:dyDescent="0.2">
      <c r="A31" s="552" t="s">
        <v>37</v>
      </c>
      <c r="B31" s="553">
        <v>1160749</v>
      </c>
      <c r="C31" s="554">
        <v>502369</v>
      </c>
      <c r="D31" s="554">
        <v>658380</v>
      </c>
      <c r="E31" s="555">
        <v>21465.225011044698</v>
      </c>
      <c r="F31" s="556">
        <v>47.2</v>
      </c>
      <c r="G31" s="556">
        <v>6.9</v>
      </c>
      <c r="H31" s="554">
        <v>28420</v>
      </c>
      <c r="I31" s="556">
        <v>24.5</v>
      </c>
    </row>
    <row r="32" spans="1:18" ht="13.5" customHeight="1" x14ac:dyDescent="0.2">
      <c r="A32" s="557" t="s">
        <v>38</v>
      </c>
      <c r="B32" s="558">
        <v>1165115</v>
      </c>
      <c r="C32" s="559">
        <v>505647</v>
      </c>
      <c r="D32" s="559">
        <v>659468</v>
      </c>
      <c r="E32" s="560">
        <v>21522.825104590102</v>
      </c>
      <c r="F32" s="561">
        <v>47.8</v>
      </c>
      <c r="G32" s="561">
        <v>6.7</v>
      </c>
      <c r="H32" s="559">
        <v>27788</v>
      </c>
      <c r="I32" s="561">
        <v>23.9</v>
      </c>
    </row>
    <row r="33" spans="1:9" ht="13.5" customHeight="1" x14ac:dyDescent="0.2">
      <c r="A33" s="562" t="s">
        <v>39</v>
      </c>
      <c r="B33" s="558">
        <v>1184486</v>
      </c>
      <c r="C33" s="558">
        <v>513811</v>
      </c>
      <c r="D33" s="558">
        <v>670675</v>
      </c>
      <c r="E33" s="560">
        <v>21859.433965920289</v>
      </c>
      <c r="F33" s="939">
        <v>48.237574779271348</v>
      </c>
      <c r="G33" s="561">
        <v>6.7</v>
      </c>
      <c r="H33" s="559">
        <v>27660</v>
      </c>
      <c r="I33" s="939">
        <v>23.351901162191869</v>
      </c>
    </row>
    <row r="34" spans="1:9" ht="13.5" customHeight="1" x14ac:dyDescent="0.2">
      <c r="A34" s="563" t="s">
        <v>675</v>
      </c>
      <c r="B34" s="564">
        <v>1203154</v>
      </c>
      <c r="C34" s="564">
        <v>552993</v>
      </c>
      <c r="D34" s="564">
        <v>680161</v>
      </c>
      <c r="E34" s="565">
        <v>22182.858679997542</v>
      </c>
      <c r="F34" s="566">
        <v>48.579971474973277</v>
      </c>
      <c r="G34" s="567">
        <v>6.6</v>
      </c>
      <c r="H34" s="568">
        <v>28891</v>
      </c>
      <c r="I34" s="566">
        <v>24.01271990119303</v>
      </c>
    </row>
  </sheetData>
  <mergeCells count="10">
    <mergeCell ref="A4:A6"/>
    <mergeCell ref="B4:E4"/>
    <mergeCell ref="F4:F6"/>
    <mergeCell ref="G4:G6"/>
    <mergeCell ref="H4:I4"/>
    <mergeCell ref="B5:B6"/>
    <mergeCell ref="C5:D5"/>
    <mergeCell ref="E5:E6"/>
    <mergeCell ref="H5:H6"/>
    <mergeCell ref="I5:I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P26"/>
  <sheetViews>
    <sheetView zoomScaleNormal="100" workbookViewId="0"/>
  </sheetViews>
  <sheetFormatPr defaultRowHeight="13.5" customHeight="1" x14ac:dyDescent="0.2"/>
  <cols>
    <col min="1" max="1" width="15.7109375" style="28" customWidth="1"/>
    <col min="2" max="9" width="10.140625" style="28" customWidth="1"/>
    <col min="10" max="10" width="10" style="28" customWidth="1"/>
    <col min="11" max="13" width="9.140625" style="28" customWidth="1"/>
    <col min="14" max="14" width="9.140625" style="28"/>
    <col min="15" max="15" width="7.85546875" style="28" customWidth="1"/>
    <col min="16" max="16" width="8.42578125" style="28" customWidth="1"/>
    <col min="17" max="16384" width="9.140625" style="28"/>
  </cols>
  <sheetData>
    <row r="1" spans="1:16" ht="13.5" customHeight="1" x14ac:dyDescent="0.2">
      <c r="A1" s="1" t="s">
        <v>40</v>
      </c>
      <c r="B1" s="26"/>
      <c r="C1" s="27"/>
      <c r="D1" s="27"/>
      <c r="E1" s="27"/>
      <c r="F1" s="27"/>
      <c r="G1" s="27"/>
      <c r="H1" s="27"/>
      <c r="I1" s="27"/>
      <c r="J1" s="27"/>
    </row>
    <row r="2" spans="1:16" ht="13.5" customHeight="1" x14ac:dyDescent="0.2">
      <c r="A2" s="872" t="s">
        <v>41</v>
      </c>
      <c r="B2" s="2"/>
      <c r="C2" s="29"/>
      <c r="D2" s="2"/>
      <c r="E2" s="2"/>
      <c r="F2" s="2"/>
      <c r="G2" s="2"/>
      <c r="H2" s="2"/>
      <c r="I2" s="2"/>
      <c r="J2" s="2"/>
    </row>
    <row r="3" spans="1:16" ht="13.5" customHeight="1" x14ac:dyDescent="0.2">
      <c r="A3" s="2"/>
      <c r="B3" s="2"/>
      <c r="C3" s="29"/>
      <c r="D3" s="2"/>
      <c r="E3" s="2"/>
      <c r="F3" s="2"/>
      <c r="G3" s="2"/>
      <c r="H3" s="2"/>
      <c r="I3" s="2"/>
      <c r="J3" s="2"/>
    </row>
    <row r="4" spans="1:16" ht="13.5" customHeight="1" x14ac:dyDescent="0.2">
      <c r="A4" s="1172" t="s">
        <v>42</v>
      </c>
      <c r="B4" s="1173" t="s">
        <v>43</v>
      </c>
      <c r="C4" s="1174"/>
      <c r="D4" s="1174"/>
      <c r="E4" s="1174"/>
      <c r="F4" s="1174"/>
      <c r="G4" s="1174"/>
      <c r="H4" s="1174"/>
      <c r="I4" s="1175"/>
      <c r="J4" s="30"/>
    </row>
    <row r="5" spans="1:16" ht="13.5" customHeight="1" x14ac:dyDescent="0.2">
      <c r="A5" s="1172"/>
      <c r="B5" s="1173" t="s">
        <v>10</v>
      </c>
      <c r="C5" s="1174"/>
      <c r="D5" s="1175"/>
      <c r="E5" s="1173" t="s">
        <v>44</v>
      </c>
      <c r="F5" s="1174"/>
      <c r="G5" s="1175"/>
      <c r="H5" s="1172" t="s">
        <v>45</v>
      </c>
      <c r="I5" s="1172"/>
      <c r="J5" s="30"/>
    </row>
    <row r="6" spans="1:16" ht="13.5" customHeight="1" x14ac:dyDescent="0.2">
      <c r="A6" s="1172"/>
      <c r="B6" s="10" t="s">
        <v>7</v>
      </c>
      <c r="C6" s="31" t="s">
        <v>12</v>
      </c>
      <c r="D6" s="31" t="s">
        <v>13</v>
      </c>
      <c r="E6" s="10" t="s">
        <v>7</v>
      </c>
      <c r="F6" s="31" t="s">
        <v>12</v>
      </c>
      <c r="G6" s="31" t="s">
        <v>13</v>
      </c>
      <c r="H6" s="31" t="s">
        <v>12</v>
      </c>
      <c r="I6" s="31" t="s">
        <v>13</v>
      </c>
      <c r="J6" s="30"/>
    </row>
    <row r="7" spans="1:16" ht="13.5" customHeight="1" x14ac:dyDescent="0.2">
      <c r="A7" s="569" t="s">
        <v>14</v>
      </c>
      <c r="B7" s="570">
        <v>1213445</v>
      </c>
      <c r="C7" s="570">
        <v>527696</v>
      </c>
      <c r="D7" s="570">
        <v>685749</v>
      </c>
      <c r="E7" s="555">
        <v>223.43771794105746</v>
      </c>
      <c r="F7" s="555">
        <v>199.2145368443982</v>
      </c>
      <c r="G7" s="555">
        <v>246.50254348219545</v>
      </c>
      <c r="H7" s="537">
        <v>100</v>
      </c>
      <c r="I7" s="571">
        <v>100</v>
      </c>
      <c r="J7" s="13"/>
      <c r="L7" s="32"/>
      <c r="M7" s="32"/>
      <c r="N7" s="32"/>
      <c r="O7" s="32"/>
      <c r="P7" s="32"/>
    </row>
    <row r="8" spans="1:16" ht="13.5" customHeight="1" x14ac:dyDescent="0.2">
      <c r="A8" s="580">
        <v>0</v>
      </c>
      <c r="B8" s="572">
        <v>84299</v>
      </c>
      <c r="C8" s="572">
        <v>44565</v>
      </c>
      <c r="D8" s="572">
        <v>39734</v>
      </c>
      <c r="E8" s="573">
        <v>1473.9262328761135</v>
      </c>
      <c r="F8" s="573">
        <v>1518.0624393234889</v>
      </c>
      <c r="G8" s="573">
        <v>1427.3808240830549</v>
      </c>
      <c r="H8" s="541">
        <v>8.4452032988690462</v>
      </c>
      <c r="I8" s="574">
        <v>5.7942483328448162</v>
      </c>
      <c r="J8" s="18"/>
      <c r="L8" s="32"/>
      <c r="M8" s="32"/>
      <c r="N8" s="32"/>
      <c r="O8" s="32"/>
      <c r="P8" s="32"/>
    </row>
    <row r="9" spans="1:16" ht="13.5" customHeight="1" x14ac:dyDescent="0.2">
      <c r="A9" s="33" t="s">
        <v>46</v>
      </c>
      <c r="B9" s="572">
        <v>36594</v>
      </c>
      <c r="C9" s="572">
        <v>20447</v>
      </c>
      <c r="D9" s="572">
        <v>16147</v>
      </c>
      <c r="E9" s="573">
        <v>160.32666437382392</v>
      </c>
      <c r="F9" s="573">
        <v>174.70170327111785</v>
      </c>
      <c r="G9" s="573">
        <v>145.19769438974166</v>
      </c>
      <c r="H9" s="541">
        <v>3.8747688062824048</v>
      </c>
      <c r="I9" s="574">
        <v>2.3546516290946102</v>
      </c>
      <c r="J9" s="18"/>
      <c r="L9" s="32"/>
      <c r="M9" s="32"/>
      <c r="N9" s="32"/>
      <c r="O9" s="32"/>
      <c r="P9" s="32"/>
    </row>
    <row r="10" spans="1:16" ht="13.5" customHeight="1" x14ac:dyDescent="0.2">
      <c r="A10" s="581" t="s">
        <v>47</v>
      </c>
      <c r="B10" s="572">
        <v>49680</v>
      </c>
      <c r="C10" s="572">
        <v>26919</v>
      </c>
      <c r="D10" s="572">
        <v>22761</v>
      </c>
      <c r="E10" s="573">
        <v>90.213194042805867</v>
      </c>
      <c r="F10" s="573">
        <v>95.283773547505618</v>
      </c>
      <c r="G10" s="573">
        <v>84.871626118878439</v>
      </c>
      <c r="H10" s="541">
        <v>5.1012325278190476</v>
      </c>
      <c r="I10" s="574">
        <v>3.3191444683112916</v>
      </c>
      <c r="J10" s="18"/>
      <c r="L10" s="32"/>
      <c r="M10" s="32"/>
      <c r="N10" s="32"/>
      <c r="O10" s="32"/>
      <c r="P10" s="32"/>
    </row>
    <row r="11" spans="1:16" ht="13.5" customHeight="1" x14ac:dyDescent="0.2">
      <c r="A11" s="581" t="s">
        <v>48</v>
      </c>
      <c r="B11" s="572">
        <v>36022</v>
      </c>
      <c r="C11" s="572">
        <v>13374</v>
      </c>
      <c r="D11" s="572">
        <v>22648</v>
      </c>
      <c r="E11" s="573">
        <v>127.80035584852844</v>
      </c>
      <c r="F11" s="573">
        <v>92.451584583107234</v>
      </c>
      <c r="G11" s="573">
        <v>165.07048002215711</v>
      </c>
      <c r="H11" s="541">
        <v>2.5344137533731539</v>
      </c>
      <c r="I11" s="574">
        <v>3.3026661358602056</v>
      </c>
      <c r="J11" s="18"/>
      <c r="L11" s="32"/>
      <c r="M11" s="32"/>
      <c r="N11" s="32"/>
      <c r="O11" s="32"/>
      <c r="P11" s="32"/>
    </row>
    <row r="12" spans="1:16" ht="13.5" customHeight="1" x14ac:dyDescent="0.2">
      <c r="A12" s="581" t="s">
        <v>49</v>
      </c>
      <c r="B12" s="572">
        <v>39607</v>
      </c>
      <c r="C12" s="572">
        <v>11415</v>
      </c>
      <c r="D12" s="572">
        <v>28192</v>
      </c>
      <c r="E12" s="573">
        <v>116.02723814629445</v>
      </c>
      <c r="F12" s="573">
        <v>65.431408795838536</v>
      </c>
      <c r="G12" s="573">
        <v>168.91349414626546</v>
      </c>
      <c r="H12" s="541">
        <v>2.1631772838907248</v>
      </c>
      <c r="I12" s="574">
        <v>4.1111252076196969</v>
      </c>
      <c r="J12" s="18"/>
      <c r="L12" s="32"/>
      <c r="M12" s="32"/>
      <c r="N12" s="32"/>
      <c r="O12" s="32"/>
      <c r="P12" s="32"/>
    </row>
    <row r="13" spans="1:16" ht="13.5" customHeight="1" x14ac:dyDescent="0.2">
      <c r="A13" s="581" t="s">
        <v>50</v>
      </c>
      <c r="B13" s="572">
        <v>60003</v>
      </c>
      <c r="C13" s="572">
        <v>13689</v>
      </c>
      <c r="D13" s="572">
        <v>46314</v>
      </c>
      <c r="E13" s="573">
        <v>149.89058534343215</v>
      </c>
      <c r="F13" s="573">
        <v>67.115443072729235</v>
      </c>
      <c r="G13" s="573">
        <v>235.87471352177232</v>
      </c>
      <c r="H13" s="541">
        <v>2.5941072132439889</v>
      </c>
      <c r="I13" s="574">
        <v>6.7537830897310833</v>
      </c>
      <c r="J13" s="18"/>
      <c r="L13" s="32"/>
      <c r="M13" s="32"/>
      <c r="N13" s="32"/>
      <c r="O13" s="32"/>
      <c r="P13" s="32"/>
    </row>
    <row r="14" spans="1:16" ht="13.5" customHeight="1" x14ac:dyDescent="0.2">
      <c r="A14" s="581" t="s">
        <v>51</v>
      </c>
      <c r="B14" s="572">
        <v>69796</v>
      </c>
      <c r="C14" s="572">
        <v>16623</v>
      </c>
      <c r="D14" s="572">
        <v>53173</v>
      </c>
      <c r="E14" s="573">
        <v>160.56740133913524</v>
      </c>
      <c r="F14" s="573">
        <v>74.504680353273102</v>
      </c>
      <c r="G14" s="573">
        <v>251.32580233492462</v>
      </c>
      <c r="H14" s="541">
        <v>3.1501091537551922</v>
      </c>
      <c r="I14" s="574">
        <v>7.7540032869169329</v>
      </c>
      <c r="J14" s="18"/>
      <c r="L14" s="32"/>
      <c r="M14" s="32"/>
      <c r="N14" s="32"/>
      <c r="O14" s="32"/>
      <c r="P14" s="32"/>
    </row>
    <row r="15" spans="1:16" ht="13.5" customHeight="1" x14ac:dyDescent="0.2">
      <c r="A15" s="581" t="s">
        <v>52</v>
      </c>
      <c r="B15" s="572">
        <v>61820</v>
      </c>
      <c r="C15" s="572">
        <v>20352</v>
      </c>
      <c r="D15" s="572">
        <v>41468</v>
      </c>
      <c r="E15" s="573">
        <v>135.71005202730885</v>
      </c>
      <c r="F15" s="573">
        <v>86.778180949903842</v>
      </c>
      <c r="G15" s="573">
        <v>187.63716001285061</v>
      </c>
      <c r="H15" s="541">
        <v>3.8567660167975499</v>
      </c>
      <c r="I15" s="574">
        <v>6.0471105316960001</v>
      </c>
      <c r="J15" s="18"/>
      <c r="L15" s="32"/>
      <c r="M15" s="32"/>
      <c r="N15" s="32"/>
      <c r="O15" s="32"/>
      <c r="P15" s="32"/>
    </row>
    <row r="16" spans="1:16" ht="13.5" customHeight="1" x14ac:dyDescent="0.2">
      <c r="A16" s="581" t="s">
        <v>53</v>
      </c>
      <c r="B16" s="572">
        <v>52666</v>
      </c>
      <c r="C16" s="572">
        <v>22694</v>
      </c>
      <c r="D16" s="572">
        <v>29972</v>
      </c>
      <c r="E16" s="573">
        <v>123.43150168040836</v>
      </c>
      <c r="F16" s="573">
        <v>104.15705712941609</v>
      </c>
      <c r="G16" s="573">
        <v>143.5444050392841</v>
      </c>
      <c r="H16" s="541">
        <v>4.3005821533610256</v>
      </c>
      <c r="I16" s="574">
        <v>4.3706954002120311</v>
      </c>
      <c r="J16" s="18"/>
      <c r="L16" s="32"/>
      <c r="M16" s="32"/>
      <c r="N16" s="32"/>
      <c r="O16" s="32"/>
      <c r="P16" s="32"/>
    </row>
    <row r="17" spans="1:16" ht="13.5" customHeight="1" x14ac:dyDescent="0.2">
      <c r="A17" s="581" t="s">
        <v>54</v>
      </c>
      <c r="B17" s="572">
        <v>50984</v>
      </c>
      <c r="C17" s="572">
        <v>24065</v>
      </c>
      <c r="D17" s="572">
        <v>26919</v>
      </c>
      <c r="E17" s="573">
        <v>143.92095977417077</v>
      </c>
      <c r="F17" s="573">
        <v>134.73716035765676</v>
      </c>
      <c r="G17" s="573">
        <v>153.25973708032771</v>
      </c>
      <c r="H17" s="541">
        <v>4.5603908310845638</v>
      </c>
      <c r="I17" s="574">
        <v>3.9254887721309113</v>
      </c>
      <c r="J17" s="18"/>
      <c r="L17" s="32"/>
      <c r="M17" s="32"/>
      <c r="N17" s="32"/>
      <c r="O17" s="32"/>
      <c r="P17" s="32"/>
    </row>
    <row r="18" spans="1:16" ht="13.5" customHeight="1" x14ac:dyDescent="0.2">
      <c r="A18" s="581" t="s">
        <v>55</v>
      </c>
      <c r="B18" s="572">
        <v>66589</v>
      </c>
      <c r="C18" s="572">
        <v>33955</v>
      </c>
      <c r="D18" s="572">
        <v>32634</v>
      </c>
      <c r="E18" s="573">
        <v>181.97668619276592</v>
      </c>
      <c r="F18" s="573">
        <v>186.95165024542393</v>
      </c>
      <c r="G18" s="573">
        <v>177.07383773928896</v>
      </c>
      <c r="H18" s="541">
        <v>6.4345759679815648</v>
      </c>
      <c r="I18" s="574">
        <v>4.7588840814933748</v>
      </c>
      <c r="J18" s="18"/>
      <c r="L18" s="32"/>
      <c r="M18" s="32"/>
      <c r="N18" s="32"/>
      <c r="O18" s="32"/>
      <c r="P18" s="32"/>
    </row>
    <row r="19" spans="1:16" ht="13.5" customHeight="1" x14ac:dyDescent="0.2">
      <c r="A19" s="581" t="s">
        <v>56</v>
      </c>
      <c r="B19" s="572">
        <v>86341</v>
      </c>
      <c r="C19" s="572">
        <v>46679</v>
      </c>
      <c r="D19" s="572">
        <v>39662</v>
      </c>
      <c r="E19" s="573">
        <v>233.45784815140786</v>
      </c>
      <c r="F19" s="573">
        <v>259.52891268510876</v>
      </c>
      <c r="G19" s="573">
        <v>208.77483879457822</v>
      </c>
      <c r="H19" s="541">
        <v>8.8458127406688689</v>
      </c>
      <c r="I19" s="574">
        <v>5.7837488643804074</v>
      </c>
      <c r="J19" s="18"/>
      <c r="L19" s="32"/>
      <c r="M19" s="32"/>
      <c r="N19" s="32"/>
      <c r="O19" s="32"/>
      <c r="P19" s="32"/>
    </row>
    <row r="20" spans="1:16" ht="13.5" customHeight="1" x14ac:dyDescent="0.2">
      <c r="A20" s="581" t="s">
        <v>57</v>
      </c>
      <c r="B20" s="572">
        <v>105798</v>
      </c>
      <c r="C20" s="572">
        <v>57149</v>
      </c>
      <c r="D20" s="572">
        <v>48649</v>
      </c>
      <c r="E20" s="573">
        <v>289.91313402570358</v>
      </c>
      <c r="F20" s="573">
        <v>334.80183953835791</v>
      </c>
      <c r="G20" s="573">
        <v>250.46464334440239</v>
      </c>
      <c r="H20" s="541">
        <v>10.82990964494709</v>
      </c>
      <c r="I20" s="574">
        <v>7.0942866850699016</v>
      </c>
      <c r="J20" s="18"/>
      <c r="L20" s="32"/>
      <c r="M20" s="32"/>
      <c r="N20" s="32"/>
      <c r="O20" s="32"/>
      <c r="P20" s="32"/>
    </row>
    <row r="21" spans="1:16" ht="13.5" customHeight="1" x14ac:dyDescent="0.2">
      <c r="A21" s="581" t="s">
        <v>58</v>
      </c>
      <c r="B21" s="572">
        <v>110228</v>
      </c>
      <c r="C21" s="572">
        <v>56697</v>
      </c>
      <c r="D21" s="572">
        <v>53531</v>
      </c>
      <c r="E21" s="573">
        <v>382.43998570551275</v>
      </c>
      <c r="F21" s="573">
        <v>444.09023263100175</v>
      </c>
      <c r="G21" s="573">
        <v>333.41637963787656</v>
      </c>
      <c r="H21" s="541">
        <v>10.744254267608623</v>
      </c>
      <c r="I21" s="574">
        <v>7.8062089773371897</v>
      </c>
      <c r="J21" s="18"/>
      <c r="L21" s="32"/>
      <c r="M21" s="32"/>
      <c r="N21" s="32"/>
      <c r="O21" s="32"/>
      <c r="P21" s="32"/>
    </row>
    <row r="22" spans="1:16" ht="13.5" customHeight="1" x14ac:dyDescent="0.2">
      <c r="A22" s="581" t="s">
        <v>59</v>
      </c>
      <c r="B22" s="572">
        <v>95557</v>
      </c>
      <c r="C22" s="572">
        <v>43712</v>
      </c>
      <c r="D22" s="572">
        <v>51845</v>
      </c>
      <c r="E22" s="573">
        <v>490.63976175806118</v>
      </c>
      <c r="F22" s="573">
        <v>557.70396218350697</v>
      </c>
      <c r="G22" s="573">
        <v>445.47458144120844</v>
      </c>
      <c r="H22" s="541">
        <v>8.2835571995997697</v>
      </c>
      <c r="I22" s="574">
        <v>7.5603464241289453</v>
      </c>
      <c r="J22" s="18"/>
      <c r="L22" s="32"/>
      <c r="M22" s="32"/>
      <c r="N22" s="32"/>
      <c r="O22" s="32"/>
      <c r="P22" s="32"/>
    </row>
    <row r="23" spans="1:16" ht="13.5" customHeight="1" x14ac:dyDescent="0.2">
      <c r="A23" s="581" t="s">
        <v>60</v>
      </c>
      <c r="B23" s="572">
        <v>86910</v>
      </c>
      <c r="C23" s="572">
        <v>35117</v>
      </c>
      <c r="D23" s="572">
        <v>51793</v>
      </c>
      <c r="E23" s="573">
        <v>604.37057770205661</v>
      </c>
      <c r="F23" s="573">
        <v>674.28308099960645</v>
      </c>
      <c r="G23" s="573">
        <v>564.67368788295073</v>
      </c>
      <c r="H23" s="541">
        <v>6.6547785088384215</v>
      </c>
      <c r="I23" s="574">
        <v>7.5527634746824281</v>
      </c>
      <c r="J23" s="18"/>
      <c r="L23" s="32"/>
      <c r="M23" s="32"/>
      <c r="N23" s="32"/>
      <c r="O23" s="32"/>
      <c r="P23" s="32"/>
    </row>
    <row r="24" spans="1:16" ht="13.5" customHeight="1" x14ac:dyDescent="0.2">
      <c r="A24" s="581" t="s">
        <v>61</v>
      </c>
      <c r="B24" s="572">
        <v>66667</v>
      </c>
      <c r="C24" s="572">
        <v>23801</v>
      </c>
      <c r="D24" s="572">
        <v>42866</v>
      </c>
      <c r="E24" s="573">
        <v>683.30506172776245</v>
      </c>
      <c r="F24" s="573">
        <v>752.75550706073977</v>
      </c>
      <c r="G24" s="573">
        <v>650.00682366142507</v>
      </c>
      <c r="H24" s="541">
        <v>4.5103620266213884</v>
      </c>
      <c r="I24" s="574">
        <v>6.2509752110466072</v>
      </c>
      <c r="J24" s="18"/>
      <c r="L24" s="32"/>
      <c r="M24" s="32"/>
      <c r="N24" s="32"/>
      <c r="O24" s="32"/>
      <c r="P24" s="32"/>
    </row>
    <row r="25" spans="1:16" ht="13.5" customHeight="1" x14ac:dyDescent="0.2">
      <c r="A25" s="581" t="s">
        <v>240</v>
      </c>
      <c r="B25" s="572">
        <v>53767</v>
      </c>
      <c r="C25" s="572">
        <v>16390</v>
      </c>
      <c r="D25" s="572">
        <v>37377</v>
      </c>
      <c r="E25" s="573">
        <v>717.40508229203499</v>
      </c>
      <c r="F25" s="573">
        <v>786.67594614701579</v>
      </c>
      <c r="G25" s="573">
        <v>690.73403311649906</v>
      </c>
      <c r="H25" s="541">
        <v>3.1059549437554956</v>
      </c>
      <c r="I25" s="574">
        <v>5.4505365665863161</v>
      </c>
      <c r="J25" s="18"/>
      <c r="L25" s="32"/>
      <c r="M25" s="32"/>
      <c r="N25" s="32"/>
      <c r="O25" s="32"/>
      <c r="P25" s="32"/>
    </row>
    <row r="26" spans="1:16" ht="13.5" customHeight="1" x14ac:dyDescent="0.2">
      <c r="A26" s="582" t="s">
        <v>62</v>
      </c>
      <c r="B26" s="575">
        <v>117</v>
      </c>
      <c r="C26" s="575">
        <v>53</v>
      </c>
      <c r="D26" s="575">
        <v>64</v>
      </c>
      <c r="E26" s="576" t="s">
        <v>63</v>
      </c>
      <c r="F26" s="577" t="s">
        <v>63</v>
      </c>
      <c r="G26" s="577" t="s">
        <v>63</v>
      </c>
      <c r="H26" s="548">
        <v>1.0043661502076954E-2</v>
      </c>
      <c r="I26" s="578">
        <v>9.3328608572524341E-3</v>
      </c>
      <c r="J26" s="34"/>
      <c r="O26" s="32"/>
      <c r="P26" s="32"/>
    </row>
  </sheetData>
  <mergeCells count="5">
    <mergeCell ref="A4:A6"/>
    <mergeCell ref="B4:I4"/>
    <mergeCell ref="B5:D5"/>
    <mergeCell ref="E5:G5"/>
    <mergeCell ref="H5:I5"/>
  </mergeCells>
  <printOptions gridLine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7"/>
  <sheetViews>
    <sheetView workbookViewId="0"/>
  </sheetViews>
  <sheetFormatPr defaultRowHeight="13.5" customHeight="1" x14ac:dyDescent="0.2"/>
  <cols>
    <col min="1" max="5" width="9.140625" style="37"/>
    <col min="6" max="6" width="11.7109375" style="37" customWidth="1"/>
    <col min="7" max="7" width="11.42578125" style="37" customWidth="1"/>
    <col min="8" max="8" width="11" style="37" customWidth="1"/>
    <col min="9" max="9" width="12.28515625" style="37" customWidth="1"/>
    <col min="10" max="11" width="9.140625" style="37"/>
    <col min="12" max="12" width="10.28515625" style="37" bestFit="1" customWidth="1"/>
    <col min="13" max="16384" width="9.140625" style="37"/>
  </cols>
  <sheetData>
    <row r="1" spans="1:18" s="35" customFormat="1" ht="13.5" customHeight="1" x14ac:dyDescent="0.2">
      <c r="A1" s="832" t="s">
        <v>64</v>
      </c>
      <c r="B1" s="832"/>
      <c r="C1" s="832"/>
      <c r="D1" s="832"/>
      <c r="E1" s="832"/>
      <c r="F1" s="832"/>
      <c r="G1" s="832"/>
      <c r="H1" s="832"/>
    </row>
    <row r="2" spans="1:18" s="35" customFormat="1" ht="13.5" customHeight="1" x14ac:dyDescent="0.2">
      <c r="A2" s="871" t="s">
        <v>65</v>
      </c>
      <c r="B2" s="5"/>
      <c r="C2" s="5"/>
      <c r="D2" s="5"/>
      <c r="E2" s="5"/>
      <c r="F2" s="5"/>
      <c r="G2" s="5"/>
      <c r="H2" s="5"/>
      <c r="L2" s="36"/>
    </row>
    <row r="3" spans="1:18" ht="13.5" customHeight="1" x14ac:dyDescent="0.2">
      <c r="A3" s="29"/>
      <c r="B3" s="29"/>
      <c r="C3" s="29"/>
      <c r="D3" s="29"/>
      <c r="E3" s="29"/>
      <c r="F3" s="29"/>
      <c r="G3" s="29"/>
      <c r="H3" s="29"/>
    </row>
    <row r="4" spans="1:18" ht="13.5" customHeight="1" x14ac:dyDescent="0.2">
      <c r="A4" s="1172" t="s">
        <v>66</v>
      </c>
      <c r="B4" s="1172" t="s">
        <v>67</v>
      </c>
      <c r="C4" s="1172" t="s">
        <v>3</v>
      </c>
      <c r="D4" s="1172"/>
      <c r="E4" s="1172"/>
      <c r="F4" s="1172"/>
      <c r="G4" s="1172" t="s">
        <v>5</v>
      </c>
      <c r="H4" s="1172" t="s">
        <v>6</v>
      </c>
      <c r="I4" s="1172"/>
    </row>
    <row r="5" spans="1:18" ht="13.5" customHeight="1" x14ac:dyDescent="0.2">
      <c r="A5" s="1172"/>
      <c r="B5" s="1172"/>
      <c r="C5" s="1172" t="s">
        <v>68</v>
      </c>
      <c r="D5" s="1172" t="s">
        <v>8</v>
      </c>
      <c r="E5" s="1172"/>
      <c r="F5" s="1179" t="s">
        <v>69</v>
      </c>
      <c r="G5" s="1172"/>
      <c r="H5" s="1172" t="s">
        <v>10</v>
      </c>
      <c r="I5" s="1181" t="s">
        <v>11</v>
      </c>
    </row>
    <row r="6" spans="1:18" ht="13.5" customHeight="1" x14ac:dyDescent="0.2">
      <c r="A6" s="1172"/>
      <c r="B6" s="1172"/>
      <c r="C6" s="1172"/>
      <c r="D6" s="10" t="s">
        <v>12</v>
      </c>
      <c r="E6" s="10" t="s">
        <v>13</v>
      </c>
      <c r="F6" s="1180"/>
      <c r="G6" s="1173"/>
      <c r="H6" s="1172"/>
      <c r="I6" s="1182"/>
    </row>
    <row r="7" spans="1:18" ht="13.5" customHeight="1" x14ac:dyDescent="0.2">
      <c r="A7" s="583" t="s">
        <v>70</v>
      </c>
      <c r="B7" s="584" t="s">
        <v>683</v>
      </c>
      <c r="C7" s="585">
        <v>50029</v>
      </c>
      <c r="D7" s="585">
        <v>4161</v>
      </c>
      <c r="E7" s="585">
        <v>45868</v>
      </c>
      <c r="F7" s="586">
        <v>921.20908577423484</v>
      </c>
      <c r="G7" s="587">
        <v>3.7</v>
      </c>
      <c r="H7" s="941" t="s">
        <v>682</v>
      </c>
      <c r="I7" s="585" t="s">
        <v>682</v>
      </c>
      <c r="Q7" s="38"/>
      <c r="R7" s="38"/>
    </row>
    <row r="8" spans="1:18" ht="13.5" customHeight="1" x14ac:dyDescent="0.2">
      <c r="A8" s="588" t="s">
        <v>71</v>
      </c>
      <c r="B8" s="589" t="s">
        <v>684</v>
      </c>
      <c r="C8" s="590">
        <v>41146</v>
      </c>
      <c r="D8" s="590">
        <v>20654</v>
      </c>
      <c r="E8" s="590">
        <v>20492</v>
      </c>
      <c r="F8" s="591">
        <v>757.64194853518291</v>
      </c>
      <c r="G8" s="592">
        <v>4.4000000000000004</v>
      </c>
      <c r="H8" s="942">
        <v>3</v>
      </c>
      <c r="I8" s="601">
        <v>7.291109706897389E-2</v>
      </c>
      <c r="R8" s="40"/>
    </row>
    <row r="9" spans="1:18" ht="13.5" customHeight="1" x14ac:dyDescent="0.2">
      <c r="A9" s="588" t="s">
        <v>72</v>
      </c>
      <c r="B9" s="589" t="s">
        <v>685</v>
      </c>
      <c r="C9" s="590">
        <v>33987</v>
      </c>
      <c r="D9" s="590" t="s">
        <v>682</v>
      </c>
      <c r="E9" s="590">
        <v>33987</v>
      </c>
      <c r="F9" s="591">
        <v>625.81968854482238</v>
      </c>
      <c r="G9" s="592">
        <v>4.7</v>
      </c>
      <c r="H9" s="942" t="s">
        <v>682</v>
      </c>
      <c r="I9" s="590" t="s">
        <v>682</v>
      </c>
      <c r="Q9" s="38"/>
      <c r="R9" s="38"/>
    </row>
    <row r="10" spans="1:18" ht="13.5" customHeight="1" x14ac:dyDescent="0.2">
      <c r="A10" s="588" t="s">
        <v>73</v>
      </c>
      <c r="B10" s="589" t="s">
        <v>74</v>
      </c>
      <c r="C10" s="590">
        <v>22367</v>
      </c>
      <c r="D10" s="590">
        <v>11316</v>
      </c>
      <c r="E10" s="590">
        <v>11051</v>
      </c>
      <c r="F10" s="591">
        <v>411.85479664819024</v>
      </c>
      <c r="G10" s="592">
        <v>7.5</v>
      </c>
      <c r="H10" s="942">
        <v>2658</v>
      </c>
      <c r="I10" s="601">
        <v>118.83578486162651</v>
      </c>
      <c r="R10" s="40"/>
    </row>
    <row r="11" spans="1:18" ht="13.5" customHeight="1" x14ac:dyDescent="0.2">
      <c r="A11" s="588" t="s">
        <v>75</v>
      </c>
      <c r="B11" s="589" t="s">
        <v>686</v>
      </c>
      <c r="C11" s="590">
        <v>19921</v>
      </c>
      <c r="D11" s="590">
        <v>10912</v>
      </c>
      <c r="E11" s="590">
        <v>9009</v>
      </c>
      <c r="F11" s="591">
        <v>366.81537103896801</v>
      </c>
      <c r="G11" s="592">
        <v>6.7</v>
      </c>
      <c r="H11" s="942">
        <v>715</v>
      </c>
      <c r="I11" s="601">
        <v>35.891772501380451</v>
      </c>
      <c r="R11" s="40"/>
    </row>
    <row r="12" spans="1:18" ht="13.5" customHeight="1" x14ac:dyDescent="0.2">
      <c r="A12" s="588" t="s">
        <v>76</v>
      </c>
      <c r="B12" s="589" t="s">
        <v>687</v>
      </c>
      <c r="C12" s="590">
        <v>19787</v>
      </c>
      <c r="D12" s="590">
        <v>9845</v>
      </c>
      <c r="E12" s="590">
        <v>9942</v>
      </c>
      <c r="F12" s="591">
        <v>364.34796178645951</v>
      </c>
      <c r="G12" s="592">
        <v>8.1</v>
      </c>
      <c r="H12" s="942">
        <v>1237</v>
      </c>
      <c r="I12" s="601">
        <v>62.515793197553947</v>
      </c>
      <c r="R12" s="40"/>
    </row>
    <row r="13" spans="1:18" ht="13.5" customHeight="1" x14ac:dyDescent="0.2">
      <c r="A13" s="588" t="s">
        <v>77</v>
      </c>
      <c r="B13" s="589" t="s">
        <v>688</v>
      </c>
      <c r="C13" s="590">
        <v>17143</v>
      </c>
      <c r="D13" s="590">
        <v>6065</v>
      </c>
      <c r="E13" s="590">
        <v>11078</v>
      </c>
      <c r="F13" s="591">
        <v>315.66266280412776</v>
      </c>
      <c r="G13" s="592">
        <v>4</v>
      </c>
      <c r="H13" s="942">
        <v>72</v>
      </c>
      <c r="I13" s="601">
        <v>4.1999650002916642</v>
      </c>
      <c r="R13" s="40"/>
    </row>
    <row r="14" spans="1:18" ht="13.5" customHeight="1" x14ac:dyDescent="0.2">
      <c r="A14" s="588" t="s">
        <v>78</v>
      </c>
      <c r="B14" s="589" t="s">
        <v>689</v>
      </c>
      <c r="C14" s="590">
        <v>16455</v>
      </c>
      <c r="D14" s="590">
        <v>8153</v>
      </c>
      <c r="E14" s="590">
        <v>8302</v>
      </c>
      <c r="F14" s="591">
        <v>302.99417350766623</v>
      </c>
      <c r="G14" s="592">
        <v>4.5</v>
      </c>
      <c r="H14" s="942">
        <v>228</v>
      </c>
      <c r="I14" s="601">
        <v>13.855970829535096</v>
      </c>
      <c r="R14" s="40"/>
    </row>
    <row r="15" spans="1:18" ht="13.5" customHeight="1" x14ac:dyDescent="0.2">
      <c r="A15" s="588" t="s">
        <v>79</v>
      </c>
      <c r="B15" s="589" t="s">
        <v>690</v>
      </c>
      <c r="C15" s="590">
        <v>15932</v>
      </c>
      <c r="D15" s="590">
        <v>8903</v>
      </c>
      <c r="E15" s="590">
        <v>7029</v>
      </c>
      <c r="F15" s="591">
        <v>293.36391202212934</v>
      </c>
      <c r="G15" s="592">
        <v>8.5</v>
      </c>
      <c r="H15" s="942">
        <v>2086</v>
      </c>
      <c r="I15" s="601">
        <v>130.93145869947276</v>
      </c>
      <c r="R15" s="40"/>
    </row>
    <row r="16" spans="1:18" ht="13.5" customHeight="1" x14ac:dyDescent="0.2">
      <c r="A16" s="588" t="s">
        <v>80</v>
      </c>
      <c r="B16" s="589" t="s">
        <v>691</v>
      </c>
      <c r="C16" s="590">
        <v>14636</v>
      </c>
      <c r="D16" s="590">
        <v>9233</v>
      </c>
      <c r="E16" s="590">
        <v>5403</v>
      </c>
      <c r="F16" s="591">
        <v>269.50001357995762</v>
      </c>
      <c r="G16" s="592">
        <v>4</v>
      </c>
      <c r="H16" s="942">
        <v>564</v>
      </c>
      <c r="I16" s="601">
        <v>38.535118884941241</v>
      </c>
      <c r="R16" s="40"/>
    </row>
    <row r="17" spans="1:18" ht="13.5" customHeight="1" x14ac:dyDescent="0.2">
      <c r="A17" s="588" t="s">
        <v>81</v>
      </c>
      <c r="B17" s="589" t="s">
        <v>692</v>
      </c>
      <c r="C17" s="590">
        <v>14509</v>
      </c>
      <c r="D17" s="590">
        <v>9380</v>
      </c>
      <c r="E17" s="590">
        <v>5129</v>
      </c>
      <c r="F17" s="591">
        <v>267.16149884063987</v>
      </c>
      <c r="G17" s="592">
        <v>4.0999999999999996</v>
      </c>
      <c r="H17" s="942">
        <v>300</v>
      </c>
      <c r="I17" s="601">
        <v>20.676821283341372</v>
      </c>
      <c r="Q17" s="38"/>
      <c r="R17" s="38"/>
    </row>
    <row r="18" spans="1:18" ht="13.5" customHeight="1" x14ac:dyDescent="0.2">
      <c r="A18" s="588" t="s">
        <v>82</v>
      </c>
      <c r="B18" s="589" t="s">
        <v>693</v>
      </c>
      <c r="C18" s="590">
        <v>13983</v>
      </c>
      <c r="D18" s="590">
        <v>4687</v>
      </c>
      <c r="E18" s="590">
        <v>9296</v>
      </c>
      <c r="F18" s="591">
        <v>257.47599684944981</v>
      </c>
      <c r="G18" s="592">
        <v>8</v>
      </c>
      <c r="H18" s="942">
        <v>20</v>
      </c>
      <c r="I18" s="940">
        <v>1.4303082314238718</v>
      </c>
      <c r="R18" s="40"/>
    </row>
    <row r="19" spans="1:18" ht="13.5" customHeight="1" x14ac:dyDescent="0.2">
      <c r="A19" s="588" t="s">
        <v>83</v>
      </c>
      <c r="B19" s="589" t="s">
        <v>694</v>
      </c>
      <c r="C19" s="590">
        <v>13876</v>
      </c>
      <c r="D19" s="590">
        <v>4659</v>
      </c>
      <c r="E19" s="590">
        <v>9217</v>
      </c>
      <c r="F19" s="591">
        <v>255.50575214781992</v>
      </c>
      <c r="G19" s="592">
        <v>8.5</v>
      </c>
      <c r="H19" s="942">
        <v>307</v>
      </c>
      <c r="I19" s="601">
        <v>22.124531565292589</v>
      </c>
      <c r="R19" s="40"/>
    </row>
    <row r="20" spans="1:18" ht="13.5" customHeight="1" x14ac:dyDescent="0.2">
      <c r="A20" s="588" t="s">
        <v>84</v>
      </c>
      <c r="B20" s="589" t="s">
        <v>695</v>
      </c>
      <c r="C20" s="590">
        <v>13791</v>
      </c>
      <c r="D20" s="590">
        <v>4538</v>
      </c>
      <c r="E20" s="590">
        <v>9253</v>
      </c>
      <c r="F20" s="591">
        <v>253.9406044876466</v>
      </c>
      <c r="G20" s="592">
        <v>6</v>
      </c>
      <c r="H20" s="942">
        <v>74</v>
      </c>
      <c r="I20" s="601">
        <v>5.3658182872888114</v>
      </c>
      <c r="R20" s="40"/>
    </row>
    <row r="21" spans="1:18" ht="13.5" customHeight="1" x14ac:dyDescent="0.2">
      <c r="A21" s="588" t="s">
        <v>85</v>
      </c>
      <c r="B21" s="589" t="s">
        <v>696</v>
      </c>
      <c r="C21" s="590">
        <v>13742</v>
      </c>
      <c r="D21" s="590" t="s">
        <v>682</v>
      </c>
      <c r="E21" s="590">
        <v>13742</v>
      </c>
      <c r="F21" s="591">
        <v>253.03834289531142</v>
      </c>
      <c r="G21" s="592">
        <v>5.8</v>
      </c>
      <c r="H21" s="942" t="s">
        <v>682</v>
      </c>
      <c r="I21" s="601" t="s">
        <v>682</v>
      </c>
      <c r="R21" s="40"/>
    </row>
    <row r="22" spans="1:18" ht="13.5" customHeight="1" x14ac:dyDescent="0.2">
      <c r="A22" s="588" t="s">
        <v>86</v>
      </c>
      <c r="B22" s="589" t="s">
        <v>697</v>
      </c>
      <c r="C22" s="590">
        <v>13605</v>
      </c>
      <c r="D22" s="590">
        <v>5657</v>
      </c>
      <c r="E22" s="590">
        <v>7948</v>
      </c>
      <c r="F22" s="591">
        <v>250.51569313714975</v>
      </c>
      <c r="G22" s="592">
        <v>7.1</v>
      </c>
      <c r="H22" s="942">
        <v>5</v>
      </c>
      <c r="I22" s="601">
        <v>0.3675119441381845</v>
      </c>
      <c r="R22" s="40"/>
    </row>
    <row r="23" spans="1:18" ht="13.5" customHeight="1" x14ac:dyDescent="0.2">
      <c r="A23" s="588" t="s">
        <v>87</v>
      </c>
      <c r="B23" s="589" t="s">
        <v>698</v>
      </c>
      <c r="C23" s="590">
        <v>13346</v>
      </c>
      <c r="D23" s="590">
        <v>4323</v>
      </c>
      <c r="E23" s="590">
        <v>9023</v>
      </c>
      <c r="F23" s="591">
        <v>245.74659614909228</v>
      </c>
      <c r="G23" s="592">
        <v>6.6</v>
      </c>
      <c r="H23" s="942">
        <v>5</v>
      </c>
      <c r="I23" s="601">
        <v>0.37464408811628952</v>
      </c>
      <c r="R23" s="40"/>
    </row>
    <row r="24" spans="1:18" ht="13.5" customHeight="1" x14ac:dyDescent="0.2">
      <c r="A24" s="588" t="s">
        <v>88</v>
      </c>
      <c r="B24" s="589" t="s">
        <v>699</v>
      </c>
      <c r="C24" s="590">
        <v>12321</v>
      </c>
      <c r="D24" s="590">
        <v>4734</v>
      </c>
      <c r="E24" s="590">
        <v>7587</v>
      </c>
      <c r="F24" s="591">
        <v>226.87275671759073</v>
      </c>
      <c r="G24" s="592">
        <v>6.8</v>
      </c>
      <c r="H24" s="942">
        <v>6</v>
      </c>
      <c r="I24" s="601">
        <v>0.48697345994643293</v>
      </c>
      <c r="R24" s="40"/>
    </row>
    <row r="25" spans="1:18" ht="13.5" customHeight="1" x14ac:dyDescent="0.2">
      <c r="A25" s="588" t="s">
        <v>89</v>
      </c>
      <c r="B25" s="589" t="s">
        <v>700</v>
      </c>
      <c r="C25" s="590">
        <v>11736</v>
      </c>
      <c r="D25" s="590">
        <v>4796</v>
      </c>
      <c r="E25" s="590">
        <v>6940</v>
      </c>
      <c r="F25" s="591">
        <v>216.10085811522157</v>
      </c>
      <c r="G25" s="592">
        <v>6.7</v>
      </c>
      <c r="H25" s="942">
        <v>4</v>
      </c>
      <c r="I25" s="601">
        <v>0.34083162917518744</v>
      </c>
      <c r="R25" s="40"/>
    </row>
    <row r="26" spans="1:18" ht="13.5" customHeight="1" x14ac:dyDescent="0.2">
      <c r="A26" s="588" t="s">
        <v>90</v>
      </c>
      <c r="B26" s="589" t="s">
        <v>701</v>
      </c>
      <c r="C26" s="590">
        <v>11437</v>
      </c>
      <c r="D26" s="590">
        <v>7364</v>
      </c>
      <c r="E26" s="590">
        <v>4073</v>
      </c>
      <c r="F26" s="591">
        <v>210.59522105178843</v>
      </c>
      <c r="G26" s="592">
        <v>7.2</v>
      </c>
      <c r="H26" s="942">
        <v>284</v>
      </c>
      <c r="I26" s="601">
        <v>24.831686631109555</v>
      </c>
      <c r="R26" s="40"/>
    </row>
    <row r="27" spans="1:18" ht="13.5" customHeight="1" x14ac:dyDescent="0.2">
      <c r="A27" s="588" t="s">
        <v>91</v>
      </c>
      <c r="B27" s="589" t="s">
        <v>92</v>
      </c>
      <c r="C27" s="590">
        <v>11356</v>
      </c>
      <c r="D27" s="590">
        <v>8660</v>
      </c>
      <c r="E27" s="590">
        <v>2696</v>
      </c>
      <c r="F27" s="591">
        <v>209.10372739915269</v>
      </c>
      <c r="G27" s="592">
        <v>26.1</v>
      </c>
      <c r="H27" s="942">
        <v>22</v>
      </c>
      <c r="I27" s="601">
        <v>1.9373018668545263</v>
      </c>
      <c r="R27" s="40"/>
    </row>
    <row r="28" spans="1:18" ht="13.5" customHeight="1" x14ac:dyDescent="0.2">
      <c r="A28" s="588" t="s">
        <v>93</v>
      </c>
      <c r="B28" s="589" t="s">
        <v>702</v>
      </c>
      <c r="C28" s="590">
        <v>10453</v>
      </c>
      <c r="D28" s="590">
        <v>4022</v>
      </c>
      <c r="E28" s="590">
        <v>6431</v>
      </c>
      <c r="F28" s="591">
        <v>192.47633519754694</v>
      </c>
      <c r="G28" s="592">
        <v>5.5</v>
      </c>
      <c r="H28" s="942">
        <v>204</v>
      </c>
      <c r="I28" s="601">
        <v>19.515928441595712</v>
      </c>
      <c r="R28" s="40"/>
    </row>
    <row r="29" spans="1:18" ht="13.5" customHeight="1" x14ac:dyDescent="0.2">
      <c r="A29" s="588" t="s">
        <v>94</v>
      </c>
      <c r="B29" s="589" t="s">
        <v>703</v>
      </c>
      <c r="C29" s="590">
        <v>10181</v>
      </c>
      <c r="D29" s="590">
        <v>5770</v>
      </c>
      <c r="E29" s="590">
        <v>4411</v>
      </c>
      <c r="F29" s="591">
        <v>187.46786268499241</v>
      </c>
      <c r="G29" s="592">
        <v>5.9</v>
      </c>
      <c r="H29" s="942">
        <v>80</v>
      </c>
      <c r="I29" s="601">
        <v>7.8577742854336501</v>
      </c>
      <c r="R29" s="40"/>
    </row>
    <row r="30" spans="1:18" ht="13.5" customHeight="1" x14ac:dyDescent="0.2">
      <c r="A30" s="588" t="s">
        <v>95</v>
      </c>
      <c r="B30" s="589" t="s">
        <v>704</v>
      </c>
      <c r="C30" s="590">
        <v>9692</v>
      </c>
      <c r="D30" s="590">
        <v>8542</v>
      </c>
      <c r="E30" s="590">
        <v>1150</v>
      </c>
      <c r="F30" s="591">
        <v>178.46366026352484</v>
      </c>
      <c r="G30" s="592">
        <v>2.8</v>
      </c>
      <c r="H30" s="942">
        <v>14</v>
      </c>
      <c r="I30" s="601">
        <v>1.4444903012794057</v>
      </c>
      <c r="R30" s="40"/>
    </row>
    <row r="31" spans="1:18" ht="13.5" customHeight="1" x14ac:dyDescent="0.2">
      <c r="A31" s="588" t="s">
        <v>97</v>
      </c>
      <c r="B31" s="589" t="s">
        <v>96</v>
      </c>
      <c r="C31" s="590">
        <v>8885</v>
      </c>
      <c r="D31" s="590">
        <v>5231</v>
      </c>
      <c r="E31" s="590">
        <v>3654</v>
      </c>
      <c r="F31" s="591">
        <v>163.60396424282069</v>
      </c>
      <c r="G31" s="592">
        <v>4.0999999999999996</v>
      </c>
      <c r="H31" s="942">
        <v>39</v>
      </c>
      <c r="I31" s="601">
        <v>4.3894203714124922</v>
      </c>
      <c r="R31" s="40"/>
    </row>
    <row r="32" spans="1:18" ht="13.5" customHeight="1" x14ac:dyDescent="0.2">
      <c r="A32" s="588" t="s">
        <v>98</v>
      </c>
      <c r="B32" s="589" t="s">
        <v>705</v>
      </c>
      <c r="C32" s="590">
        <v>8610</v>
      </c>
      <c r="D32" s="590">
        <v>6200</v>
      </c>
      <c r="E32" s="590">
        <v>2410</v>
      </c>
      <c r="F32" s="591">
        <v>158.54025122461294</v>
      </c>
      <c r="G32" s="592">
        <v>8.3000000000000007</v>
      </c>
      <c r="H32" s="942">
        <v>939</v>
      </c>
      <c r="I32" s="601">
        <v>109.05923344947735</v>
      </c>
      <c r="R32" s="40"/>
    </row>
    <row r="33" spans="1:18" ht="13.5" customHeight="1" x14ac:dyDescent="0.2">
      <c r="A33" s="588" t="s">
        <v>99</v>
      </c>
      <c r="B33" s="589" t="s">
        <v>706</v>
      </c>
      <c r="C33" s="590">
        <v>7877</v>
      </c>
      <c r="D33" s="590">
        <v>3117</v>
      </c>
      <c r="E33" s="590">
        <v>4760</v>
      </c>
      <c r="F33" s="591">
        <v>145.04315434335379</v>
      </c>
      <c r="G33" s="592">
        <v>4</v>
      </c>
      <c r="H33" s="942">
        <v>90</v>
      </c>
      <c r="I33" s="601">
        <v>11.425669671194617</v>
      </c>
      <c r="R33" s="40"/>
    </row>
    <row r="34" spans="1:18" ht="13.5" customHeight="1" x14ac:dyDescent="0.2">
      <c r="A34" s="594" t="s">
        <v>100</v>
      </c>
      <c r="B34" s="589" t="s">
        <v>707</v>
      </c>
      <c r="C34" s="590">
        <v>7845</v>
      </c>
      <c r="D34" s="590">
        <v>3844</v>
      </c>
      <c r="E34" s="590">
        <v>4001</v>
      </c>
      <c r="F34" s="591">
        <v>144.45392228305329</v>
      </c>
      <c r="G34" s="592">
        <v>9</v>
      </c>
      <c r="H34" s="942">
        <v>183</v>
      </c>
      <c r="I34" s="601">
        <v>23.326959847036328</v>
      </c>
      <c r="R34" s="40"/>
    </row>
    <row r="35" spans="1:18" ht="13.5" customHeight="1" x14ac:dyDescent="0.2">
      <c r="A35" s="594" t="s">
        <v>101</v>
      </c>
      <c r="B35" s="589" t="s">
        <v>708</v>
      </c>
      <c r="C35" s="590">
        <v>7826</v>
      </c>
      <c r="D35" s="590">
        <v>4353</v>
      </c>
      <c r="E35" s="590">
        <v>3473</v>
      </c>
      <c r="F35" s="591">
        <v>144.10406574724982</v>
      </c>
      <c r="G35" s="592">
        <v>4.4000000000000004</v>
      </c>
      <c r="H35" s="942">
        <v>333</v>
      </c>
      <c r="I35" s="601">
        <v>42.550472783030926</v>
      </c>
      <c r="R35" s="40"/>
    </row>
    <row r="36" spans="1:18" ht="13.5" customHeight="1" x14ac:dyDescent="0.2">
      <c r="A36" s="595" t="s">
        <v>102</v>
      </c>
      <c r="B36" s="596" t="s">
        <v>709</v>
      </c>
      <c r="C36" s="597">
        <v>7712</v>
      </c>
      <c r="D36" s="597">
        <v>4065</v>
      </c>
      <c r="E36" s="597">
        <v>3647</v>
      </c>
      <c r="F36" s="598">
        <v>142.00492653242918</v>
      </c>
      <c r="G36" s="599">
        <v>5.8</v>
      </c>
      <c r="H36" s="943">
        <v>386</v>
      </c>
      <c r="I36" s="600">
        <v>50.051867219917014</v>
      </c>
      <c r="R36" s="40"/>
    </row>
    <row r="37" spans="1:18" ht="13.5" customHeight="1" x14ac:dyDescent="0.2">
      <c r="A37" s="2"/>
      <c r="B37" s="2"/>
      <c r="C37" s="2"/>
      <c r="D37" s="2"/>
      <c r="E37" s="2"/>
      <c r="F37" s="2"/>
      <c r="G37" s="3"/>
      <c r="H37" s="944"/>
    </row>
  </sheetData>
  <mergeCells count="10">
    <mergeCell ref="I5:I6"/>
    <mergeCell ref="A4:A6"/>
    <mergeCell ref="B4:B6"/>
    <mergeCell ref="C4:F4"/>
    <mergeCell ref="G4:G6"/>
    <mergeCell ref="H4:I4"/>
    <mergeCell ref="C5:C6"/>
    <mergeCell ref="D5:E5"/>
    <mergeCell ref="F5:F6"/>
    <mergeCell ref="H5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H109"/>
  <sheetViews>
    <sheetView workbookViewId="0"/>
  </sheetViews>
  <sheetFormatPr defaultRowHeight="13.5" customHeight="1" x14ac:dyDescent="0.2"/>
  <cols>
    <col min="1" max="1" width="24.42578125" style="43" customWidth="1"/>
    <col min="2" max="7" width="11.85546875" style="43" customWidth="1"/>
    <col min="8" max="16384" width="9.140625" style="43"/>
  </cols>
  <sheetData>
    <row r="1" spans="1:8" ht="13.5" customHeight="1" x14ac:dyDescent="0.2">
      <c r="A1" s="42" t="s">
        <v>103</v>
      </c>
    </row>
    <row r="2" spans="1:8" ht="13.5" customHeight="1" x14ac:dyDescent="0.2">
      <c r="A2" s="264" t="s">
        <v>104</v>
      </c>
    </row>
    <row r="4" spans="1:8" ht="13.5" customHeight="1" x14ac:dyDescent="0.2">
      <c r="A4" s="1172" t="s">
        <v>105</v>
      </c>
      <c r="B4" s="1173" t="s">
        <v>3</v>
      </c>
      <c r="C4" s="1174"/>
      <c r="D4" s="1174"/>
      <c r="E4" s="1175"/>
      <c r="F4" s="1172" t="s">
        <v>5</v>
      </c>
      <c r="G4" s="1172" t="s">
        <v>6</v>
      </c>
      <c r="H4" s="2"/>
    </row>
    <row r="5" spans="1:8" ht="13.5" customHeight="1" x14ac:dyDescent="0.2">
      <c r="A5" s="1172"/>
      <c r="B5" s="1179" t="s">
        <v>7</v>
      </c>
      <c r="C5" s="1184" t="s">
        <v>106</v>
      </c>
      <c r="D5" s="1178"/>
      <c r="E5" s="1179" t="s">
        <v>44</v>
      </c>
      <c r="F5" s="1172"/>
      <c r="G5" s="1172"/>
      <c r="H5" s="2"/>
    </row>
    <row r="6" spans="1:8" ht="13.5" customHeight="1" x14ac:dyDescent="0.2">
      <c r="A6" s="1183"/>
      <c r="B6" s="1180"/>
      <c r="C6" s="10" t="s">
        <v>12</v>
      </c>
      <c r="D6" s="10" t="s">
        <v>13</v>
      </c>
      <c r="E6" s="1185"/>
      <c r="F6" s="1172"/>
      <c r="G6" s="1183"/>
      <c r="H6" s="2"/>
    </row>
    <row r="7" spans="1:8" ht="13.5" customHeight="1" x14ac:dyDescent="0.2">
      <c r="A7" s="44" t="s">
        <v>107</v>
      </c>
      <c r="B7" s="45">
        <v>1213445</v>
      </c>
      <c r="C7" s="45">
        <v>527696</v>
      </c>
      <c r="D7" s="45">
        <v>685749</v>
      </c>
      <c r="E7" s="602">
        <v>223.43771794105746</v>
      </c>
      <c r="F7" s="603">
        <v>6.6105089229425316</v>
      </c>
      <c r="G7" s="45">
        <v>28885</v>
      </c>
      <c r="H7" s="2"/>
    </row>
    <row r="8" spans="1:8" ht="13.5" customHeight="1" x14ac:dyDescent="0.2">
      <c r="A8" s="46" t="s">
        <v>108</v>
      </c>
      <c r="B8" s="604">
        <v>133446</v>
      </c>
      <c r="C8" s="604">
        <v>54559</v>
      </c>
      <c r="D8" s="604">
        <v>78887</v>
      </c>
      <c r="E8" s="605">
        <v>209.29751093963205</v>
      </c>
      <c r="F8" s="606">
        <v>6.5856076615260104</v>
      </c>
      <c r="G8" s="604">
        <v>3097</v>
      </c>
      <c r="H8" s="2"/>
    </row>
    <row r="9" spans="1:8" ht="13.5" customHeight="1" x14ac:dyDescent="0.2">
      <c r="A9" s="47" t="s">
        <v>109</v>
      </c>
      <c r="B9" s="607">
        <v>10522</v>
      </c>
      <c r="C9" s="607">
        <v>4466</v>
      </c>
      <c r="D9" s="607">
        <v>6056</v>
      </c>
      <c r="E9" s="608">
        <v>264.96103143925563</v>
      </c>
      <c r="F9" s="544">
        <v>7.5393461319140851</v>
      </c>
      <c r="G9" s="607">
        <v>327</v>
      </c>
      <c r="H9" s="2"/>
    </row>
    <row r="10" spans="1:8" ht="13.5" customHeight="1" x14ac:dyDescent="0.2">
      <c r="A10" s="47" t="s">
        <v>110</v>
      </c>
      <c r="B10" s="607">
        <v>24235</v>
      </c>
      <c r="C10" s="607">
        <v>9522</v>
      </c>
      <c r="D10" s="607">
        <v>14713</v>
      </c>
      <c r="E10" s="608">
        <v>213.24897819114537</v>
      </c>
      <c r="F10" s="544">
        <v>6.6336290488962248</v>
      </c>
      <c r="G10" s="607">
        <v>626</v>
      </c>
      <c r="H10" s="2"/>
    </row>
    <row r="11" spans="1:8" ht="13.5" customHeight="1" x14ac:dyDescent="0.2">
      <c r="A11" s="47" t="s">
        <v>111</v>
      </c>
      <c r="B11" s="607">
        <v>14023</v>
      </c>
      <c r="C11" s="607">
        <v>5470</v>
      </c>
      <c r="D11" s="607">
        <v>8553</v>
      </c>
      <c r="E11" s="608">
        <v>217.25927647377799</v>
      </c>
      <c r="F11" s="544">
        <v>6.7119731869072234</v>
      </c>
      <c r="G11" s="607">
        <v>400</v>
      </c>
      <c r="H11" s="2"/>
    </row>
    <row r="12" spans="1:8" ht="13.5" customHeight="1" x14ac:dyDescent="0.2">
      <c r="A12" s="47" t="s">
        <v>112</v>
      </c>
      <c r="B12" s="607">
        <v>19235</v>
      </c>
      <c r="C12" s="607">
        <v>7884</v>
      </c>
      <c r="D12" s="607">
        <v>11351</v>
      </c>
      <c r="E12" s="608">
        <v>200.98428487837501</v>
      </c>
      <c r="F12" s="544">
        <v>6.4299454120093582</v>
      </c>
      <c r="G12" s="607">
        <v>442</v>
      </c>
      <c r="H12" s="2"/>
    </row>
    <row r="13" spans="1:8" ht="13.5" customHeight="1" x14ac:dyDescent="0.2">
      <c r="A13" s="47" t="s">
        <v>113</v>
      </c>
      <c r="B13" s="607">
        <v>23057</v>
      </c>
      <c r="C13" s="607">
        <v>9687</v>
      </c>
      <c r="D13" s="607">
        <v>13370</v>
      </c>
      <c r="E13" s="608">
        <v>208.05717353738703</v>
      </c>
      <c r="F13" s="544">
        <v>6.6043284035217074</v>
      </c>
      <c r="G13" s="607">
        <v>431</v>
      </c>
      <c r="H13" s="2"/>
    </row>
    <row r="14" spans="1:8" ht="13.5" customHeight="1" x14ac:dyDescent="0.2">
      <c r="A14" s="47" t="s">
        <v>114</v>
      </c>
      <c r="B14" s="607">
        <v>14443</v>
      </c>
      <c r="C14" s="607">
        <v>6209</v>
      </c>
      <c r="D14" s="607">
        <v>8234</v>
      </c>
      <c r="E14" s="608">
        <v>201.91245753589354</v>
      </c>
      <c r="F14" s="544">
        <v>5.8299522259918302</v>
      </c>
      <c r="G14" s="607">
        <v>324</v>
      </c>
      <c r="H14" s="2"/>
    </row>
    <row r="15" spans="1:8" ht="13.5" customHeight="1" x14ac:dyDescent="0.2">
      <c r="A15" s="47" t="s">
        <v>115</v>
      </c>
      <c r="B15" s="607">
        <v>12321</v>
      </c>
      <c r="C15" s="607">
        <v>5102</v>
      </c>
      <c r="D15" s="607">
        <v>7219</v>
      </c>
      <c r="E15" s="608">
        <v>198.78512136685947</v>
      </c>
      <c r="F15" s="544">
        <v>7.1535589643697755</v>
      </c>
      <c r="G15" s="607">
        <v>277</v>
      </c>
      <c r="H15" s="2"/>
    </row>
    <row r="16" spans="1:8" ht="13.5" customHeight="1" x14ac:dyDescent="0.2">
      <c r="A16" s="47" t="s">
        <v>116</v>
      </c>
      <c r="B16" s="607">
        <v>15610</v>
      </c>
      <c r="C16" s="607">
        <v>6219</v>
      </c>
      <c r="D16" s="607">
        <v>9391</v>
      </c>
      <c r="E16" s="608">
        <v>195.98242310106718</v>
      </c>
      <c r="F16" s="544">
        <v>6.1696989109545166</v>
      </c>
      <c r="G16" s="607">
        <v>270</v>
      </c>
      <c r="H16" s="2"/>
    </row>
    <row r="17" spans="1:8" ht="13.5" customHeight="1" x14ac:dyDescent="0.2">
      <c r="A17" s="46" t="s">
        <v>117</v>
      </c>
      <c r="B17" s="604">
        <v>112269</v>
      </c>
      <c r="C17" s="604">
        <v>48175</v>
      </c>
      <c r="D17" s="604">
        <v>64094</v>
      </c>
      <c r="E17" s="605">
        <v>200.32778607007342</v>
      </c>
      <c r="F17" s="606">
        <v>6.4147093142363429</v>
      </c>
      <c r="G17" s="604">
        <v>2870</v>
      </c>
      <c r="H17" s="2"/>
    </row>
    <row r="18" spans="1:8" ht="13.5" customHeight="1" x14ac:dyDescent="0.2">
      <c r="A18" s="47" t="s">
        <v>118</v>
      </c>
      <c r="B18" s="607">
        <v>23714</v>
      </c>
      <c r="C18" s="607">
        <v>10097</v>
      </c>
      <c r="D18" s="607">
        <v>13617</v>
      </c>
      <c r="E18" s="608">
        <v>198.11939463054168</v>
      </c>
      <c r="F18" s="544">
        <v>6.5894830058193472</v>
      </c>
      <c r="G18" s="607">
        <v>649</v>
      </c>
      <c r="H18" s="2"/>
    </row>
    <row r="19" spans="1:8" ht="13.5" customHeight="1" x14ac:dyDescent="0.2">
      <c r="A19" s="47" t="s">
        <v>119</v>
      </c>
      <c r="B19" s="607">
        <v>19181</v>
      </c>
      <c r="C19" s="607">
        <v>8217</v>
      </c>
      <c r="D19" s="607">
        <v>10964</v>
      </c>
      <c r="E19" s="608">
        <v>204.44250221165839</v>
      </c>
      <c r="F19" s="544">
        <v>6.6971482195923047</v>
      </c>
      <c r="G19" s="607">
        <v>531</v>
      </c>
      <c r="H19" s="2"/>
    </row>
    <row r="20" spans="1:8" ht="13.5" customHeight="1" x14ac:dyDescent="0.2">
      <c r="A20" s="47" t="s">
        <v>120</v>
      </c>
      <c r="B20" s="607">
        <v>9003</v>
      </c>
      <c r="C20" s="607">
        <v>3919</v>
      </c>
      <c r="D20" s="607">
        <v>5084</v>
      </c>
      <c r="E20" s="608">
        <v>197.92468177721108</v>
      </c>
      <c r="F20" s="544">
        <v>6.7117627457514164</v>
      </c>
      <c r="G20" s="607">
        <v>239</v>
      </c>
      <c r="H20" s="2"/>
    </row>
    <row r="21" spans="1:8" ht="13.5" customHeight="1" x14ac:dyDescent="0.2">
      <c r="A21" s="47" t="s">
        <v>121</v>
      </c>
      <c r="B21" s="607">
        <v>13458</v>
      </c>
      <c r="C21" s="607">
        <v>5839</v>
      </c>
      <c r="D21" s="607">
        <v>7619</v>
      </c>
      <c r="E21" s="608">
        <v>213.75476493011436</v>
      </c>
      <c r="F21" s="544">
        <v>6.0866399167781244</v>
      </c>
      <c r="G21" s="607">
        <v>320</v>
      </c>
      <c r="H21" s="2"/>
    </row>
    <row r="22" spans="1:8" ht="13.5" customHeight="1" x14ac:dyDescent="0.2">
      <c r="A22" s="47" t="s">
        <v>122</v>
      </c>
      <c r="B22" s="607">
        <v>11198</v>
      </c>
      <c r="C22" s="607">
        <v>4644</v>
      </c>
      <c r="D22" s="607">
        <v>6554</v>
      </c>
      <c r="E22" s="608">
        <v>184.62096481682988</v>
      </c>
      <c r="F22" s="544">
        <v>6.3410430434006075</v>
      </c>
      <c r="G22" s="607">
        <v>255</v>
      </c>
      <c r="H22" s="2"/>
    </row>
    <row r="23" spans="1:8" ht="13.5" customHeight="1" x14ac:dyDescent="0.2">
      <c r="A23" s="47" t="s">
        <v>123</v>
      </c>
      <c r="B23" s="607">
        <v>9368</v>
      </c>
      <c r="C23" s="607">
        <v>3951</v>
      </c>
      <c r="D23" s="607">
        <v>5417</v>
      </c>
      <c r="E23" s="608">
        <v>199.17083023280534</v>
      </c>
      <c r="F23" s="544">
        <v>5.889410760034159</v>
      </c>
      <c r="G23" s="607">
        <v>257</v>
      </c>
      <c r="H23" s="2"/>
    </row>
    <row r="24" spans="1:8" ht="13.5" customHeight="1" x14ac:dyDescent="0.2">
      <c r="A24" s="47" t="s">
        <v>124</v>
      </c>
      <c r="B24" s="607">
        <v>26347</v>
      </c>
      <c r="C24" s="607">
        <v>11508</v>
      </c>
      <c r="D24" s="607">
        <v>14839</v>
      </c>
      <c r="E24" s="608">
        <v>201.46971110465384</v>
      </c>
      <c r="F24" s="544">
        <v>6.3359395756632635</v>
      </c>
      <c r="G24" s="607">
        <v>619</v>
      </c>
      <c r="H24" s="2"/>
    </row>
    <row r="25" spans="1:8" ht="13.5" customHeight="1" x14ac:dyDescent="0.2">
      <c r="A25" s="46" t="s">
        <v>125</v>
      </c>
      <c r="B25" s="604">
        <v>133919</v>
      </c>
      <c r="C25" s="604">
        <v>60455</v>
      </c>
      <c r="D25" s="604">
        <v>73464</v>
      </c>
      <c r="E25" s="605">
        <v>227.22186449894846</v>
      </c>
      <c r="F25" s="606">
        <v>6.3152203944175209</v>
      </c>
      <c r="G25" s="604">
        <v>3234</v>
      </c>
      <c r="H25" s="2"/>
    </row>
    <row r="26" spans="1:8" ht="13.5" customHeight="1" x14ac:dyDescent="0.2">
      <c r="A26" s="47" t="s">
        <v>126</v>
      </c>
      <c r="B26" s="607">
        <v>8387</v>
      </c>
      <c r="C26" s="607">
        <v>3628</v>
      </c>
      <c r="D26" s="607">
        <v>4759</v>
      </c>
      <c r="E26" s="608">
        <v>228.46324621021233</v>
      </c>
      <c r="F26" s="544">
        <v>6.6822463336115421</v>
      </c>
      <c r="G26" s="607">
        <v>204</v>
      </c>
      <c r="H26" s="2"/>
    </row>
    <row r="27" spans="1:8" ht="13.5" customHeight="1" x14ac:dyDescent="0.2">
      <c r="A27" s="47" t="s">
        <v>127</v>
      </c>
      <c r="B27" s="607">
        <v>11925</v>
      </c>
      <c r="C27" s="607">
        <v>5622</v>
      </c>
      <c r="D27" s="607">
        <v>6303</v>
      </c>
      <c r="E27" s="608">
        <v>199.28308224500537</v>
      </c>
      <c r="F27" s="544">
        <v>6.4379035639412994</v>
      </c>
      <c r="G27" s="607">
        <v>350</v>
      </c>
      <c r="H27" s="2"/>
    </row>
    <row r="28" spans="1:8" ht="13.5" customHeight="1" x14ac:dyDescent="0.2">
      <c r="A28" s="47" t="s">
        <v>128</v>
      </c>
      <c r="B28" s="607">
        <v>6421</v>
      </c>
      <c r="C28" s="607">
        <v>2740</v>
      </c>
      <c r="D28" s="607">
        <v>3681</v>
      </c>
      <c r="E28" s="608">
        <v>238.74326082915039</v>
      </c>
      <c r="F28" s="544">
        <v>6.9183927737112603</v>
      </c>
      <c r="G28" s="607">
        <v>178</v>
      </c>
      <c r="H28" s="2"/>
    </row>
    <row r="29" spans="1:8" ht="13.5" customHeight="1" x14ac:dyDescent="0.2">
      <c r="A29" s="47" t="s">
        <v>129</v>
      </c>
      <c r="B29" s="607">
        <v>14965</v>
      </c>
      <c r="C29" s="607">
        <v>6748</v>
      </c>
      <c r="D29" s="607">
        <v>8217</v>
      </c>
      <c r="E29" s="608">
        <v>239.20844622405514</v>
      </c>
      <c r="F29" s="544">
        <v>5.8784497160040097</v>
      </c>
      <c r="G29" s="607">
        <v>320</v>
      </c>
      <c r="H29" s="2"/>
    </row>
    <row r="30" spans="1:8" ht="13.5" customHeight="1" x14ac:dyDescent="0.2">
      <c r="A30" s="47" t="s">
        <v>130</v>
      </c>
      <c r="B30" s="607">
        <v>10419</v>
      </c>
      <c r="C30" s="607">
        <v>4692</v>
      </c>
      <c r="D30" s="607">
        <v>5727</v>
      </c>
      <c r="E30" s="608">
        <v>225.39019826290115</v>
      </c>
      <c r="F30" s="544">
        <v>6.6062002111527018</v>
      </c>
      <c r="G30" s="607">
        <v>238</v>
      </c>
      <c r="H30" s="2"/>
    </row>
    <row r="31" spans="1:8" ht="13.5" customHeight="1" x14ac:dyDescent="0.2">
      <c r="A31" s="47" t="s">
        <v>131</v>
      </c>
      <c r="B31" s="607">
        <v>14088</v>
      </c>
      <c r="C31" s="607">
        <v>6430</v>
      </c>
      <c r="D31" s="607">
        <v>7658</v>
      </c>
      <c r="E31" s="608">
        <v>223.91226606270115</v>
      </c>
      <c r="F31" s="544">
        <v>6.5914253265190235</v>
      </c>
      <c r="G31" s="607">
        <v>397</v>
      </c>
      <c r="H31" s="2"/>
    </row>
    <row r="32" spans="1:8" ht="13.5" customHeight="1" x14ac:dyDescent="0.2">
      <c r="A32" s="47" t="s">
        <v>132</v>
      </c>
      <c r="B32" s="607">
        <v>32746</v>
      </c>
      <c r="C32" s="607">
        <v>14654</v>
      </c>
      <c r="D32" s="607">
        <v>18092</v>
      </c>
      <c r="E32" s="608">
        <v>241.22283609576428</v>
      </c>
      <c r="F32" s="544">
        <v>6.0273621205643435</v>
      </c>
      <c r="G32" s="607">
        <v>655</v>
      </c>
      <c r="H32" s="2"/>
    </row>
    <row r="33" spans="1:8" ht="13.5" customHeight="1" x14ac:dyDescent="0.2">
      <c r="A33" s="47" t="s">
        <v>133</v>
      </c>
      <c r="B33" s="607">
        <v>9645</v>
      </c>
      <c r="C33" s="607">
        <v>4413</v>
      </c>
      <c r="D33" s="607">
        <v>5232</v>
      </c>
      <c r="E33" s="608">
        <v>217.00734607553071</v>
      </c>
      <c r="F33" s="544">
        <v>6.7580093312597205</v>
      </c>
      <c r="G33" s="607">
        <v>298</v>
      </c>
      <c r="H33" s="2"/>
    </row>
    <row r="34" spans="1:8" ht="13.5" customHeight="1" x14ac:dyDescent="0.2">
      <c r="A34" s="47" t="s">
        <v>134</v>
      </c>
      <c r="B34" s="607">
        <v>25323</v>
      </c>
      <c r="C34" s="607">
        <v>11528</v>
      </c>
      <c r="D34" s="607">
        <v>13795</v>
      </c>
      <c r="E34" s="608">
        <v>222.07216490324959</v>
      </c>
      <c r="F34" s="544">
        <v>6.1712672274217111</v>
      </c>
      <c r="G34" s="607">
        <v>594</v>
      </c>
      <c r="H34" s="2"/>
    </row>
    <row r="35" spans="1:8" ht="13.5" customHeight="1" x14ac:dyDescent="0.2">
      <c r="A35" s="46" t="s">
        <v>135</v>
      </c>
      <c r="B35" s="604">
        <v>142426</v>
      </c>
      <c r="C35" s="604">
        <v>61366</v>
      </c>
      <c r="D35" s="604">
        <v>81060</v>
      </c>
      <c r="E35" s="605">
        <v>208.94208636945777</v>
      </c>
      <c r="F35" s="606">
        <v>6.7832909721539609</v>
      </c>
      <c r="G35" s="604">
        <v>4006</v>
      </c>
      <c r="H35" s="2"/>
    </row>
    <row r="36" spans="1:8" ht="13.5" customHeight="1" x14ac:dyDescent="0.2">
      <c r="A36" s="47" t="s">
        <v>136</v>
      </c>
      <c r="B36" s="607">
        <v>21090</v>
      </c>
      <c r="C36" s="607">
        <v>9264</v>
      </c>
      <c r="D36" s="607">
        <v>11826</v>
      </c>
      <c r="E36" s="608">
        <v>205.19556333917106</v>
      </c>
      <c r="F36" s="544">
        <v>6.5935040303461356</v>
      </c>
      <c r="G36" s="607">
        <v>706</v>
      </c>
      <c r="H36" s="2"/>
    </row>
    <row r="37" spans="1:8" ht="13.5" customHeight="1" x14ac:dyDescent="0.2">
      <c r="A37" s="47" t="s">
        <v>137</v>
      </c>
      <c r="B37" s="607">
        <v>23104</v>
      </c>
      <c r="C37" s="607">
        <v>9929</v>
      </c>
      <c r="D37" s="607">
        <v>13175</v>
      </c>
      <c r="E37" s="608">
        <v>205.19196781441778</v>
      </c>
      <c r="F37" s="544">
        <v>7.5901575484764541</v>
      </c>
      <c r="G37" s="607">
        <v>715</v>
      </c>
      <c r="H37" s="2"/>
    </row>
    <row r="38" spans="1:8" ht="13.5" customHeight="1" x14ac:dyDescent="0.2">
      <c r="A38" s="47" t="s">
        <v>138</v>
      </c>
      <c r="B38" s="607">
        <v>32555</v>
      </c>
      <c r="C38" s="607">
        <v>13944</v>
      </c>
      <c r="D38" s="607">
        <v>18611</v>
      </c>
      <c r="E38" s="608">
        <v>202.7250026465405</v>
      </c>
      <c r="F38" s="544">
        <v>6.5496851482107203</v>
      </c>
      <c r="G38" s="607">
        <v>886</v>
      </c>
      <c r="H38" s="2"/>
    </row>
    <row r="39" spans="1:8" ht="13.5" customHeight="1" x14ac:dyDescent="0.2">
      <c r="A39" s="47" t="s">
        <v>139</v>
      </c>
      <c r="B39" s="607">
        <v>30681</v>
      </c>
      <c r="C39" s="607">
        <v>13074</v>
      </c>
      <c r="D39" s="607">
        <v>17607</v>
      </c>
      <c r="E39" s="608">
        <v>217.22061546195044</v>
      </c>
      <c r="F39" s="544">
        <v>7.0198168247449564</v>
      </c>
      <c r="G39" s="607">
        <v>910</v>
      </c>
      <c r="H39" s="2"/>
    </row>
    <row r="40" spans="1:8" ht="13.5" customHeight="1" x14ac:dyDescent="0.2">
      <c r="A40" s="47" t="s">
        <v>140</v>
      </c>
      <c r="B40" s="607">
        <v>9489</v>
      </c>
      <c r="C40" s="607">
        <v>4195</v>
      </c>
      <c r="D40" s="607">
        <v>5294</v>
      </c>
      <c r="E40" s="608">
        <v>180.96518579969677</v>
      </c>
      <c r="F40" s="544">
        <v>6.4658025081673518</v>
      </c>
      <c r="G40" s="607">
        <v>237</v>
      </c>
      <c r="H40" s="2"/>
    </row>
    <row r="41" spans="1:8" ht="13.5" customHeight="1" x14ac:dyDescent="0.2">
      <c r="A41" s="47" t="s">
        <v>141</v>
      </c>
      <c r="B41" s="607">
        <v>16270</v>
      </c>
      <c r="C41" s="607">
        <v>6953</v>
      </c>
      <c r="D41" s="607">
        <v>9317</v>
      </c>
      <c r="E41" s="608">
        <v>228.7586294166444</v>
      </c>
      <c r="F41" s="544">
        <v>6.0901044867854948</v>
      </c>
      <c r="G41" s="607">
        <v>328</v>
      </c>
      <c r="H41" s="2"/>
    </row>
    <row r="42" spans="1:8" ht="13.5" customHeight="1" x14ac:dyDescent="0.2">
      <c r="A42" s="47" t="s">
        <v>142</v>
      </c>
      <c r="B42" s="607">
        <v>9237</v>
      </c>
      <c r="C42" s="607">
        <v>4007</v>
      </c>
      <c r="D42" s="607">
        <v>5230</v>
      </c>
      <c r="E42" s="608">
        <v>225.91532761024285</v>
      </c>
      <c r="F42" s="544">
        <v>6.7832629641658544</v>
      </c>
      <c r="G42" s="607">
        <v>224</v>
      </c>
      <c r="H42" s="2"/>
    </row>
    <row r="43" spans="1:8" ht="13.5" customHeight="1" x14ac:dyDescent="0.2">
      <c r="A43" s="46" t="s">
        <v>143</v>
      </c>
      <c r="B43" s="604">
        <v>157085</v>
      </c>
      <c r="C43" s="604">
        <v>68243</v>
      </c>
      <c r="D43" s="604">
        <v>88842</v>
      </c>
      <c r="E43" s="605">
        <v>227.45965137864428</v>
      </c>
      <c r="F43" s="606">
        <v>6.4349301333672848</v>
      </c>
      <c r="G43" s="604">
        <v>3674</v>
      </c>
      <c r="H43" s="2"/>
    </row>
    <row r="44" spans="1:8" ht="13.5" customHeight="1" x14ac:dyDescent="0.2">
      <c r="A44" s="47" t="s">
        <v>144</v>
      </c>
      <c r="B44" s="607">
        <v>5400</v>
      </c>
      <c r="C44" s="607">
        <v>2345</v>
      </c>
      <c r="D44" s="607">
        <v>3055</v>
      </c>
      <c r="E44" s="608">
        <v>175.82990085147256</v>
      </c>
      <c r="F44" s="544">
        <v>6.661296296296296</v>
      </c>
      <c r="G44" s="607">
        <v>198</v>
      </c>
      <c r="H44" s="2"/>
    </row>
    <row r="45" spans="1:8" ht="13.5" customHeight="1" x14ac:dyDescent="0.2">
      <c r="A45" s="47" t="s">
        <v>145</v>
      </c>
      <c r="B45" s="607">
        <v>19852</v>
      </c>
      <c r="C45" s="607">
        <v>8849</v>
      </c>
      <c r="D45" s="607">
        <v>11003</v>
      </c>
      <c r="E45" s="608">
        <v>218.51523673768156</v>
      </c>
      <c r="F45" s="544">
        <v>6.7565484585935929</v>
      </c>
      <c r="G45" s="607">
        <v>548</v>
      </c>
      <c r="H45" s="2"/>
    </row>
    <row r="46" spans="1:8" ht="13.5" customHeight="1" x14ac:dyDescent="0.2">
      <c r="A46" s="47" t="s">
        <v>146</v>
      </c>
      <c r="B46" s="607">
        <v>10994</v>
      </c>
      <c r="C46" s="607">
        <v>4869</v>
      </c>
      <c r="D46" s="607">
        <v>6125</v>
      </c>
      <c r="E46" s="608">
        <v>278.36787400777325</v>
      </c>
      <c r="F46" s="544">
        <v>5.8333636529015829</v>
      </c>
      <c r="G46" s="607">
        <v>209</v>
      </c>
      <c r="H46" s="2"/>
    </row>
    <row r="47" spans="1:8" ht="13.5" customHeight="1" x14ac:dyDescent="0.2">
      <c r="A47" s="47" t="s">
        <v>147</v>
      </c>
      <c r="B47" s="607">
        <v>7311</v>
      </c>
      <c r="C47" s="607">
        <v>3023</v>
      </c>
      <c r="D47" s="607">
        <v>4288</v>
      </c>
      <c r="E47" s="608">
        <v>221.04308390022675</v>
      </c>
      <c r="F47" s="544">
        <v>6.5799480235261933</v>
      </c>
      <c r="G47" s="607">
        <v>197</v>
      </c>
      <c r="H47" s="2"/>
    </row>
    <row r="48" spans="1:8" ht="13.5" customHeight="1" x14ac:dyDescent="0.2">
      <c r="A48" s="47" t="s">
        <v>148</v>
      </c>
      <c r="B48" s="607">
        <v>18464</v>
      </c>
      <c r="C48" s="607">
        <v>7864</v>
      </c>
      <c r="D48" s="607">
        <v>10600</v>
      </c>
      <c r="E48" s="608">
        <v>254.84810423596639</v>
      </c>
      <c r="F48" s="544">
        <v>5.8942807625649909</v>
      </c>
      <c r="G48" s="607">
        <v>386</v>
      </c>
      <c r="H48" s="2"/>
    </row>
    <row r="49" spans="1:8" ht="13.5" customHeight="1" x14ac:dyDescent="0.2">
      <c r="A49" s="47" t="s">
        <v>149</v>
      </c>
      <c r="B49" s="607">
        <v>20410</v>
      </c>
      <c r="C49" s="607">
        <v>9085</v>
      </c>
      <c r="D49" s="607">
        <v>11325</v>
      </c>
      <c r="E49" s="608">
        <v>210.97351719005189</v>
      </c>
      <c r="F49" s="544">
        <v>7.0488975992160707</v>
      </c>
      <c r="G49" s="607">
        <v>467</v>
      </c>
      <c r="H49" s="2"/>
    </row>
    <row r="50" spans="1:8" ht="13.5" customHeight="1" x14ac:dyDescent="0.2">
      <c r="A50" s="47" t="s">
        <v>150</v>
      </c>
      <c r="B50" s="607">
        <v>14591</v>
      </c>
      <c r="C50" s="607">
        <v>6361</v>
      </c>
      <c r="D50" s="607">
        <v>8230</v>
      </c>
      <c r="E50" s="608">
        <v>237.15370049816741</v>
      </c>
      <c r="F50" s="544">
        <v>5.421492700980056</v>
      </c>
      <c r="G50" s="607">
        <v>181</v>
      </c>
      <c r="H50" s="2"/>
    </row>
    <row r="51" spans="1:8" ht="13.5" customHeight="1" x14ac:dyDescent="0.2">
      <c r="A51" s="47" t="s">
        <v>151</v>
      </c>
      <c r="B51" s="607">
        <v>17206</v>
      </c>
      <c r="C51" s="607">
        <v>7529</v>
      </c>
      <c r="D51" s="607">
        <v>9677</v>
      </c>
      <c r="E51" s="608">
        <v>301.6268143888928</v>
      </c>
      <c r="F51" s="544">
        <v>6.2495059862838547</v>
      </c>
      <c r="G51" s="607">
        <v>370</v>
      </c>
      <c r="H51" s="2"/>
    </row>
    <row r="52" spans="1:8" ht="13.5" customHeight="1" x14ac:dyDescent="0.2">
      <c r="A52" s="47" t="s">
        <v>152</v>
      </c>
      <c r="B52" s="607">
        <v>3527</v>
      </c>
      <c r="C52" s="607">
        <v>1530</v>
      </c>
      <c r="D52" s="607">
        <v>1997</v>
      </c>
      <c r="E52" s="608">
        <v>219.47045829314581</v>
      </c>
      <c r="F52" s="544">
        <v>7.0102069747660902</v>
      </c>
      <c r="G52" s="607">
        <v>103</v>
      </c>
      <c r="H52" s="2"/>
    </row>
    <row r="53" spans="1:8" ht="13.5" customHeight="1" x14ac:dyDescent="0.2">
      <c r="A53" s="47" t="s">
        <v>153</v>
      </c>
      <c r="B53" s="607">
        <v>9222</v>
      </c>
      <c r="C53" s="607">
        <v>4039</v>
      </c>
      <c r="D53" s="607">
        <v>5183</v>
      </c>
      <c r="E53" s="608">
        <v>255.99600266489009</v>
      </c>
      <c r="F53" s="544">
        <v>5.085990023855997</v>
      </c>
      <c r="G53" s="607">
        <v>120</v>
      </c>
      <c r="H53" s="2"/>
    </row>
    <row r="54" spans="1:8" ht="13.5" customHeight="1" x14ac:dyDescent="0.2">
      <c r="A54" s="47" t="s">
        <v>154</v>
      </c>
      <c r="B54" s="607">
        <v>30108</v>
      </c>
      <c r="C54" s="607">
        <v>12749</v>
      </c>
      <c r="D54" s="607">
        <v>17359</v>
      </c>
      <c r="E54" s="608">
        <v>192.23782631042948</v>
      </c>
      <c r="F54" s="544">
        <v>7.2249568221070808</v>
      </c>
      <c r="G54" s="607">
        <v>895</v>
      </c>
      <c r="H54" s="2"/>
    </row>
    <row r="55" spans="1:8" ht="13.5" customHeight="1" x14ac:dyDescent="0.2">
      <c r="A55" s="46" t="s">
        <v>155</v>
      </c>
      <c r="B55" s="604">
        <v>150574</v>
      </c>
      <c r="C55" s="604">
        <v>67454</v>
      </c>
      <c r="D55" s="604">
        <v>83120</v>
      </c>
      <c r="E55" s="605">
        <v>230.84736070302552</v>
      </c>
      <c r="F55" s="606">
        <v>6.7045040976529808</v>
      </c>
      <c r="G55" s="604">
        <v>4033</v>
      </c>
      <c r="H55" s="2"/>
    </row>
    <row r="56" spans="1:8" ht="13.5" customHeight="1" x14ac:dyDescent="0.2">
      <c r="A56" s="47" t="s">
        <v>156</v>
      </c>
      <c r="B56" s="48">
        <v>23341</v>
      </c>
      <c r="C56" s="48">
        <v>10771</v>
      </c>
      <c r="D56" s="48">
        <v>12570</v>
      </c>
      <c r="E56" s="608">
        <v>210.42619847190605</v>
      </c>
      <c r="F56" s="49">
        <v>6.8676577695899921</v>
      </c>
      <c r="G56" s="48">
        <v>592</v>
      </c>
      <c r="H56" s="2"/>
    </row>
    <row r="57" spans="1:8" ht="13.5" customHeight="1" x14ac:dyDescent="0.2">
      <c r="A57" s="47" t="s">
        <v>157</v>
      </c>
      <c r="B57" s="48">
        <v>3680</v>
      </c>
      <c r="C57" s="48">
        <v>1550</v>
      </c>
      <c r="D57" s="48">
        <v>2130</v>
      </c>
      <c r="E57" s="608">
        <v>225.9470743537791</v>
      </c>
      <c r="F57" s="49">
        <v>6.6456521739130432</v>
      </c>
      <c r="G57" s="48">
        <v>93</v>
      </c>
      <c r="H57" s="2"/>
    </row>
    <row r="58" spans="1:8" ht="13.5" customHeight="1" x14ac:dyDescent="0.2">
      <c r="A58" s="47" t="s">
        <v>158</v>
      </c>
      <c r="B58" s="48">
        <v>15267</v>
      </c>
      <c r="C58" s="48">
        <v>7087</v>
      </c>
      <c r="D58" s="48">
        <v>8180</v>
      </c>
      <c r="E58" s="608">
        <v>244.44017484029013</v>
      </c>
      <c r="F58" s="49">
        <v>6.8805921268094581</v>
      </c>
      <c r="G58" s="48">
        <v>385</v>
      </c>
      <c r="H58" s="2"/>
    </row>
    <row r="59" spans="1:8" ht="13.5" customHeight="1" x14ac:dyDescent="0.2">
      <c r="A59" s="47" t="s">
        <v>159</v>
      </c>
      <c r="B59" s="48">
        <v>7751</v>
      </c>
      <c r="C59" s="48">
        <v>3482</v>
      </c>
      <c r="D59" s="48">
        <v>4269</v>
      </c>
      <c r="E59" s="608">
        <v>238.77516442555029</v>
      </c>
      <c r="F59" s="49">
        <v>6.9062056508837566</v>
      </c>
      <c r="G59" s="48">
        <v>217</v>
      </c>
      <c r="H59" s="2"/>
    </row>
    <row r="60" spans="1:8" ht="13.5" customHeight="1" x14ac:dyDescent="0.2">
      <c r="A60" s="47" t="s">
        <v>160</v>
      </c>
      <c r="B60" s="48">
        <v>5712</v>
      </c>
      <c r="C60" s="48">
        <v>2591</v>
      </c>
      <c r="D60" s="48">
        <v>3121</v>
      </c>
      <c r="E60" s="608">
        <v>254.14340059175544</v>
      </c>
      <c r="F60" s="49">
        <v>7.1372549019607847</v>
      </c>
      <c r="G60" s="48">
        <v>171</v>
      </c>
      <c r="H60" s="2"/>
    </row>
    <row r="61" spans="1:8" ht="13.5" customHeight="1" x14ac:dyDescent="0.2">
      <c r="A61" s="47" t="s">
        <v>161</v>
      </c>
      <c r="B61" s="607">
        <v>15474</v>
      </c>
      <c r="C61" s="607">
        <v>7002</v>
      </c>
      <c r="D61" s="607">
        <v>8472</v>
      </c>
      <c r="E61" s="608">
        <v>208.89497877165863</v>
      </c>
      <c r="F61" s="544">
        <v>6.098164663306191</v>
      </c>
      <c r="G61" s="607">
        <v>468</v>
      </c>
      <c r="H61" s="2"/>
    </row>
    <row r="62" spans="1:8" ht="13.5" customHeight="1" x14ac:dyDescent="0.2">
      <c r="A62" s="47" t="s">
        <v>162</v>
      </c>
      <c r="B62" s="607">
        <v>5020</v>
      </c>
      <c r="C62" s="607">
        <v>2299</v>
      </c>
      <c r="D62" s="607">
        <v>2721</v>
      </c>
      <c r="E62" s="608">
        <v>229.76405702908667</v>
      </c>
      <c r="F62" s="544">
        <v>6.3205179282868524</v>
      </c>
      <c r="G62" s="607">
        <v>133</v>
      </c>
      <c r="H62" s="2"/>
    </row>
    <row r="63" spans="1:8" ht="13.5" customHeight="1" x14ac:dyDescent="0.2">
      <c r="A63" s="47" t="s">
        <v>163</v>
      </c>
      <c r="B63" s="607">
        <v>10774</v>
      </c>
      <c r="C63" s="607">
        <v>4791</v>
      </c>
      <c r="D63" s="607">
        <v>5983</v>
      </c>
      <c r="E63" s="608">
        <v>268.75873079225704</v>
      </c>
      <c r="F63" s="544">
        <v>6.821329125672916</v>
      </c>
      <c r="G63" s="607">
        <v>253</v>
      </c>
      <c r="H63" s="2"/>
    </row>
    <row r="64" spans="1:8" ht="13.5" customHeight="1" x14ac:dyDescent="0.2">
      <c r="A64" s="47" t="s">
        <v>164</v>
      </c>
      <c r="B64" s="607">
        <v>18941</v>
      </c>
      <c r="C64" s="607">
        <v>8073</v>
      </c>
      <c r="D64" s="607">
        <v>10868</v>
      </c>
      <c r="E64" s="608">
        <v>224.02791330317277</v>
      </c>
      <c r="F64" s="544">
        <v>6.6333350931840984</v>
      </c>
      <c r="G64" s="607">
        <v>497</v>
      </c>
      <c r="H64" s="2"/>
    </row>
    <row r="65" spans="1:8" ht="13.5" customHeight="1" x14ac:dyDescent="0.2">
      <c r="A65" s="47" t="s">
        <v>165</v>
      </c>
      <c r="B65" s="607">
        <v>11867</v>
      </c>
      <c r="C65" s="607">
        <v>5272</v>
      </c>
      <c r="D65" s="607">
        <v>6595</v>
      </c>
      <c r="E65" s="608">
        <v>267.57308260335282</v>
      </c>
      <c r="F65" s="544">
        <v>6.4799865172326623</v>
      </c>
      <c r="G65" s="607">
        <v>328</v>
      </c>
      <c r="H65" s="2"/>
    </row>
    <row r="66" spans="1:8" ht="13.5" customHeight="1" x14ac:dyDescent="0.2">
      <c r="A66" s="47" t="s">
        <v>166</v>
      </c>
      <c r="B66" s="607">
        <v>15365</v>
      </c>
      <c r="C66" s="607">
        <v>6737</v>
      </c>
      <c r="D66" s="607">
        <v>8628</v>
      </c>
      <c r="E66" s="608">
        <v>222.90406348377363</v>
      </c>
      <c r="F66" s="544">
        <v>6.6864301985030918</v>
      </c>
      <c r="G66" s="607">
        <v>439</v>
      </c>
      <c r="H66" s="2"/>
    </row>
    <row r="67" spans="1:8" ht="13.5" customHeight="1" x14ac:dyDescent="0.2">
      <c r="A67" s="47" t="s">
        <v>167</v>
      </c>
      <c r="B67" s="607">
        <v>6032</v>
      </c>
      <c r="C67" s="607">
        <v>2774</v>
      </c>
      <c r="D67" s="607">
        <v>3258</v>
      </c>
      <c r="E67" s="608">
        <v>227.65700483091788</v>
      </c>
      <c r="F67" s="544">
        <v>6.7206564986737405</v>
      </c>
      <c r="G67" s="607">
        <v>158</v>
      </c>
      <c r="H67" s="2"/>
    </row>
    <row r="68" spans="1:8" ht="13.5" customHeight="1" x14ac:dyDescent="0.2">
      <c r="A68" s="47" t="s">
        <v>168</v>
      </c>
      <c r="B68" s="607">
        <v>11350</v>
      </c>
      <c r="C68" s="607">
        <v>5025</v>
      </c>
      <c r="D68" s="607">
        <v>6325</v>
      </c>
      <c r="E68" s="608">
        <v>239.8258885179394</v>
      </c>
      <c r="F68" s="544">
        <v>7.0506607929515415</v>
      </c>
      <c r="G68" s="607">
        <v>299</v>
      </c>
      <c r="H68" s="2"/>
    </row>
    <row r="69" spans="1:8" ht="13.5" customHeight="1" x14ac:dyDescent="0.2">
      <c r="A69" s="46" t="s">
        <v>169</v>
      </c>
      <c r="B69" s="604">
        <v>195470</v>
      </c>
      <c r="C69" s="604">
        <v>84969</v>
      </c>
      <c r="D69" s="604">
        <v>110501</v>
      </c>
      <c r="E69" s="605">
        <v>237.94177383297819</v>
      </c>
      <c r="F69" s="606">
        <v>6.55579884381235</v>
      </c>
      <c r="G69" s="604">
        <v>3913</v>
      </c>
      <c r="H69" s="2"/>
    </row>
    <row r="70" spans="1:8" ht="13.5" customHeight="1" x14ac:dyDescent="0.2">
      <c r="A70" s="47" t="s">
        <v>170</v>
      </c>
      <c r="B70" s="607">
        <v>17553</v>
      </c>
      <c r="C70" s="607">
        <v>7717</v>
      </c>
      <c r="D70" s="607">
        <v>9836</v>
      </c>
      <c r="E70" s="608">
        <v>225.69239077326614</v>
      </c>
      <c r="F70" s="544">
        <v>6.6772061755825218</v>
      </c>
      <c r="G70" s="607">
        <v>469</v>
      </c>
      <c r="H70" s="2"/>
    </row>
    <row r="71" spans="1:8" ht="13.5" customHeight="1" x14ac:dyDescent="0.2">
      <c r="A71" s="47" t="s">
        <v>171</v>
      </c>
      <c r="B71" s="607">
        <v>15421</v>
      </c>
      <c r="C71" s="607">
        <v>6647</v>
      </c>
      <c r="D71" s="607">
        <v>8774</v>
      </c>
      <c r="E71" s="608">
        <v>244.68262342422392</v>
      </c>
      <c r="F71" s="544">
        <v>7.1222359120679597</v>
      </c>
      <c r="G71" s="607">
        <v>347</v>
      </c>
      <c r="H71" s="2"/>
    </row>
    <row r="72" spans="1:8" ht="13.5" customHeight="1" x14ac:dyDescent="0.2">
      <c r="A72" s="47" t="s">
        <v>172</v>
      </c>
      <c r="B72" s="607">
        <v>17700</v>
      </c>
      <c r="C72" s="607">
        <v>7254</v>
      </c>
      <c r="D72" s="607">
        <v>10446</v>
      </c>
      <c r="E72" s="608">
        <v>241.03604646412376</v>
      </c>
      <c r="F72" s="544">
        <v>5.920338983050847</v>
      </c>
      <c r="G72" s="607">
        <v>296</v>
      </c>
      <c r="H72" s="2"/>
    </row>
    <row r="73" spans="1:8" ht="13.5" customHeight="1" x14ac:dyDescent="0.2">
      <c r="A73" s="47" t="s">
        <v>173</v>
      </c>
      <c r="B73" s="607">
        <v>11746</v>
      </c>
      <c r="C73" s="607">
        <v>5015</v>
      </c>
      <c r="D73" s="607">
        <v>6731</v>
      </c>
      <c r="E73" s="608">
        <v>350.89396406219657</v>
      </c>
      <c r="F73" s="544">
        <v>5.9410011918951131</v>
      </c>
      <c r="G73" s="607">
        <v>141</v>
      </c>
      <c r="H73" s="2"/>
    </row>
    <row r="74" spans="1:8" ht="13.5" customHeight="1" x14ac:dyDescent="0.2">
      <c r="A74" s="47" t="s">
        <v>174</v>
      </c>
      <c r="B74" s="607">
        <v>3400</v>
      </c>
      <c r="C74" s="607">
        <v>1468</v>
      </c>
      <c r="D74" s="607">
        <v>1932</v>
      </c>
      <c r="E74" s="608">
        <v>280.38924624773216</v>
      </c>
      <c r="F74" s="544">
        <v>8.2938235294117639</v>
      </c>
      <c r="G74" s="607">
        <v>82</v>
      </c>
      <c r="H74" s="2"/>
    </row>
    <row r="75" spans="1:8" ht="13.5" customHeight="1" x14ac:dyDescent="0.2">
      <c r="A75" s="47" t="s">
        <v>175</v>
      </c>
      <c r="B75" s="607">
        <v>26629</v>
      </c>
      <c r="C75" s="607">
        <v>11457</v>
      </c>
      <c r="D75" s="607">
        <v>15172</v>
      </c>
      <c r="E75" s="608">
        <v>254.74495848161328</v>
      </c>
      <c r="F75" s="544">
        <v>5.8386721243756803</v>
      </c>
      <c r="G75" s="607">
        <v>450</v>
      </c>
      <c r="H75" s="2"/>
    </row>
    <row r="76" spans="1:8" ht="13.5" customHeight="1" x14ac:dyDescent="0.2">
      <c r="A76" s="47" t="s">
        <v>176</v>
      </c>
      <c r="B76" s="607">
        <v>34007</v>
      </c>
      <c r="C76" s="607">
        <v>15417</v>
      </c>
      <c r="D76" s="607">
        <v>18590</v>
      </c>
      <c r="E76" s="608">
        <v>196.57623131103807</v>
      </c>
      <c r="F76" s="544">
        <v>7.1199752992031051</v>
      </c>
      <c r="G76" s="607">
        <v>806</v>
      </c>
      <c r="H76" s="2"/>
    </row>
    <row r="77" spans="1:8" ht="13.5" customHeight="1" x14ac:dyDescent="0.2">
      <c r="A77" s="47" t="s">
        <v>177</v>
      </c>
      <c r="B77" s="607">
        <v>12133</v>
      </c>
      <c r="C77" s="607">
        <v>5463</v>
      </c>
      <c r="D77" s="607">
        <v>6670</v>
      </c>
      <c r="E77" s="608">
        <v>203.8560087369261</v>
      </c>
      <c r="F77" s="544">
        <v>7.0895079535152066</v>
      </c>
      <c r="G77" s="607">
        <v>236</v>
      </c>
      <c r="H77" s="2"/>
    </row>
    <row r="78" spans="1:8" ht="13.5" customHeight="1" x14ac:dyDescent="0.2">
      <c r="A78" s="47" t="s">
        <v>178</v>
      </c>
      <c r="B78" s="607">
        <v>10307</v>
      </c>
      <c r="C78" s="607">
        <v>4547</v>
      </c>
      <c r="D78" s="607">
        <v>5760</v>
      </c>
      <c r="E78" s="608">
        <v>278.03404278276821</v>
      </c>
      <c r="F78" s="544">
        <v>6.5960027166003687</v>
      </c>
      <c r="G78" s="607">
        <v>206</v>
      </c>
      <c r="H78" s="2"/>
    </row>
    <row r="79" spans="1:8" ht="13.5" customHeight="1" x14ac:dyDescent="0.2">
      <c r="A79" s="47" t="s">
        <v>179</v>
      </c>
      <c r="B79" s="607">
        <v>14434</v>
      </c>
      <c r="C79" s="607">
        <v>6171</v>
      </c>
      <c r="D79" s="607">
        <v>8263</v>
      </c>
      <c r="E79" s="608">
        <v>269.57268788286268</v>
      </c>
      <c r="F79" s="544">
        <v>6.29257309131218</v>
      </c>
      <c r="G79" s="607">
        <v>179</v>
      </c>
      <c r="H79" s="2"/>
    </row>
    <row r="80" spans="1:8" ht="13.5" customHeight="1" x14ac:dyDescent="0.2">
      <c r="A80" s="47" t="s">
        <v>180</v>
      </c>
      <c r="B80" s="607">
        <v>5485</v>
      </c>
      <c r="C80" s="607">
        <v>2490</v>
      </c>
      <c r="D80" s="607">
        <v>2995</v>
      </c>
      <c r="E80" s="608">
        <v>265.7847555361729</v>
      </c>
      <c r="F80" s="544">
        <v>6.6176845943482228</v>
      </c>
      <c r="G80" s="607">
        <v>126</v>
      </c>
      <c r="H80" s="2"/>
    </row>
    <row r="81" spans="1:8" ht="13.5" customHeight="1" x14ac:dyDescent="0.2">
      <c r="A81" s="47" t="s">
        <v>181</v>
      </c>
      <c r="B81" s="607">
        <v>8483</v>
      </c>
      <c r="C81" s="607">
        <v>3666</v>
      </c>
      <c r="D81" s="607">
        <v>4817</v>
      </c>
      <c r="E81" s="608">
        <v>257.89681695193508</v>
      </c>
      <c r="F81" s="544">
        <v>6.3281857833313691</v>
      </c>
      <c r="G81" s="607">
        <v>190</v>
      </c>
      <c r="H81" s="2"/>
    </row>
    <row r="82" spans="1:8" ht="13.5" customHeight="1" x14ac:dyDescent="0.2">
      <c r="A82" s="47" t="s">
        <v>182</v>
      </c>
      <c r="B82" s="607">
        <v>18172</v>
      </c>
      <c r="C82" s="607">
        <v>7657</v>
      </c>
      <c r="D82" s="607">
        <v>10515</v>
      </c>
      <c r="E82" s="608">
        <v>225.79382583358702</v>
      </c>
      <c r="F82" s="544">
        <v>6.5615782522562185</v>
      </c>
      <c r="G82" s="607">
        <v>385</v>
      </c>
      <c r="H82" s="2"/>
    </row>
    <row r="83" spans="1:8" ht="13.5" customHeight="1" x14ac:dyDescent="0.2">
      <c r="A83" s="46" t="s">
        <v>183</v>
      </c>
      <c r="B83" s="559">
        <v>183414</v>
      </c>
      <c r="C83" s="559">
        <v>80005</v>
      </c>
      <c r="D83" s="559">
        <v>103409</v>
      </c>
      <c r="E83" s="605">
        <v>230.0218278316454</v>
      </c>
      <c r="F83" s="609">
        <v>6.9919962489232015</v>
      </c>
      <c r="G83" s="559">
        <v>4002</v>
      </c>
      <c r="H83" s="2"/>
    </row>
    <row r="84" spans="1:8" ht="13.5" customHeight="1" x14ac:dyDescent="0.2">
      <c r="A84" s="47" t="s">
        <v>184</v>
      </c>
      <c r="B84" s="607">
        <v>8871</v>
      </c>
      <c r="C84" s="607">
        <v>3893</v>
      </c>
      <c r="D84" s="607">
        <v>4978</v>
      </c>
      <c r="E84" s="608">
        <v>280.06756223460508</v>
      </c>
      <c r="F84" s="544">
        <v>7.22015556307068</v>
      </c>
      <c r="G84" s="607">
        <v>158</v>
      </c>
      <c r="H84" s="2"/>
    </row>
    <row r="85" spans="1:8" ht="13.5" customHeight="1" x14ac:dyDescent="0.2">
      <c r="A85" s="47" t="s">
        <v>185</v>
      </c>
      <c r="B85" s="607">
        <v>13614</v>
      </c>
      <c r="C85" s="607">
        <v>5718</v>
      </c>
      <c r="D85" s="607">
        <v>7896</v>
      </c>
      <c r="E85" s="608">
        <v>200.66771319286298</v>
      </c>
      <c r="F85" s="544">
        <v>6.7692081680622884</v>
      </c>
      <c r="G85" s="607">
        <v>349</v>
      </c>
      <c r="H85" s="2"/>
    </row>
    <row r="86" spans="1:8" ht="13.5" customHeight="1" x14ac:dyDescent="0.2">
      <c r="A86" s="47" t="s">
        <v>186</v>
      </c>
      <c r="B86" s="607">
        <v>16613</v>
      </c>
      <c r="C86" s="607">
        <v>7355</v>
      </c>
      <c r="D86" s="607">
        <v>9258</v>
      </c>
      <c r="E86" s="608">
        <v>201.80755821722283</v>
      </c>
      <c r="F86" s="544">
        <v>6.5151989405886956</v>
      </c>
      <c r="G86" s="607">
        <v>386</v>
      </c>
      <c r="H86" s="2"/>
    </row>
    <row r="87" spans="1:8" ht="13.5" customHeight="1" x14ac:dyDescent="0.2">
      <c r="A87" s="47" t="s">
        <v>187</v>
      </c>
      <c r="B87" s="607">
        <v>5237</v>
      </c>
      <c r="C87" s="607">
        <v>2283</v>
      </c>
      <c r="D87" s="607">
        <v>2954</v>
      </c>
      <c r="E87" s="608">
        <v>179.95017610170947</v>
      </c>
      <c r="F87" s="544">
        <v>6.8951689898797017</v>
      </c>
      <c r="G87" s="607">
        <v>117</v>
      </c>
      <c r="H87" s="2"/>
    </row>
    <row r="88" spans="1:8" ht="13.5" customHeight="1" x14ac:dyDescent="0.2">
      <c r="A88" s="47" t="s">
        <v>188</v>
      </c>
      <c r="B88" s="607">
        <v>12236</v>
      </c>
      <c r="C88" s="607">
        <v>5234</v>
      </c>
      <c r="D88" s="607">
        <v>7002</v>
      </c>
      <c r="E88" s="608">
        <v>204.26185448262623</v>
      </c>
      <c r="F88" s="544">
        <v>7.2129780974174569</v>
      </c>
      <c r="G88" s="607">
        <v>322</v>
      </c>
      <c r="H88" s="2"/>
    </row>
    <row r="89" spans="1:8" ht="13.5" customHeight="1" x14ac:dyDescent="0.2">
      <c r="A89" s="47" t="s">
        <v>189</v>
      </c>
      <c r="B89" s="607">
        <v>27865</v>
      </c>
      <c r="C89" s="607">
        <v>12152</v>
      </c>
      <c r="D89" s="607">
        <v>15713</v>
      </c>
      <c r="E89" s="608">
        <v>222.40491022791215</v>
      </c>
      <c r="F89" s="544">
        <v>6.6006459716490218</v>
      </c>
      <c r="G89" s="607">
        <v>598</v>
      </c>
      <c r="H89" s="2"/>
    </row>
    <row r="90" spans="1:8" ht="13.5" customHeight="1" x14ac:dyDescent="0.2">
      <c r="A90" s="47" t="s">
        <v>190</v>
      </c>
      <c r="B90" s="607">
        <v>26442</v>
      </c>
      <c r="C90" s="607">
        <v>11963</v>
      </c>
      <c r="D90" s="607">
        <v>14479</v>
      </c>
      <c r="E90" s="608">
        <v>238.750716694582</v>
      </c>
      <c r="F90" s="544">
        <v>7.337379925875501</v>
      </c>
      <c r="G90" s="607">
        <v>584</v>
      </c>
      <c r="H90" s="2"/>
    </row>
    <row r="91" spans="1:8" ht="13.5" customHeight="1" x14ac:dyDescent="0.2">
      <c r="A91" s="47" t="s">
        <v>191</v>
      </c>
      <c r="B91" s="607">
        <v>16096</v>
      </c>
      <c r="C91" s="607">
        <v>7099</v>
      </c>
      <c r="D91" s="607">
        <v>8997</v>
      </c>
      <c r="E91" s="608">
        <v>257.09585190154456</v>
      </c>
      <c r="F91" s="544">
        <v>7.6918489065606366</v>
      </c>
      <c r="G91" s="607">
        <v>446</v>
      </c>
      <c r="H91" s="2"/>
    </row>
    <row r="92" spans="1:8" ht="13.5" customHeight="1" x14ac:dyDescent="0.2">
      <c r="A92" s="47" t="s">
        <v>192</v>
      </c>
      <c r="B92" s="607">
        <v>6045</v>
      </c>
      <c r="C92" s="607">
        <v>2683</v>
      </c>
      <c r="D92" s="607">
        <v>3362</v>
      </c>
      <c r="E92" s="608">
        <v>264.99210941609681</v>
      </c>
      <c r="F92" s="544">
        <v>7.8476426799007442</v>
      </c>
      <c r="G92" s="607">
        <v>123</v>
      </c>
      <c r="H92" s="2"/>
    </row>
    <row r="93" spans="1:8" ht="13.5" customHeight="1" x14ac:dyDescent="0.2">
      <c r="A93" s="47" t="s">
        <v>193</v>
      </c>
      <c r="B93" s="607">
        <v>23460</v>
      </c>
      <c r="C93" s="607">
        <v>10277</v>
      </c>
      <c r="D93" s="607">
        <v>13183</v>
      </c>
      <c r="E93" s="608">
        <v>236.39185022470323</v>
      </c>
      <c r="F93" s="544">
        <v>6.2176896845694802</v>
      </c>
      <c r="G93" s="607">
        <v>355</v>
      </c>
      <c r="H93" s="2"/>
    </row>
    <row r="94" spans="1:8" ht="13.5" customHeight="1" x14ac:dyDescent="0.2">
      <c r="A94" s="47" t="s">
        <v>194</v>
      </c>
      <c r="B94" s="607">
        <v>26935</v>
      </c>
      <c r="C94" s="607">
        <v>11348</v>
      </c>
      <c r="D94" s="607">
        <v>15587</v>
      </c>
      <c r="E94" s="608">
        <v>254.51315559461207</v>
      </c>
      <c r="F94" s="544">
        <v>7.3719324299238904</v>
      </c>
      <c r="G94" s="607">
        <v>564</v>
      </c>
      <c r="H94" s="2"/>
    </row>
    <row r="95" spans="1:8" ht="13.5" customHeight="1" x14ac:dyDescent="0.2">
      <c r="A95" s="612" t="s">
        <v>195</v>
      </c>
      <c r="B95" s="607">
        <v>1411</v>
      </c>
      <c r="C95" s="607">
        <v>658</v>
      </c>
      <c r="D95" s="607">
        <v>753</v>
      </c>
      <c r="E95" s="48" t="s">
        <v>63</v>
      </c>
      <c r="F95" s="544">
        <v>7.168674698795181</v>
      </c>
      <c r="G95" s="607">
        <v>29</v>
      </c>
      <c r="H95" s="2"/>
    </row>
    <row r="96" spans="1:8" ht="13.5" customHeight="1" x14ac:dyDescent="0.2">
      <c r="A96" s="613" t="s">
        <v>196</v>
      </c>
      <c r="B96" s="610">
        <v>3431</v>
      </c>
      <c r="C96" s="610">
        <v>1812</v>
      </c>
      <c r="D96" s="610">
        <v>1619</v>
      </c>
      <c r="E96" s="547" t="s">
        <v>63</v>
      </c>
      <c r="F96" s="611">
        <v>4.7467210725735933</v>
      </c>
      <c r="G96" s="610">
        <v>27</v>
      </c>
      <c r="H96" s="2"/>
    </row>
    <row r="97" spans="1:8" ht="13.5" customHeight="1" x14ac:dyDescent="0.2">
      <c r="A97" s="2"/>
      <c r="B97" s="2"/>
      <c r="C97" s="2"/>
      <c r="D97" s="2"/>
      <c r="E97" s="2"/>
      <c r="F97" s="2"/>
      <c r="G97" s="2"/>
      <c r="H97" s="2"/>
    </row>
    <row r="98" spans="1:8" ht="13.5" customHeight="1" x14ac:dyDescent="0.2">
      <c r="A98" s="2"/>
      <c r="B98" s="2"/>
      <c r="C98" s="2"/>
      <c r="D98" s="2"/>
      <c r="E98" s="2"/>
      <c r="F98" s="2"/>
      <c r="G98" s="2"/>
      <c r="H98" s="2"/>
    </row>
    <row r="99" spans="1:8" ht="13.5" customHeight="1" x14ac:dyDescent="0.2">
      <c r="A99" s="2"/>
      <c r="B99" s="2"/>
      <c r="C99" s="2"/>
      <c r="D99" s="2"/>
      <c r="E99" s="2"/>
      <c r="F99" s="2"/>
      <c r="G99" s="2"/>
      <c r="H99" s="2"/>
    </row>
    <row r="100" spans="1:8" ht="13.5" customHeight="1" x14ac:dyDescent="0.2">
      <c r="A100" s="2"/>
      <c r="B100" s="2"/>
      <c r="C100" s="2"/>
      <c r="D100" s="2"/>
      <c r="E100" s="2"/>
      <c r="F100" s="2"/>
      <c r="G100" s="2"/>
      <c r="H100" s="2"/>
    </row>
    <row r="101" spans="1:8" ht="13.5" customHeight="1" x14ac:dyDescent="0.2">
      <c r="A101" s="2"/>
      <c r="B101" s="2"/>
      <c r="C101" s="2"/>
      <c r="D101" s="2"/>
      <c r="E101" s="2"/>
      <c r="F101" s="2"/>
      <c r="G101" s="2"/>
      <c r="H101" s="2"/>
    </row>
    <row r="102" spans="1:8" ht="13.5" customHeight="1" x14ac:dyDescent="0.2">
      <c r="A102" s="2"/>
      <c r="B102" s="2"/>
      <c r="C102" s="2"/>
      <c r="D102" s="2"/>
      <c r="E102" s="2"/>
      <c r="F102" s="2"/>
      <c r="G102" s="2"/>
      <c r="H102" s="2"/>
    </row>
    <row r="103" spans="1:8" ht="13.5" customHeight="1" x14ac:dyDescent="0.2">
      <c r="A103" s="2"/>
      <c r="B103" s="2"/>
      <c r="C103" s="2"/>
      <c r="D103" s="2"/>
      <c r="E103" s="2"/>
      <c r="F103" s="2"/>
      <c r="G103" s="2"/>
      <c r="H103" s="2"/>
    </row>
    <row r="104" spans="1:8" ht="13.5" customHeight="1" x14ac:dyDescent="0.2">
      <c r="A104" s="2"/>
      <c r="B104" s="2"/>
      <c r="C104" s="2"/>
      <c r="D104" s="2"/>
      <c r="E104" s="2"/>
      <c r="F104" s="2"/>
      <c r="G104" s="2"/>
      <c r="H104" s="2"/>
    </row>
    <row r="105" spans="1:8" ht="13.5" customHeight="1" x14ac:dyDescent="0.2">
      <c r="A105" s="2"/>
      <c r="B105" s="2"/>
      <c r="C105" s="2"/>
      <c r="D105" s="2"/>
      <c r="E105" s="2"/>
      <c r="F105" s="2"/>
      <c r="G105" s="2"/>
      <c r="H105" s="2"/>
    </row>
    <row r="106" spans="1:8" ht="13.5" customHeight="1" x14ac:dyDescent="0.2">
      <c r="A106" s="2"/>
      <c r="B106" s="2"/>
      <c r="C106" s="2"/>
      <c r="D106" s="2"/>
      <c r="E106" s="2"/>
      <c r="F106" s="2"/>
      <c r="G106" s="2"/>
      <c r="H106" s="2"/>
    </row>
    <row r="107" spans="1:8" ht="13.5" customHeight="1" x14ac:dyDescent="0.2">
      <c r="A107" s="2"/>
      <c r="B107" s="2"/>
      <c r="C107" s="2"/>
      <c r="D107" s="2"/>
      <c r="E107" s="2"/>
      <c r="F107" s="2"/>
      <c r="G107" s="2"/>
      <c r="H107" s="2"/>
    </row>
    <row r="108" spans="1:8" ht="13.5" customHeight="1" x14ac:dyDescent="0.2">
      <c r="A108" s="2"/>
      <c r="B108" s="2"/>
      <c r="C108" s="2"/>
      <c r="D108" s="2"/>
      <c r="E108" s="2"/>
      <c r="F108" s="2"/>
      <c r="G108" s="2"/>
      <c r="H108" s="2"/>
    </row>
    <row r="109" spans="1:8" ht="13.5" customHeight="1" x14ac:dyDescent="0.2">
      <c r="A109" s="2"/>
      <c r="B109" s="2"/>
      <c r="C109" s="2"/>
      <c r="D109" s="2"/>
      <c r="E109" s="2"/>
      <c r="F109" s="2"/>
      <c r="G109" s="2"/>
      <c r="H109" s="2"/>
    </row>
  </sheetData>
  <mergeCells count="7">
    <mergeCell ref="A4:A6"/>
    <mergeCell ref="B4:E4"/>
    <mergeCell ref="F4:F6"/>
    <mergeCell ref="G4:G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P45"/>
  <sheetViews>
    <sheetView zoomScaleNormal="100" workbookViewId="0"/>
  </sheetViews>
  <sheetFormatPr defaultRowHeight="13.5" customHeight="1" x14ac:dyDescent="0.2"/>
  <cols>
    <col min="1" max="1" width="14" style="51" customWidth="1"/>
    <col min="2" max="2" width="35.85546875" style="51" customWidth="1"/>
    <col min="3" max="8" width="8.85546875" style="51" customWidth="1"/>
    <col min="9" max="16384" width="9.140625" style="51"/>
  </cols>
  <sheetData>
    <row r="1" spans="1:12" ht="13.5" customHeight="1" x14ac:dyDescent="0.2">
      <c r="A1" s="500" t="s">
        <v>883</v>
      </c>
      <c r="B1" s="50"/>
    </row>
    <row r="2" spans="1:12" ht="13.5" customHeight="1" x14ac:dyDescent="0.2">
      <c r="A2" s="873" t="s">
        <v>197</v>
      </c>
      <c r="B2" s="50"/>
    </row>
    <row r="3" spans="1:12" ht="13.5" customHeight="1" x14ac:dyDescent="0.2">
      <c r="C3" s="52"/>
      <c r="D3" s="52"/>
      <c r="E3" s="52"/>
      <c r="F3" s="52"/>
      <c r="G3" s="52"/>
    </row>
    <row r="4" spans="1:12" ht="13.5" customHeight="1" x14ac:dyDescent="0.2">
      <c r="A4" s="1186" t="s">
        <v>198</v>
      </c>
      <c r="B4" s="1187"/>
      <c r="C4" s="1190" t="s">
        <v>199</v>
      </c>
      <c r="D4" s="1190"/>
      <c r="E4" s="1190"/>
      <c r="F4" s="1190" t="s">
        <v>200</v>
      </c>
      <c r="G4" s="1190"/>
      <c r="H4" s="1190"/>
    </row>
    <row r="5" spans="1:12" ht="13.5" customHeight="1" x14ac:dyDescent="0.2">
      <c r="A5" s="1188"/>
      <c r="B5" s="1189"/>
      <c r="C5" s="614" t="s">
        <v>7</v>
      </c>
      <c r="D5" s="614" t="s">
        <v>12</v>
      </c>
      <c r="E5" s="614" t="s">
        <v>13</v>
      </c>
      <c r="F5" s="614" t="s">
        <v>7</v>
      </c>
      <c r="G5" s="614" t="s">
        <v>12</v>
      </c>
      <c r="H5" s="614" t="s">
        <v>13</v>
      </c>
      <c r="J5" s="53"/>
    </row>
    <row r="6" spans="1:12" ht="13.5" customHeight="1" x14ac:dyDescent="0.2">
      <c r="A6" s="501" t="s">
        <v>710</v>
      </c>
      <c r="B6" s="502" t="s">
        <v>711</v>
      </c>
      <c r="C6" s="503">
        <v>1</v>
      </c>
      <c r="D6" s="503">
        <v>1</v>
      </c>
      <c r="E6" s="503" t="s">
        <v>682</v>
      </c>
      <c r="F6" s="945">
        <v>0.02</v>
      </c>
      <c r="G6" s="945">
        <v>0.04</v>
      </c>
      <c r="H6" s="945" t="s">
        <v>682</v>
      </c>
      <c r="J6" s="53"/>
    </row>
    <row r="7" spans="1:12" ht="13.5" customHeight="1" x14ac:dyDescent="0.2">
      <c r="A7" s="504" t="s">
        <v>712</v>
      </c>
      <c r="B7" s="505" t="s">
        <v>713</v>
      </c>
      <c r="C7" s="506">
        <v>5724</v>
      </c>
      <c r="D7" s="506">
        <v>2747</v>
      </c>
      <c r="E7" s="506">
        <v>2977</v>
      </c>
      <c r="F7" s="507">
        <v>105.49</v>
      </c>
      <c r="G7" s="507">
        <v>103.81</v>
      </c>
      <c r="H7" s="507">
        <v>107.08</v>
      </c>
      <c r="L7" s="54"/>
    </row>
    <row r="8" spans="1:12" ht="13.5" customHeight="1" x14ac:dyDescent="0.2">
      <c r="A8" s="504" t="s">
        <v>714</v>
      </c>
      <c r="B8" s="505" t="s">
        <v>715</v>
      </c>
      <c r="C8" s="506">
        <v>150</v>
      </c>
      <c r="D8" s="506">
        <v>73</v>
      </c>
      <c r="E8" s="506">
        <v>77</v>
      </c>
      <c r="F8" s="507">
        <v>2.76</v>
      </c>
      <c r="G8" s="507">
        <v>2.76</v>
      </c>
      <c r="H8" s="507">
        <v>2.77</v>
      </c>
      <c r="L8" s="54"/>
    </row>
    <row r="9" spans="1:12" ht="13.5" customHeight="1" x14ac:dyDescent="0.2">
      <c r="A9" s="504" t="s">
        <v>716</v>
      </c>
      <c r="B9" s="505" t="s">
        <v>717</v>
      </c>
      <c r="C9" s="506">
        <v>10664</v>
      </c>
      <c r="D9" s="506">
        <v>5469</v>
      </c>
      <c r="E9" s="506">
        <v>5195</v>
      </c>
      <c r="F9" s="507">
        <v>196.53</v>
      </c>
      <c r="G9" s="507">
        <v>206.65</v>
      </c>
      <c r="H9" s="507">
        <v>186.86</v>
      </c>
      <c r="L9" s="54"/>
    </row>
    <row r="10" spans="1:12" ht="13.5" customHeight="1" x14ac:dyDescent="0.2">
      <c r="A10" s="504" t="s">
        <v>718</v>
      </c>
      <c r="B10" s="505" t="s">
        <v>719</v>
      </c>
      <c r="C10" s="506">
        <v>174</v>
      </c>
      <c r="D10" s="506">
        <v>85</v>
      </c>
      <c r="E10" s="506">
        <v>89</v>
      </c>
      <c r="F10" s="507">
        <v>3.21</v>
      </c>
      <c r="G10" s="507">
        <v>3.21</v>
      </c>
      <c r="H10" s="507">
        <v>3.2</v>
      </c>
      <c r="L10" s="54"/>
    </row>
    <row r="11" spans="1:12" ht="13.5" customHeight="1" x14ac:dyDescent="0.2">
      <c r="A11" s="504" t="s">
        <v>720</v>
      </c>
      <c r="B11" s="505" t="s">
        <v>721</v>
      </c>
      <c r="C11" s="508" t="s">
        <v>682</v>
      </c>
      <c r="D11" s="506" t="s">
        <v>682</v>
      </c>
      <c r="E11" s="506" t="s">
        <v>682</v>
      </c>
      <c r="F11" s="507" t="s">
        <v>682</v>
      </c>
      <c r="G11" s="507" t="s">
        <v>682</v>
      </c>
      <c r="H11" s="507" t="s">
        <v>682</v>
      </c>
      <c r="L11" s="54"/>
    </row>
    <row r="12" spans="1:12" ht="24.75" customHeight="1" x14ac:dyDescent="0.2">
      <c r="A12" s="509" t="s">
        <v>722</v>
      </c>
      <c r="B12" s="505" t="s">
        <v>723</v>
      </c>
      <c r="C12" s="506">
        <v>3543</v>
      </c>
      <c r="D12" s="506">
        <v>1531</v>
      </c>
      <c r="E12" s="506">
        <v>2012</v>
      </c>
      <c r="F12" s="507">
        <v>65.290000000000006</v>
      </c>
      <c r="G12" s="507">
        <v>57.86</v>
      </c>
      <c r="H12" s="507">
        <v>72.37</v>
      </c>
      <c r="L12" s="54"/>
    </row>
    <row r="13" spans="1:12" ht="13.5" customHeight="1" x14ac:dyDescent="0.2">
      <c r="A13" s="504" t="s">
        <v>724</v>
      </c>
      <c r="B13" s="505" t="s">
        <v>725</v>
      </c>
      <c r="C13" s="506">
        <v>6</v>
      </c>
      <c r="D13" s="506">
        <v>3</v>
      </c>
      <c r="E13" s="506">
        <v>3</v>
      </c>
      <c r="F13" s="507">
        <v>0.11</v>
      </c>
      <c r="G13" s="507">
        <v>0.12</v>
      </c>
      <c r="H13" s="507">
        <v>0.11</v>
      </c>
      <c r="L13" s="54"/>
    </row>
    <row r="14" spans="1:12" ht="13.5" customHeight="1" x14ac:dyDescent="0.2">
      <c r="A14" s="504" t="s">
        <v>726</v>
      </c>
      <c r="B14" s="505" t="s">
        <v>727</v>
      </c>
      <c r="C14" s="506">
        <v>10</v>
      </c>
      <c r="D14" s="506">
        <v>8</v>
      </c>
      <c r="E14" s="506">
        <v>2</v>
      </c>
      <c r="F14" s="507">
        <v>0.18</v>
      </c>
      <c r="G14" s="507">
        <v>0.31</v>
      </c>
      <c r="H14" s="507">
        <v>0.08</v>
      </c>
      <c r="L14" s="54"/>
    </row>
    <row r="15" spans="1:12" ht="13.5" customHeight="1" x14ac:dyDescent="0.2">
      <c r="A15" s="504" t="s">
        <v>728</v>
      </c>
      <c r="B15" s="505" t="s">
        <v>729</v>
      </c>
      <c r="C15" s="506">
        <v>10</v>
      </c>
      <c r="D15" s="506">
        <v>5</v>
      </c>
      <c r="E15" s="506">
        <v>5</v>
      </c>
      <c r="F15" s="507">
        <v>0.18</v>
      </c>
      <c r="G15" s="507">
        <v>0.19</v>
      </c>
      <c r="H15" s="507">
        <v>0.18</v>
      </c>
      <c r="L15" s="54"/>
    </row>
    <row r="16" spans="1:12" ht="13.5" customHeight="1" x14ac:dyDescent="0.2">
      <c r="A16" s="504" t="s">
        <v>730</v>
      </c>
      <c r="B16" s="505" t="s">
        <v>731</v>
      </c>
      <c r="C16" s="506">
        <v>288</v>
      </c>
      <c r="D16" s="506">
        <v>128</v>
      </c>
      <c r="E16" s="506">
        <v>160</v>
      </c>
      <c r="F16" s="507">
        <v>5.31</v>
      </c>
      <c r="G16" s="507">
        <v>4.84</v>
      </c>
      <c r="H16" s="507">
        <v>5.76</v>
      </c>
      <c r="L16" s="54"/>
    </row>
    <row r="17" spans="1:16" ht="13.5" customHeight="1" x14ac:dyDescent="0.2">
      <c r="A17" s="504" t="s">
        <v>732</v>
      </c>
      <c r="B17" s="505" t="s">
        <v>733</v>
      </c>
      <c r="C17" s="506">
        <v>306</v>
      </c>
      <c r="D17" s="506">
        <v>170</v>
      </c>
      <c r="E17" s="506">
        <v>136</v>
      </c>
      <c r="F17" s="507">
        <v>5.64</v>
      </c>
      <c r="G17" s="507">
        <v>6.42</v>
      </c>
      <c r="H17" s="507">
        <v>4.8899999999999997</v>
      </c>
      <c r="L17" s="54"/>
    </row>
    <row r="18" spans="1:16" ht="13.5" customHeight="1" x14ac:dyDescent="0.2">
      <c r="A18" s="504" t="s">
        <v>734</v>
      </c>
      <c r="B18" s="505" t="s">
        <v>735</v>
      </c>
      <c r="C18" s="506">
        <v>26</v>
      </c>
      <c r="D18" s="506">
        <v>16</v>
      </c>
      <c r="E18" s="506">
        <v>10</v>
      </c>
      <c r="F18" s="507">
        <v>0.48</v>
      </c>
      <c r="G18" s="507">
        <v>0.6</v>
      </c>
      <c r="H18" s="507">
        <v>0.35</v>
      </c>
      <c r="L18" s="54"/>
    </row>
    <row r="19" spans="1:16" ht="25.5" customHeight="1" x14ac:dyDescent="0.2">
      <c r="A19" s="504" t="s">
        <v>736</v>
      </c>
      <c r="B19" s="511" t="s">
        <v>737</v>
      </c>
      <c r="C19" s="506">
        <v>2402</v>
      </c>
      <c r="D19" s="506">
        <v>1311</v>
      </c>
      <c r="E19" s="506">
        <v>1091</v>
      </c>
      <c r="F19" s="507">
        <v>44.28</v>
      </c>
      <c r="G19" s="507">
        <v>49.28</v>
      </c>
      <c r="H19" s="507">
        <v>39.24</v>
      </c>
      <c r="I19" s="53"/>
      <c r="L19" s="54"/>
    </row>
    <row r="20" spans="1:16" ht="13.5" customHeight="1" x14ac:dyDescent="0.2">
      <c r="A20" s="504" t="s">
        <v>738</v>
      </c>
      <c r="B20" s="505" t="s">
        <v>739</v>
      </c>
      <c r="C20" s="506">
        <v>3</v>
      </c>
      <c r="D20" s="506">
        <v>1</v>
      </c>
      <c r="E20" s="506">
        <v>2</v>
      </c>
      <c r="F20" s="507">
        <v>0.06</v>
      </c>
      <c r="G20" s="507">
        <v>0.04</v>
      </c>
      <c r="H20" s="507">
        <v>7.0000000000000007E-2</v>
      </c>
    </row>
    <row r="21" spans="1:16" ht="25.5" customHeight="1" x14ac:dyDescent="0.2">
      <c r="A21" s="504" t="s">
        <v>740</v>
      </c>
      <c r="B21" s="511" t="s">
        <v>741</v>
      </c>
      <c r="C21" s="506">
        <v>1104</v>
      </c>
      <c r="D21" s="506">
        <v>472</v>
      </c>
      <c r="E21" s="506">
        <v>632</v>
      </c>
      <c r="F21" s="507">
        <v>20.350000000000001</v>
      </c>
      <c r="G21" s="507">
        <v>17.84</v>
      </c>
      <c r="H21" s="507">
        <v>22.73</v>
      </c>
    </row>
    <row r="22" spans="1:16" ht="13.5" customHeight="1" x14ac:dyDescent="0.2">
      <c r="A22" s="504" t="s">
        <v>742</v>
      </c>
      <c r="B22" s="505" t="s">
        <v>743</v>
      </c>
      <c r="C22" s="506">
        <v>22</v>
      </c>
      <c r="D22" s="506">
        <v>6</v>
      </c>
      <c r="E22" s="506">
        <v>16</v>
      </c>
      <c r="F22" s="507">
        <v>0.41</v>
      </c>
      <c r="G22" s="507">
        <v>0.23</v>
      </c>
      <c r="H22" s="507">
        <v>0.57999999999999996</v>
      </c>
    </row>
    <row r="23" spans="1:16" ht="13.5" customHeight="1" x14ac:dyDescent="0.2">
      <c r="A23" s="509" t="s">
        <v>744</v>
      </c>
      <c r="B23" s="510" t="s">
        <v>745</v>
      </c>
      <c r="C23" s="506">
        <v>173</v>
      </c>
      <c r="D23" s="506">
        <v>94</v>
      </c>
      <c r="E23" s="506">
        <v>79</v>
      </c>
      <c r="F23" s="507">
        <v>3.19</v>
      </c>
      <c r="G23" s="507">
        <v>3.55</v>
      </c>
      <c r="H23" s="507">
        <v>2.84</v>
      </c>
    </row>
    <row r="24" spans="1:16" ht="13.5" customHeight="1" x14ac:dyDescent="0.2">
      <c r="A24" s="509" t="s">
        <v>746</v>
      </c>
      <c r="B24" s="510" t="s">
        <v>747</v>
      </c>
      <c r="C24" s="506">
        <v>11</v>
      </c>
      <c r="D24" s="506">
        <v>10</v>
      </c>
      <c r="E24" s="506">
        <v>1</v>
      </c>
      <c r="F24" s="507">
        <v>0.2</v>
      </c>
      <c r="G24" s="507">
        <v>0.38</v>
      </c>
      <c r="H24" s="507">
        <v>0.05</v>
      </c>
    </row>
    <row r="25" spans="1:16" ht="13.5" customHeight="1" x14ac:dyDescent="0.2">
      <c r="A25" s="504" t="s">
        <v>748</v>
      </c>
      <c r="B25" s="505" t="s">
        <v>749</v>
      </c>
      <c r="C25" s="506">
        <v>99</v>
      </c>
      <c r="D25" s="506">
        <v>55</v>
      </c>
      <c r="E25" s="506">
        <v>44</v>
      </c>
      <c r="F25" s="507">
        <v>1.82</v>
      </c>
      <c r="G25" s="507">
        <v>2.08</v>
      </c>
      <c r="H25" s="507">
        <v>1.59</v>
      </c>
    </row>
    <row r="26" spans="1:16" ht="13.5" customHeight="1" x14ac:dyDescent="0.2">
      <c r="A26" s="504" t="s">
        <v>750</v>
      </c>
      <c r="B26" s="505" t="s">
        <v>751</v>
      </c>
      <c r="C26" s="506">
        <v>22962</v>
      </c>
      <c r="D26" s="506">
        <v>11863</v>
      </c>
      <c r="E26" s="506">
        <v>11099</v>
      </c>
      <c r="F26" s="507">
        <v>423.17</v>
      </c>
      <c r="G26" s="507">
        <v>448.33</v>
      </c>
      <c r="H26" s="507">
        <v>399</v>
      </c>
    </row>
    <row r="27" spans="1:16" ht="13.5" customHeight="1" x14ac:dyDescent="0.2">
      <c r="A27" s="504" t="s">
        <v>752</v>
      </c>
      <c r="B27" s="505" t="s">
        <v>753</v>
      </c>
      <c r="C27" s="506">
        <v>2806</v>
      </c>
      <c r="D27" s="506">
        <v>1136</v>
      </c>
      <c r="E27" s="506">
        <v>1670</v>
      </c>
      <c r="F27" s="507">
        <v>51.71</v>
      </c>
      <c r="G27" s="507">
        <v>42.94</v>
      </c>
      <c r="H27" s="507">
        <v>60</v>
      </c>
    </row>
    <row r="28" spans="1:16" ht="13.5" customHeight="1" x14ac:dyDescent="0.2">
      <c r="A28" s="504" t="s">
        <v>754</v>
      </c>
      <c r="B28" s="505" t="s">
        <v>755</v>
      </c>
      <c r="C28" s="506" t="s">
        <v>682</v>
      </c>
      <c r="D28" s="506" t="s">
        <v>682</v>
      </c>
      <c r="E28" s="506" t="s">
        <v>682</v>
      </c>
      <c r="F28" s="507" t="s">
        <v>682</v>
      </c>
      <c r="G28" s="507" t="s">
        <v>682</v>
      </c>
      <c r="H28" s="507" t="s">
        <v>682</v>
      </c>
    </row>
    <row r="29" spans="1:16" ht="13.5" customHeight="1" x14ac:dyDescent="0.2">
      <c r="A29" s="504" t="s">
        <v>756</v>
      </c>
      <c r="B29" s="505" t="s">
        <v>757</v>
      </c>
      <c r="C29" s="506" t="s">
        <v>682</v>
      </c>
      <c r="D29" s="506" t="s">
        <v>682</v>
      </c>
      <c r="E29" s="506" t="s">
        <v>682</v>
      </c>
      <c r="F29" s="507" t="s">
        <v>682</v>
      </c>
      <c r="G29" s="507" t="s">
        <v>682</v>
      </c>
      <c r="H29" s="507" t="s">
        <v>682</v>
      </c>
    </row>
    <row r="30" spans="1:16" ht="13.5" customHeight="1" x14ac:dyDescent="0.2">
      <c r="A30" s="504" t="s">
        <v>758</v>
      </c>
      <c r="B30" s="505" t="s">
        <v>759</v>
      </c>
      <c r="C30" s="506">
        <v>1362</v>
      </c>
      <c r="D30" s="506">
        <v>705</v>
      </c>
      <c r="E30" s="506">
        <v>657</v>
      </c>
      <c r="F30" s="507">
        <v>25.1</v>
      </c>
      <c r="G30" s="507">
        <v>26.64</v>
      </c>
      <c r="H30" s="507">
        <v>23.63</v>
      </c>
      <c r="J30" s="54"/>
      <c r="L30" s="54"/>
    </row>
    <row r="31" spans="1:16" ht="13.5" customHeight="1" x14ac:dyDescent="0.2">
      <c r="A31" s="504" t="s">
        <v>760</v>
      </c>
      <c r="B31" s="505" t="s">
        <v>761</v>
      </c>
      <c r="C31" s="506">
        <v>50</v>
      </c>
      <c r="D31" s="506">
        <v>34</v>
      </c>
      <c r="E31" s="506">
        <v>16</v>
      </c>
      <c r="F31" s="507">
        <v>0.92</v>
      </c>
      <c r="G31" s="507">
        <v>1.28</v>
      </c>
      <c r="H31" s="507">
        <v>0.57999999999999996</v>
      </c>
      <c r="P31" s="54"/>
    </row>
    <row r="32" spans="1:16" ht="13.5" customHeight="1" x14ac:dyDescent="0.2">
      <c r="A32" s="504" t="s">
        <v>762</v>
      </c>
      <c r="B32" s="505" t="s">
        <v>763</v>
      </c>
      <c r="C32" s="506">
        <v>32</v>
      </c>
      <c r="D32" s="506">
        <v>25</v>
      </c>
      <c r="E32" s="506">
        <v>7</v>
      </c>
      <c r="F32" s="507">
        <v>0.59</v>
      </c>
      <c r="G32" s="507">
        <v>0.94</v>
      </c>
      <c r="H32" s="507">
        <v>0.25</v>
      </c>
      <c r="P32" s="54"/>
    </row>
    <row r="33" spans="1:12" ht="13.5" customHeight="1" x14ac:dyDescent="0.2">
      <c r="A33" s="504" t="s">
        <v>764</v>
      </c>
      <c r="B33" s="505" t="s">
        <v>765</v>
      </c>
      <c r="C33" s="506">
        <v>42</v>
      </c>
      <c r="D33" s="506">
        <v>25</v>
      </c>
      <c r="E33" s="506">
        <v>17</v>
      </c>
      <c r="F33" s="507">
        <v>0.77</v>
      </c>
      <c r="G33" s="507">
        <v>0.94</v>
      </c>
      <c r="H33" s="507">
        <v>0.61</v>
      </c>
    </row>
    <row r="34" spans="1:12" ht="13.5" customHeight="1" x14ac:dyDescent="0.2">
      <c r="A34" s="504" t="s">
        <v>766</v>
      </c>
      <c r="B34" s="505" t="s">
        <v>767</v>
      </c>
      <c r="C34" s="506">
        <v>202</v>
      </c>
      <c r="D34" s="506">
        <v>103</v>
      </c>
      <c r="E34" s="506">
        <v>99</v>
      </c>
      <c r="F34" s="507">
        <v>3.72</v>
      </c>
      <c r="G34" s="507">
        <v>3.9</v>
      </c>
      <c r="H34" s="507">
        <v>3.56</v>
      </c>
    </row>
    <row r="35" spans="1:12" ht="13.5" customHeight="1" x14ac:dyDescent="0.2">
      <c r="A35" s="504" t="s">
        <v>768</v>
      </c>
      <c r="B35" s="505" t="s">
        <v>769</v>
      </c>
      <c r="C35" s="506">
        <v>550</v>
      </c>
      <c r="D35" s="506">
        <v>265</v>
      </c>
      <c r="E35" s="506">
        <v>285</v>
      </c>
      <c r="F35" s="507">
        <v>10.14</v>
      </c>
      <c r="G35" s="507">
        <v>10.02</v>
      </c>
      <c r="H35" s="507">
        <v>10.26</v>
      </c>
    </row>
    <row r="36" spans="1:12" ht="13.5" customHeight="1" x14ac:dyDescent="0.2">
      <c r="A36" s="504" t="s">
        <v>770</v>
      </c>
      <c r="B36" s="505" t="s">
        <v>771</v>
      </c>
      <c r="C36" s="506">
        <v>131</v>
      </c>
      <c r="D36" s="506">
        <v>38</v>
      </c>
      <c r="E36" s="506">
        <v>93</v>
      </c>
      <c r="F36" s="507">
        <v>2.41</v>
      </c>
      <c r="G36" s="507">
        <v>1.43</v>
      </c>
      <c r="H36" s="507">
        <v>3.35</v>
      </c>
      <c r="L36" s="54"/>
    </row>
    <row r="37" spans="1:12" ht="13.5" customHeight="1" x14ac:dyDescent="0.2">
      <c r="A37" s="504" t="s">
        <v>772</v>
      </c>
      <c r="B37" s="505" t="s">
        <v>773</v>
      </c>
      <c r="C37" s="506">
        <v>2283</v>
      </c>
      <c r="D37" s="506">
        <v>1108</v>
      </c>
      <c r="E37" s="506">
        <v>1175</v>
      </c>
      <c r="F37" s="507">
        <v>42.07</v>
      </c>
      <c r="G37" s="507">
        <v>41.87</v>
      </c>
      <c r="H37" s="507">
        <v>42.23</v>
      </c>
    </row>
    <row r="38" spans="1:12" ht="13.5" customHeight="1" x14ac:dyDescent="0.2">
      <c r="A38" s="504" t="s">
        <v>774</v>
      </c>
      <c r="B38" s="505" t="s">
        <v>775</v>
      </c>
      <c r="C38" s="506">
        <v>103</v>
      </c>
      <c r="D38" s="506">
        <v>62</v>
      </c>
      <c r="E38" s="506">
        <v>41</v>
      </c>
      <c r="F38" s="507">
        <v>1.9</v>
      </c>
      <c r="G38" s="507">
        <v>2.35</v>
      </c>
      <c r="H38" s="507">
        <v>1.48</v>
      </c>
    </row>
    <row r="39" spans="1:12" ht="13.5" customHeight="1" x14ac:dyDescent="0.2">
      <c r="A39" s="504" t="s">
        <v>776</v>
      </c>
      <c r="B39" s="505" t="s">
        <v>777</v>
      </c>
      <c r="C39" s="506">
        <v>25</v>
      </c>
      <c r="D39" s="506">
        <v>16</v>
      </c>
      <c r="E39" s="506">
        <v>9</v>
      </c>
      <c r="F39" s="507">
        <v>0.46</v>
      </c>
      <c r="G39" s="507">
        <v>0.6</v>
      </c>
      <c r="H39" s="507">
        <v>0.32</v>
      </c>
    </row>
    <row r="40" spans="1:12" ht="13.5" customHeight="1" x14ac:dyDescent="0.2">
      <c r="A40" s="504" t="s">
        <v>778</v>
      </c>
      <c r="B40" s="505" t="s">
        <v>779</v>
      </c>
      <c r="C40" s="506">
        <v>1911638</v>
      </c>
      <c r="D40" s="506" t="s">
        <v>780</v>
      </c>
      <c r="E40" s="506" t="s">
        <v>780</v>
      </c>
      <c r="F40" s="507">
        <v>75301.2</v>
      </c>
      <c r="G40" s="507" t="s">
        <v>780</v>
      </c>
      <c r="H40" s="507" t="s">
        <v>780</v>
      </c>
      <c r="K40" s="55"/>
    </row>
    <row r="41" spans="1:12" ht="13.5" customHeight="1" x14ac:dyDescent="0.2">
      <c r="A41" s="504" t="s">
        <v>781</v>
      </c>
      <c r="B41" s="505" t="s">
        <v>782</v>
      </c>
      <c r="C41" s="506">
        <v>975</v>
      </c>
      <c r="D41" s="506">
        <v>493</v>
      </c>
      <c r="E41" s="506">
        <v>482</v>
      </c>
      <c r="F41" s="507">
        <v>17.97</v>
      </c>
      <c r="G41" s="507">
        <v>18.63</v>
      </c>
      <c r="H41" s="507">
        <v>17.34</v>
      </c>
      <c r="L41" s="54"/>
    </row>
    <row r="42" spans="1:12" ht="13.5" customHeight="1" x14ac:dyDescent="0.2">
      <c r="A42" s="504" t="s">
        <v>783</v>
      </c>
      <c r="B42" s="505" t="s">
        <v>784</v>
      </c>
      <c r="C42" s="506">
        <v>87</v>
      </c>
      <c r="D42" s="506">
        <v>77</v>
      </c>
      <c r="E42" s="506">
        <v>10</v>
      </c>
      <c r="F42" s="507">
        <v>1.6</v>
      </c>
      <c r="G42" s="507">
        <v>2.93</v>
      </c>
      <c r="H42" s="507">
        <v>0.35</v>
      </c>
    </row>
    <row r="43" spans="1:12" ht="13.5" customHeight="1" x14ac:dyDescent="0.2">
      <c r="A43" s="504" t="s">
        <v>785</v>
      </c>
      <c r="B43" s="505" t="s">
        <v>786</v>
      </c>
      <c r="C43" s="506">
        <v>296</v>
      </c>
      <c r="D43" s="506">
        <v>178</v>
      </c>
      <c r="E43" s="506">
        <v>118</v>
      </c>
      <c r="F43" s="507">
        <v>5.45</v>
      </c>
      <c r="G43" s="507">
        <v>6.73</v>
      </c>
      <c r="H43" s="507">
        <v>4.24</v>
      </c>
    </row>
    <row r="44" spans="1:12" ht="13.5" customHeight="1" x14ac:dyDescent="0.2">
      <c r="A44" s="504" t="s">
        <v>787</v>
      </c>
      <c r="B44" s="505" t="s">
        <v>788</v>
      </c>
      <c r="C44" s="506">
        <v>360</v>
      </c>
      <c r="D44" s="506">
        <v>236</v>
      </c>
      <c r="E44" s="506">
        <v>124</v>
      </c>
      <c r="F44" s="507">
        <v>6.63</v>
      </c>
      <c r="G44" s="507">
        <v>8.91</v>
      </c>
      <c r="H44" s="507">
        <v>4.46</v>
      </c>
    </row>
    <row r="45" spans="1:12" ht="13.5" customHeight="1" x14ac:dyDescent="0.2">
      <c r="A45" s="512" t="s">
        <v>789</v>
      </c>
      <c r="B45" s="513" t="s">
        <v>790</v>
      </c>
      <c r="C45" s="514">
        <v>5</v>
      </c>
      <c r="D45" s="514">
        <v>5</v>
      </c>
      <c r="E45" s="514" t="s">
        <v>682</v>
      </c>
      <c r="F45" s="515">
        <v>0.1</v>
      </c>
      <c r="G45" s="515">
        <v>0.1</v>
      </c>
      <c r="H45" s="515" t="s">
        <v>682</v>
      </c>
      <c r="I45" s="56"/>
    </row>
  </sheetData>
  <mergeCells count="3">
    <mergeCell ref="A4:B5"/>
    <mergeCell ref="C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Y70"/>
  <sheetViews>
    <sheetView zoomScaleNormal="100" workbookViewId="0"/>
  </sheetViews>
  <sheetFormatPr defaultColWidth="8" defaultRowHeight="13.5" customHeight="1" x14ac:dyDescent="0.2"/>
  <cols>
    <col min="1" max="1" width="10.28515625" style="61" customWidth="1"/>
    <col min="2" max="2" width="13.5703125" style="61" customWidth="1"/>
    <col min="3" max="5" width="8" style="61" customWidth="1"/>
    <col min="6" max="6" width="14.140625" style="61" customWidth="1"/>
    <col min="7" max="7" width="10.85546875" style="61" customWidth="1"/>
    <col min="8" max="8" width="13.5703125" style="61" customWidth="1"/>
    <col min="9" max="9" width="13.85546875" style="61" customWidth="1"/>
    <col min="10" max="10" width="3.140625" style="61" customWidth="1"/>
    <col min="11" max="11" width="9.42578125" style="61" customWidth="1"/>
    <col min="12" max="12" width="11.28515625" style="61" customWidth="1"/>
    <col min="13" max="13" width="8.7109375" style="61" customWidth="1"/>
    <col min="14" max="14" width="8" style="61" customWidth="1"/>
    <col min="15" max="15" width="7.7109375" style="61" customWidth="1"/>
    <col min="16" max="16" width="13.140625" style="61" customWidth="1"/>
    <col min="17" max="17" width="12" style="61" customWidth="1"/>
    <col min="18" max="18" width="13.42578125" style="61" customWidth="1"/>
    <col min="19" max="19" width="11.5703125" style="61" customWidth="1"/>
    <col min="20" max="20" width="10.140625" style="61" customWidth="1"/>
    <col min="21" max="21" width="8" style="61"/>
    <col min="22" max="24" width="10.7109375" style="61" bestFit="1" customWidth="1"/>
    <col min="25" max="16384" width="8" style="61"/>
  </cols>
  <sheetData>
    <row r="1" spans="1:25" s="58" customFormat="1" ht="13.5" customHeight="1" x14ac:dyDescent="0.2">
      <c r="A1" s="57" t="s">
        <v>884</v>
      </c>
      <c r="K1" s="57"/>
    </row>
    <row r="2" spans="1:25" s="58" customFormat="1" ht="13.5" customHeight="1" x14ac:dyDescent="0.2">
      <c r="A2" s="58" t="s">
        <v>201</v>
      </c>
      <c r="J2" s="59"/>
      <c r="K2" s="57"/>
      <c r="T2" s="59"/>
    </row>
    <row r="3" spans="1:25" ht="13.5" customHeight="1" x14ac:dyDescent="0.2">
      <c r="A3" s="60"/>
      <c r="J3" s="62"/>
      <c r="K3" s="60"/>
      <c r="T3" s="62"/>
    </row>
    <row r="4" spans="1:25" ht="13.5" customHeight="1" x14ac:dyDescent="0.2">
      <c r="A4" s="1191" t="s">
        <v>42</v>
      </c>
      <c r="B4" s="1191" t="s">
        <v>202</v>
      </c>
      <c r="C4" s="1191" t="s">
        <v>8</v>
      </c>
      <c r="D4" s="1191"/>
      <c r="E4" s="1191"/>
      <c r="F4" s="1191"/>
      <c r="G4" s="1191" t="s">
        <v>203</v>
      </c>
      <c r="H4" s="1192" t="s">
        <v>204</v>
      </c>
      <c r="I4" s="1191" t="s">
        <v>205</v>
      </c>
      <c r="J4" s="63"/>
      <c r="K4" s="1191" t="s">
        <v>42</v>
      </c>
      <c r="L4" s="1191" t="s">
        <v>202</v>
      </c>
      <c r="M4" s="1191" t="s">
        <v>8</v>
      </c>
      <c r="N4" s="1191"/>
      <c r="O4" s="1191"/>
      <c r="P4" s="1191"/>
      <c r="Q4" s="1191" t="s">
        <v>203</v>
      </c>
      <c r="R4" s="1192" t="s">
        <v>204</v>
      </c>
      <c r="S4" s="1191" t="s">
        <v>205</v>
      </c>
    </row>
    <row r="5" spans="1:25" ht="45" customHeight="1" x14ac:dyDescent="0.2">
      <c r="A5" s="1192"/>
      <c r="B5" s="1192"/>
      <c r="C5" s="64" t="s">
        <v>206</v>
      </c>
      <c r="D5" s="64" t="s">
        <v>207</v>
      </c>
      <c r="E5" s="64" t="s">
        <v>208</v>
      </c>
      <c r="F5" s="64" t="s">
        <v>209</v>
      </c>
      <c r="G5" s="1192"/>
      <c r="H5" s="1193"/>
      <c r="I5" s="1192"/>
      <c r="J5" s="63"/>
      <c r="K5" s="1192"/>
      <c r="L5" s="1192"/>
      <c r="M5" s="64" t="s">
        <v>206</v>
      </c>
      <c r="N5" s="64" t="s">
        <v>207</v>
      </c>
      <c r="O5" s="64" t="s">
        <v>208</v>
      </c>
      <c r="P5" s="64" t="s">
        <v>209</v>
      </c>
      <c r="Q5" s="1192"/>
      <c r="R5" s="1193"/>
      <c r="S5" s="1192"/>
      <c r="T5" s="65"/>
      <c r="U5" s="65"/>
      <c r="V5" s="65"/>
      <c r="W5" s="65"/>
      <c r="X5" s="65"/>
      <c r="Y5" s="65"/>
    </row>
    <row r="6" spans="1:25" ht="13.5" customHeight="1" x14ac:dyDescent="0.2">
      <c r="A6" s="910" t="s">
        <v>7</v>
      </c>
      <c r="B6" s="910"/>
      <c r="C6" s="910"/>
      <c r="D6" s="910"/>
      <c r="E6" s="910"/>
      <c r="F6" s="910"/>
      <c r="G6" s="910"/>
      <c r="H6" s="910"/>
      <c r="I6" s="910"/>
      <c r="J6" s="63"/>
      <c r="K6" s="911" t="s">
        <v>9</v>
      </c>
      <c r="L6" s="912"/>
      <c r="M6" s="912"/>
      <c r="N6" s="912"/>
      <c r="O6" s="912"/>
      <c r="P6" s="912"/>
      <c r="Q6" s="912"/>
      <c r="R6" s="912"/>
      <c r="S6" s="913"/>
      <c r="T6" s="65"/>
      <c r="U6" s="65"/>
      <c r="V6" s="65"/>
      <c r="W6" s="65"/>
      <c r="X6" s="65"/>
      <c r="Y6" s="65"/>
    </row>
    <row r="7" spans="1:25" ht="13.5" customHeight="1" x14ac:dyDescent="0.2">
      <c r="A7" s="66" t="s">
        <v>210</v>
      </c>
      <c r="B7" s="67">
        <v>362</v>
      </c>
      <c r="C7" s="67">
        <v>2</v>
      </c>
      <c r="D7" s="67">
        <v>197</v>
      </c>
      <c r="E7" s="67">
        <v>16</v>
      </c>
      <c r="F7" s="67">
        <v>147</v>
      </c>
      <c r="G7" s="67">
        <v>280</v>
      </c>
      <c r="H7" s="67" t="s">
        <v>682</v>
      </c>
      <c r="I7" s="68">
        <v>1109</v>
      </c>
      <c r="J7" s="63"/>
      <c r="K7" s="66" t="s">
        <v>210</v>
      </c>
      <c r="L7" s="69">
        <v>6.6656876821498132</v>
      </c>
      <c r="M7" s="69">
        <v>3.6827003768783499E-2</v>
      </c>
      <c r="N7" s="69">
        <v>3.6274598712251747</v>
      </c>
      <c r="O7" s="69">
        <v>0.29461603015026799</v>
      </c>
      <c r="P7" s="69">
        <v>2.7067847770055873</v>
      </c>
      <c r="Q7" s="69">
        <v>5.1557805276296902</v>
      </c>
      <c r="R7" s="69" t="s">
        <v>682</v>
      </c>
      <c r="S7" s="69">
        <v>20.42057358979045</v>
      </c>
      <c r="T7" s="65"/>
      <c r="U7" s="65"/>
      <c r="V7" s="70"/>
      <c r="W7" s="70"/>
      <c r="X7" s="70"/>
      <c r="Y7" s="65"/>
    </row>
    <row r="8" spans="1:25" ht="13.5" customHeight="1" x14ac:dyDescent="0.2">
      <c r="A8" s="71" t="s">
        <v>211</v>
      </c>
      <c r="B8" s="72">
        <v>2</v>
      </c>
      <c r="C8" s="72">
        <v>2</v>
      </c>
      <c r="D8" s="72" t="s">
        <v>682</v>
      </c>
      <c r="E8" s="72" t="s">
        <v>682</v>
      </c>
      <c r="F8" s="72" t="s">
        <v>682</v>
      </c>
      <c r="G8" s="72" t="s">
        <v>682</v>
      </c>
      <c r="H8" s="72" t="s">
        <v>682</v>
      </c>
      <c r="I8" s="72">
        <v>4</v>
      </c>
      <c r="J8" s="63"/>
      <c r="K8" s="73" t="s">
        <v>211</v>
      </c>
      <c r="L8" s="74">
        <v>0.70067264573991028</v>
      </c>
      <c r="M8" s="74">
        <v>0.70067264573991028</v>
      </c>
      <c r="N8" s="74" t="s">
        <v>682</v>
      </c>
      <c r="O8" s="74" t="s">
        <v>682</v>
      </c>
      <c r="P8" s="74" t="s">
        <v>682</v>
      </c>
      <c r="Q8" s="74" t="s">
        <v>682</v>
      </c>
      <c r="R8" s="74" t="s">
        <v>682</v>
      </c>
      <c r="S8" s="74">
        <v>1.4013452914798206</v>
      </c>
      <c r="T8" s="65"/>
      <c r="U8" s="75"/>
      <c r="V8" s="76"/>
      <c r="W8" s="76"/>
      <c r="X8" s="76"/>
      <c r="Y8" s="65"/>
    </row>
    <row r="9" spans="1:25" ht="13.5" customHeight="1" x14ac:dyDescent="0.2">
      <c r="A9" s="71" t="s">
        <v>47</v>
      </c>
      <c r="B9" s="72">
        <v>12</v>
      </c>
      <c r="C9" s="72" t="s">
        <v>682</v>
      </c>
      <c r="D9" s="72">
        <v>12</v>
      </c>
      <c r="E9" s="72" t="s">
        <v>682</v>
      </c>
      <c r="F9" s="72" t="s">
        <v>682</v>
      </c>
      <c r="G9" s="72">
        <v>1</v>
      </c>
      <c r="H9" s="72" t="s">
        <v>682</v>
      </c>
      <c r="I9" s="72">
        <v>2</v>
      </c>
      <c r="J9" s="63"/>
      <c r="K9" s="73" t="s">
        <v>47</v>
      </c>
      <c r="L9" s="74">
        <v>2.1790626580387893</v>
      </c>
      <c r="M9" s="74" t="s">
        <v>682</v>
      </c>
      <c r="N9" s="74">
        <v>2.1790626580387893</v>
      </c>
      <c r="O9" s="74" t="s">
        <v>682</v>
      </c>
      <c r="P9" s="74" t="s">
        <v>682</v>
      </c>
      <c r="Q9" s="74">
        <v>0.18158855483656577</v>
      </c>
      <c r="R9" s="74" t="s">
        <v>682</v>
      </c>
      <c r="S9" s="74">
        <v>0.36317710967313155</v>
      </c>
      <c r="T9" s="65"/>
      <c r="U9" s="75"/>
      <c r="V9" s="70"/>
      <c r="W9" s="76"/>
      <c r="X9" s="76"/>
      <c r="Y9" s="65"/>
    </row>
    <row r="10" spans="1:25" ht="13.5" customHeight="1" x14ac:dyDescent="0.2">
      <c r="A10" s="71" t="s">
        <v>212</v>
      </c>
      <c r="B10" s="77">
        <v>89</v>
      </c>
      <c r="C10" s="77" t="s">
        <v>682</v>
      </c>
      <c r="D10" s="77">
        <v>76</v>
      </c>
      <c r="E10" s="77">
        <v>1</v>
      </c>
      <c r="F10" s="77">
        <v>12</v>
      </c>
      <c r="G10" s="77">
        <v>66</v>
      </c>
      <c r="H10" s="77" t="s">
        <v>682</v>
      </c>
      <c r="I10" s="77">
        <v>345</v>
      </c>
      <c r="J10" s="63"/>
      <c r="K10" s="73" t="s">
        <v>212</v>
      </c>
      <c r="L10" s="74">
        <v>14.280648437713106</v>
      </c>
      <c r="M10" s="74" t="s">
        <v>682</v>
      </c>
      <c r="N10" s="74">
        <v>12.194711025462878</v>
      </c>
      <c r="O10" s="74">
        <v>0.16045672401924838</v>
      </c>
      <c r="P10" s="74">
        <v>1.9254806882309807</v>
      </c>
      <c r="Q10" s="74">
        <v>10.590143785270394</v>
      </c>
      <c r="R10" s="74" t="s">
        <v>682</v>
      </c>
      <c r="S10" s="74">
        <v>55.357569786640695</v>
      </c>
      <c r="T10" s="65"/>
      <c r="U10" s="75"/>
      <c r="V10" s="70"/>
      <c r="W10" s="76"/>
      <c r="X10" s="76"/>
      <c r="Y10" s="65"/>
    </row>
    <row r="11" spans="1:25" ht="13.5" customHeight="1" x14ac:dyDescent="0.2">
      <c r="A11" s="71" t="s">
        <v>213</v>
      </c>
      <c r="B11" s="77">
        <v>90</v>
      </c>
      <c r="C11" s="77" t="s">
        <v>682</v>
      </c>
      <c r="D11" s="77">
        <v>54</v>
      </c>
      <c r="E11" s="77">
        <v>2</v>
      </c>
      <c r="F11" s="77">
        <v>34</v>
      </c>
      <c r="G11" s="77">
        <v>132</v>
      </c>
      <c r="H11" s="77" t="s">
        <v>682</v>
      </c>
      <c r="I11" s="77">
        <v>401</v>
      </c>
      <c r="J11" s="63"/>
      <c r="K11" s="73" t="s">
        <v>213</v>
      </c>
      <c r="L11" s="74">
        <v>10.778501201503481</v>
      </c>
      <c r="M11" s="74" t="s">
        <v>682</v>
      </c>
      <c r="N11" s="74">
        <v>6.4671007209020885</v>
      </c>
      <c r="O11" s="74">
        <v>0.23952224892229959</v>
      </c>
      <c r="P11" s="74">
        <v>4.0718782316790927</v>
      </c>
      <c r="Q11" s="74">
        <v>15.808468428871771</v>
      </c>
      <c r="R11" s="74" t="s">
        <v>682</v>
      </c>
      <c r="S11" s="74">
        <v>48.02421090892107</v>
      </c>
      <c r="T11" s="65"/>
      <c r="U11" s="75"/>
      <c r="V11" s="70"/>
      <c r="W11" s="76"/>
      <c r="X11" s="76"/>
      <c r="Y11" s="65"/>
    </row>
    <row r="12" spans="1:25" ht="13.5" customHeight="1" x14ac:dyDescent="0.2">
      <c r="A12" s="71" t="s">
        <v>214</v>
      </c>
      <c r="B12" s="77">
        <v>82</v>
      </c>
      <c r="C12" s="77" t="s">
        <v>682</v>
      </c>
      <c r="D12" s="77">
        <v>39</v>
      </c>
      <c r="E12" s="77">
        <v>2</v>
      </c>
      <c r="F12" s="77">
        <v>41</v>
      </c>
      <c r="G12" s="77">
        <v>49</v>
      </c>
      <c r="H12" s="77" t="s">
        <v>682</v>
      </c>
      <c r="I12" s="77">
        <v>230</v>
      </c>
      <c r="J12" s="63"/>
      <c r="K12" s="73" t="s">
        <v>214</v>
      </c>
      <c r="L12" s="74">
        <v>9.2948180255992892</v>
      </c>
      <c r="M12" s="74" t="s">
        <v>682</v>
      </c>
      <c r="N12" s="74">
        <v>4.4207061341264913</v>
      </c>
      <c r="O12" s="74">
        <v>0.22670287867315336</v>
      </c>
      <c r="P12" s="74">
        <v>4.6474090127996446</v>
      </c>
      <c r="Q12" s="74">
        <v>5.5542205274922578</v>
      </c>
      <c r="R12" s="74" t="s">
        <v>682</v>
      </c>
      <c r="S12" s="74">
        <v>26.070831047412639</v>
      </c>
      <c r="T12" s="65"/>
      <c r="U12" s="75"/>
      <c r="V12" s="70"/>
      <c r="W12" s="76"/>
      <c r="X12" s="76"/>
      <c r="Y12" s="65"/>
    </row>
    <row r="13" spans="1:25" ht="13.5" customHeight="1" x14ac:dyDescent="0.2">
      <c r="A13" s="71" t="s">
        <v>215</v>
      </c>
      <c r="B13" s="77">
        <v>37</v>
      </c>
      <c r="C13" s="77" t="s">
        <v>682</v>
      </c>
      <c r="D13" s="77">
        <v>8</v>
      </c>
      <c r="E13" s="77">
        <v>3</v>
      </c>
      <c r="F13" s="77">
        <v>26</v>
      </c>
      <c r="G13" s="77">
        <v>20</v>
      </c>
      <c r="H13" s="77" t="s">
        <v>682</v>
      </c>
      <c r="I13" s="77">
        <v>74</v>
      </c>
      <c r="J13" s="63"/>
      <c r="K13" s="73" t="s">
        <v>215</v>
      </c>
      <c r="L13" s="74">
        <v>5.1376722595552025</v>
      </c>
      <c r="M13" s="74" t="s">
        <v>682</v>
      </c>
      <c r="N13" s="74">
        <v>1.1108480561200438</v>
      </c>
      <c r="O13" s="74">
        <v>0.41656802104501639</v>
      </c>
      <c r="P13" s="74">
        <v>3.6102561823901422</v>
      </c>
      <c r="Q13" s="74">
        <v>2.7771201403001093</v>
      </c>
      <c r="R13" s="74" t="s">
        <v>682</v>
      </c>
      <c r="S13" s="74">
        <v>10.275344519110405</v>
      </c>
      <c r="T13" s="65"/>
      <c r="U13" s="75"/>
      <c r="V13" s="70"/>
      <c r="W13" s="76"/>
      <c r="X13" s="76"/>
      <c r="Y13" s="65"/>
    </row>
    <row r="14" spans="1:25" ht="13.5" customHeight="1" x14ac:dyDescent="0.2">
      <c r="A14" s="71" t="s">
        <v>216</v>
      </c>
      <c r="B14" s="77">
        <v>26</v>
      </c>
      <c r="C14" s="77" t="s">
        <v>682</v>
      </c>
      <c r="D14" s="77">
        <v>8</v>
      </c>
      <c r="E14" s="77">
        <v>4</v>
      </c>
      <c r="F14" s="77">
        <v>14</v>
      </c>
      <c r="G14" s="77">
        <v>8</v>
      </c>
      <c r="H14" s="77" t="s">
        <v>682</v>
      </c>
      <c r="I14" s="77">
        <v>28</v>
      </c>
      <c r="J14" s="63"/>
      <c r="K14" s="73" t="s">
        <v>216</v>
      </c>
      <c r="L14" s="74">
        <v>3.5385439300021573</v>
      </c>
      <c r="M14" s="74" t="s">
        <v>682</v>
      </c>
      <c r="N14" s="74">
        <v>1.0887827476929715</v>
      </c>
      <c r="O14" s="74">
        <v>0.54439137384648573</v>
      </c>
      <c r="P14" s="74">
        <v>1.9053698084627</v>
      </c>
      <c r="Q14" s="74">
        <v>1.0887827476929715</v>
      </c>
      <c r="R14" s="74" t="s">
        <v>682</v>
      </c>
      <c r="S14" s="74">
        <v>3.8107396169254</v>
      </c>
      <c r="T14" s="65"/>
      <c r="U14" s="75"/>
      <c r="V14" s="70"/>
      <c r="W14" s="76"/>
      <c r="X14" s="76"/>
      <c r="Y14" s="65"/>
    </row>
    <row r="15" spans="1:25" ht="13.5" customHeight="1" x14ac:dyDescent="0.2">
      <c r="A15" s="71" t="s">
        <v>217</v>
      </c>
      <c r="B15" s="77">
        <v>24</v>
      </c>
      <c r="C15" s="77" t="s">
        <v>682</v>
      </c>
      <c r="D15" s="77" t="s">
        <v>682</v>
      </c>
      <c r="E15" s="77">
        <v>4</v>
      </c>
      <c r="F15" s="77">
        <v>20</v>
      </c>
      <c r="G15" s="77">
        <v>4</v>
      </c>
      <c r="H15" s="77" t="s">
        <v>682</v>
      </c>
      <c r="I15" s="77">
        <v>25</v>
      </c>
      <c r="J15" s="63"/>
      <c r="K15" s="73" t="s">
        <v>217</v>
      </c>
      <c r="L15" s="74">
        <v>3.0026366903437078</v>
      </c>
      <c r="M15" s="74" t="s">
        <v>682</v>
      </c>
      <c r="N15" s="74" t="s">
        <v>682</v>
      </c>
      <c r="O15" s="74">
        <v>0.50043944839061794</v>
      </c>
      <c r="P15" s="74">
        <v>2.5021972419530902</v>
      </c>
      <c r="Q15" s="74">
        <v>0.50043944839061794</v>
      </c>
      <c r="R15" s="74" t="s">
        <v>682</v>
      </c>
      <c r="S15" s="74">
        <v>3.1277465524413626</v>
      </c>
      <c r="T15" s="65"/>
      <c r="U15" s="75"/>
      <c r="V15" s="76"/>
      <c r="W15" s="76"/>
      <c r="X15" s="76"/>
      <c r="Y15" s="65"/>
    </row>
    <row r="16" spans="1:25" ht="13.5" customHeight="1" x14ac:dyDescent="0.2">
      <c r="A16" s="910" t="s">
        <v>12</v>
      </c>
      <c r="B16" s="910"/>
      <c r="C16" s="910"/>
      <c r="D16" s="910"/>
      <c r="E16" s="910"/>
      <c r="F16" s="910"/>
      <c r="G16" s="910"/>
      <c r="H16" s="910"/>
      <c r="I16" s="910"/>
      <c r="J16" s="63"/>
      <c r="K16" s="910" t="s">
        <v>218</v>
      </c>
      <c r="L16" s="914"/>
      <c r="M16" s="914"/>
      <c r="N16" s="914"/>
      <c r="O16" s="914"/>
      <c r="P16" s="914"/>
      <c r="Q16" s="914"/>
      <c r="R16" s="914"/>
      <c r="S16" s="914"/>
      <c r="T16" s="65"/>
      <c r="U16" s="65"/>
      <c r="V16" s="65"/>
      <c r="W16" s="65"/>
      <c r="X16" s="65"/>
      <c r="Y16" s="65"/>
    </row>
    <row r="17" spans="1:25" s="82" customFormat="1" ht="13.5" customHeight="1" x14ac:dyDescent="0.2">
      <c r="A17" s="78" t="s">
        <v>14</v>
      </c>
      <c r="B17" s="615">
        <v>238</v>
      </c>
      <c r="C17" s="67">
        <v>2</v>
      </c>
      <c r="D17" s="615">
        <v>138</v>
      </c>
      <c r="E17" s="615">
        <v>9</v>
      </c>
      <c r="F17" s="615">
        <v>89</v>
      </c>
      <c r="G17" s="615">
        <v>210</v>
      </c>
      <c r="H17" s="67" t="s">
        <v>682</v>
      </c>
      <c r="I17" s="615">
        <v>306</v>
      </c>
      <c r="J17" s="79"/>
      <c r="K17" s="78" t="s">
        <v>14</v>
      </c>
      <c r="L17" s="622">
        <v>8.9849193037216075</v>
      </c>
      <c r="M17" s="622">
        <v>7.5503523560685765E-2</v>
      </c>
      <c r="N17" s="622">
        <v>5.2097431256873179</v>
      </c>
      <c r="O17" s="622">
        <v>0.33976585602308595</v>
      </c>
      <c r="P17" s="622">
        <v>3.3599067984505164</v>
      </c>
      <c r="Q17" s="622">
        <v>7.9278699738720064</v>
      </c>
      <c r="R17" s="622" t="s">
        <v>682</v>
      </c>
      <c r="S17" s="622">
        <v>11.552039104784923</v>
      </c>
      <c r="T17" s="80"/>
      <c r="U17" s="81"/>
      <c r="V17" s="81"/>
      <c r="W17" s="81"/>
      <c r="X17" s="81"/>
      <c r="Y17" s="81"/>
    </row>
    <row r="18" spans="1:25" ht="13.5" customHeight="1" x14ac:dyDescent="0.2">
      <c r="A18" s="83" t="s">
        <v>211</v>
      </c>
      <c r="B18" s="616">
        <v>2</v>
      </c>
      <c r="C18" s="616">
        <v>2</v>
      </c>
      <c r="D18" s="616" t="s">
        <v>682</v>
      </c>
      <c r="E18" s="616" t="s">
        <v>682</v>
      </c>
      <c r="F18" s="616" t="s">
        <v>682</v>
      </c>
      <c r="G18" s="616" t="s">
        <v>682</v>
      </c>
      <c r="H18" s="616" t="s">
        <v>682</v>
      </c>
      <c r="I18" s="617">
        <v>3</v>
      </c>
      <c r="J18" s="84"/>
      <c r="K18" s="71" t="s">
        <v>211</v>
      </c>
      <c r="L18" s="623">
        <v>1.3661575452881227</v>
      </c>
      <c r="M18" s="623">
        <v>1.3661575452881227</v>
      </c>
      <c r="N18" s="623" t="s">
        <v>682</v>
      </c>
      <c r="O18" s="623" t="s">
        <v>682</v>
      </c>
      <c r="P18" s="623" t="s">
        <v>682</v>
      </c>
      <c r="Q18" s="623" t="s">
        <v>682</v>
      </c>
      <c r="R18" s="623" t="s">
        <v>682</v>
      </c>
      <c r="S18" s="623">
        <v>2.0492363179321837</v>
      </c>
      <c r="T18" s="65"/>
      <c r="U18" s="65"/>
      <c r="V18" s="65"/>
      <c r="W18" s="65"/>
      <c r="X18" s="65"/>
      <c r="Y18" s="65"/>
    </row>
    <row r="19" spans="1:25" ht="13.5" customHeight="1" x14ac:dyDescent="0.2">
      <c r="A19" s="83" t="s">
        <v>47</v>
      </c>
      <c r="B19" s="616">
        <v>7</v>
      </c>
      <c r="C19" s="616" t="s">
        <v>682</v>
      </c>
      <c r="D19" s="616">
        <v>7</v>
      </c>
      <c r="E19" s="616" t="s">
        <v>682</v>
      </c>
      <c r="F19" s="616" t="s">
        <v>682</v>
      </c>
      <c r="G19" s="616" t="s">
        <v>682</v>
      </c>
      <c r="H19" s="616" t="s">
        <v>682</v>
      </c>
      <c r="I19" s="617">
        <v>2</v>
      </c>
      <c r="J19" s="84"/>
      <c r="K19" s="71" t="s">
        <v>47</v>
      </c>
      <c r="L19" s="623">
        <v>2.4777533148799704</v>
      </c>
      <c r="M19" s="623" t="s">
        <v>682</v>
      </c>
      <c r="N19" s="623">
        <v>2.4777533148799704</v>
      </c>
      <c r="O19" s="623" t="s">
        <v>682</v>
      </c>
      <c r="P19" s="623" t="s">
        <v>682</v>
      </c>
      <c r="Q19" s="623" t="s">
        <v>682</v>
      </c>
      <c r="R19" s="623" t="s">
        <v>682</v>
      </c>
      <c r="S19" s="623">
        <v>0.70792951853713437</v>
      </c>
      <c r="T19" s="65"/>
      <c r="U19" s="65"/>
      <c r="V19" s="65"/>
      <c r="W19" s="65"/>
      <c r="X19" s="65"/>
      <c r="Y19" s="65"/>
    </row>
    <row r="20" spans="1:25" ht="13.5" customHeight="1" x14ac:dyDescent="0.2">
      <c r="A20" s="83" t="s">
        <v>212</v>
      </c>
      <c r="B20" s="616">
        <v>53</v>
      </c>
      <c r="C20" s="616" t="s">
        <v>682</v>
      </c>
      <c r="D20" s="616">
        <v>46</v>
      </c>
      <c r="E20" s="616">
        <v>1</v>
      </c>
      <c r="F20" s="616">
        <v>6</v>
      </c>
      <c r="G20" s="616">
        <v>46</v>
      </c>
      <c r="H20" s="616" t="s">
        <v>682</v>
      </c>
      <c r="I20" s="617">
        <v>81</v>
      </c>
      <c r="J20" s="84"/>
      <c r="K20" s="71" t="s">
        <v>212</v>
      </c>
      <c r="L20" s="623">
        <v>16.608328606749247</v>
      </c>
      <c r="M20" s="623" t="s">
        <v>682</v>
      </c>
      <c r="N20" s="623">
        <v>14.414775771895574</v>
      </c>
      <c r="O20" s="623">
        <v>0.31336469069338202</v>
      </c>
      <c r="P20" s="623">
        <v>1.8801881441602923</v>
      </c>
      <c r="Q20" s="623">
        <v>14.414775771895574</v>
      </c>
      <c r="R20" s="623" t="s">
        <v>682</v>
      </c>
      <c r="S20" s="623">
        <v>25.382539946163945</v>
      </c>
      <c r="T20" s="65"/>
      <c r="U20" s="65"/>
      <c r="V20" s="76"/>
      <c r="W20" s="65"/>
      <c r="X20" s="65"/>
      <c r="Y20" s="65"/>
    </row>
    <row r="21" spans="1:25" ht="13.5" customHeight="1" x14ac:dyDescent="0.2">
      <c r="A21" s="83" t="s">
        <v>213</v>
      </c>
      <c r="B21" s="616">
        <v>57</v>
      </c>
      <c r="C21" s="616" t="s">
        <v>682</v>
      </c>
      <c r="D21" s="616">
        <v>39</v>
      </c>
      <c r="E21" s="616" t="s">
        <v>682</v>
      </c>
      <c r="F21" s="616">
        <v>18</v>
      </c>
      <c r="G21" s="616">
        <v>102</v>
      </c>
      <c r="H21" s="616" t="s">
        <v>682</v>
      </c>
      <c r="I21" s="617">
        <v>115</v>
      </c>
      <c r="J21" s="84"/>
      <c r="K21" s="71" t="s">
        <v>213</v>
      </c>
      <c r="L21" s="623">
        <v>13.346586259338221</v>
      </c>
      <c r="M21" s="623" t="s">
        <v>682</v>
      </c>
      <c r="N21" s="623">
        <v>9.1318748090208874</v>
      </c>
      <c r="O21" s="623" t="s">
        <v>682</v>
      </c>
      <c r="P21" s="623">
        <v>4.2147114503173331</v>
      </c>
      <c r="Q21" s="623">
        <v>23.883364885131552</v>
      </c>
      <c r="R21" s="623" t="s">
        <v>682</v>
      </c>
      <c r="S21" s="623">
        <v>26.927323154805183</v>
      </c>
      <c r="V21" s="85"/>
    </row>
    <row r="22" spans="1:25" ht="13.5" customHeight="1" x14ac:dyDescent="0.2">
      <c r="A22" s="83" t="s">
        <v>214</v>
      </c>
      <c r="B22" s="616">
        <v>65</v>
      </c>
      <c r="C22" s="616" t="s">
        <v>682</v>
      </c>
      <c r="D22" s="616">
        <v>32</v>
      </c>
      <c r="E22" s="616">
        <v>1</v>
      </c>
      <c r="F22" s="616">
        <v>32</v>
      </c>
      <c r="G22" s="616">
        <v>39</v>
      </c>
      <c r="H22" s="616" t="s">
        <v>682</v>
      </c>
      <c r="I22" s="617">
        <v>75</v>
      </c>
      <c r="J22" s="84"/>
      <c r="K22" s="71" t="s">
        <v>214</v>
      </c>
      <c r="L22" s="623">
        <v>14.367450871606932</v>
      </c>
      <c r="M22" s="623" t="s">
        <v>682</v>
      </c>
      <c r="N22" s="623">
        <v>7.0732065829449517</v>
      </c>
      <c r="O22" s="623">
        <v>0.22103770571702974</v>
      </c>
      <c r="P22" s="623">
        <v>7.0732065829449517</v>
      </c>
      <c r="Q22" s="623">
        <v>8.6204705229641601</v>
      </c>
      <c r="R22" s="623" t="s">
        <v>682</v>
      </c>
      <c r="S22" s="623">
        <v>16.577827928777229</v>
      </c>
      <c r="V22" s="85"/>
    </row>
    <row r="23" spans="1:25" ht="13.5" customHeight="1" x14ac:dyDescent="0.2">
      <c r="A23" s="83" t="s">
        <v>215</v>
      </c>
      <c r="B23" s="616">
        <v>28</v>
      </c>
      <c r="C23" s="616" t="s">
        <v>682</v>
      </c>
      <c r="D23" s="616">
        <v>7</v>
      </c>
      <c r="E23" s="616">
        <v>3</v>
      </c>
      <c r="F23" s="616">
        <v>18</v>
      </c>
      <c r="G23" s="616">
        <v>15</v>
      </c>
      <c r="H23" s="616" t="s">
        <v>682</v>
      </c>
      <c r="I23" s="617">
        <v>10</v>
      </c>
      <c r="J23" s="84"/>
      <c r="K23" s="71" t="s">
        <v>215</v>
      </c>
      <c r="L23" s="623">
        <v>7.7727794487711375</v>
      </c>
      <c r="M23" s="623" t="s">
        <v>682</v>
      </c>
      <c r="N23" s="623">
        <v>1.9431948621927844</v>
      </c>
      <c r="O23" s="623">
        <v>0.83279779808262189</v>
      </c>
      <c r="P23" s="623">
        <v>4.9967867884957311</v>
      </c>
      <c r="Q23" s="623">
        <v>4.1639889904131095</v>
      </c>
      <c r="R23" s="623" t="s">
        <v>682</v>
      </c>
      <c r="S23" s="623">
        <v>2.7759926602754064</v>
      </c>
    </row>
    <row r="24" spans="1:25" ht="13.5" customHeight="1" x14ac:dyDescent="0.2">
      <c r="A24" s="83" t="s">
        <v>216</v>
      </c>
      <c r="B24" s="616">
        <v>16</v>
      </c>
      <c r="C24" s="616" t="s">
        <v>682</v>
      </c>
      <c r="D24" s="616">
        <v>7</v>
      </c>
      <c r="E24" s="616">
        <v>2</v>
      </c>
      <c r="F24" s="616">
        <v>7</v>
      </c>
      <c r="G24" s="616">
        <v>7</v>
      </c>
      <c r="H24" s="616" t="s">
        <v>682</v>
      </c>
      <c r="I24" s="617">
        <v>11</v>
      </c>
      <c r="J24" s="84"/>
      <c r="K24" s="71" t="s">
        <v>216</v>
      </c>
      <c r="L24" s="623">
        <v>4.5641845585078542</v>
      </c>
      <c r="M24" s="623" t="s">
        <v>682</v>
      </c>
      <c r="N24" s="623">
        <v>1.996830744347186</v>
      </c>
      <c r="O24" s="623">
        <v>0.57052306981348178</v>
      </c>
      <c r="P24" s="623">
        <v>1.996830744347186</v>
      </c>
      <c r="Q24" s="623">
        <v>1.996830744347186</v>
      </c>
      <c r="R24" s="623" t="s">
        <v>682</v>
      </c>
      <c r="S24" s="623">
        <v>3.1378768839741498</v>
      </c>
    </row>
    <row r="25" spans="1:25" ht="13.5" customHeight="1" x14ac:dyDescent="0.2">
      <c r="A25" s="83" t="s">
        <v>217</v>
      </c>
      <c r="B25" s="616">
        <v>10</v>
      </c>
      <c r="C25" s="616" t="s">
        <v>682</v>
      </c>
      <c r="D25" s="616" t="s">
        <v>682</v>
      </c>
      <c r="E25" s="616">
        <v>2</v>
      </c>
      <c r="F25" s="616">
        <v>8</v>
      </c>
      <c r="G25" s="616">
        <v>1</v>
      </c>
      <c r="H25" s="616" t="s">
        <v>682</v>
      </c>
      <c r="I25" s="617">
        <v>9</v>
      </c>
      <c r="J25" s="84"/>
      <c r="K25" s="71" t="s">
        <v>217</v>
      </c>
      <c r="L25" s="623">
        <v>3.2197616088504808</v>
      </c>
      <c r="M25" s="623" t="s">
        <v>682</v>
      </c>
      <c r="N25" s="623" t="s">
        <v>682</v>
      </c>
      <c r="O25" s="623">
        <v>0.64395232177009609</v>
      </c>
      <c r="P25" s="623">
        <v>2.5758092870803844</v>
      </c>
      <c r="Q25" s="623">
        <v>0.32197616088504805</v>
      </c>
      <c r="R25" s="623" t="s">
        <v>682</v>
      </c>
      <c r="S25" s="623">
        <v>2.8977854479654326</v>
      </c>
    </row>
    <row r="26" spans="1:25" ht="13.5" customHeight="1" x14ac:dyDescent="0.2">
      <c r="A26" s="915" t="s">
        <v>13</v>
      </c>
      <c r="B26" s="915"/>
      <c r="C26" s="915"/>
      <c r="D26" s="915"/>
      <c r="E26" s="915"/>
      <c r="F26" s="915"/>
      <c r="G26" s="915"/>
      <c r="H26" s="915"/>
      <c r="I26" s="915"/>
      <c r="J26" s="86"/>
      <c r="K26" s="916" t="s">
        <v>219</v>
      </c>
      <c r="L26" s="917"/>
      <c r="M26" s="917"/>
      <c r="N26" s="917"/>
      <c r="O26" s="917"/>
      <c r="P26" s="917"/>
      <c r="Q26" s="917"/>
      <c r="R26" s="917"/>
      <c r="S26" s="917"/>
    </row>
    <row r="27" spans="1:25" s="82" customFormat="1" ht="13.5" customHeight="1" x14ac:dyDescent="0.2">
      <c r="A27" s="78" t="s">
        <v>14</v>
      </c>
      <c r="B27" s="618">
        <v>124</v>
      </c>
      <c r="C27" s="67" t="s">
        <v>682</v>
      </c>
      <c r="D27" s="618">
        <v>59</v>
      </c>
      <c r="E27" s="618">
        <v>7</v>
      </c>
      <c r="F27" s="618">
        <v>58</v>
      </c>
      <c r="G27" s="618">
        <v>70</v>
      </c>
      <c r="H27" s="618" t="s">
        <v>682</v>
      </c>
      <c r="I27" s="619">
        <v>803</v>
      </c>
      <c r="J27" s="87"/>
      <c r="K27" s="78" t="s">
        <v>14</v>
      </c>
      <c r="L27" s="624">
        <v>4.4573620073514126</v>
      </c>
      <c r="M27" s="624" t="s">
        <v>682</v>
      </c>
      <c r="N27" s="624">
        <v>2.1208416002720427</v>
      </c>
      <c r="O27" s="624">
        <v>0.2516252746085475</v>
      </c>
      <c r="P27" s="624">
        <v>2.0848951324708218</v>
      </c>
      <c r="Q27" s="624">
        <v>2.5162527460854744</v>
      </c>
      <c r="R27" s="624" t="s">
        <v>682</v>
      </c>
      <c r="S27" s="624">
        <v>28.865013644380515</v>
      </c>
      <c r="W27" s="88"/>
    </row>
    <row r="28" spans="1:25" ht="13.5" customHeight="1" x14ac:dyDescent="0.2">
      <c r="A28" s="71" t="s">
        <v>211</v>
      </c>
      <c r="B28" s="620" t="s">
        <v>682</v>
      </c>
      <c r="C28" s="620" t="s">
        <v>682</v>
      </c>
      <c r="D28" s="620" t="s">
        <v>682</v>
      </c>
      <c r="E28" s="620" t="s">
        <v>682</v>
      </c>
      <c r="F28" s="620" t="s">
        <v>682</v>
      </c>
      <c r="G28" s="620" t="s">
        <v>682</v>
      </c>
      <c r="H28" s="620" t="s">
        <v>682</v>
      </c>
      <c r="I28" s="620">
        <v>1</v>
      </c>
      <c r="J28" s="89"/>
      <c r="K28" s="71" t="s">
        <v>211</v>
      </c>
      <c r="L28" s="625" t="s">
        <v>682</v>
      </c>
      <c r="M28" s="625" t="s">
        <v>682</v>
      </c>
      <c r="N28" s="625" t="s">
        <v>682</v>
      </c>
      <c r="O28" s="625" t="s">
        <v>682</v>
      </c>
      <c r="P28" s="625" t="s">
        <v>682</v>
      </c>
      <c r="Q28" s="625" t="s">
        <v>682</v>
      </c>
      <c r="R28" s="625" t="s">
        <v>682</v>
      </c>
      <c r="S28" s="625">
        <v>0.71919680101262906</v>
      </c>
    </row>
    <row r="29" spans="1:25" ht="13.5" customHeight="1" x14ac:dyDescent="0.2">
      <c r="A29" s="71" t="s">
        <v>47</v>
      </c>
      <c r="B29" s="620">
        <v>5</v>
      </c>
      <c r="C29" s="620" t="s">
        <v>682</v>
      </c>
      <c r="D29" s="620">
        <v>5</v>
      </c>
      <c r="E29" s="620" t="s">
        <v>682</v>
      </c>
      <c r="F29" s="620" t="s">
        <v>682</v>
      </c>
      <c r="G29" s="620">
        <v>1</v>
      </c>
      <c r="H29" s="620" t="s">
        <v>682</v>
      </c>
      <c r="I29" s="620" t="s">
        <v>682</v>
      </c>
      <c r="J29" s="84"/>
      <c r="K29" s="71" t="s">
        <v>47</v>
      </c>
      <c r="L29" s="625">
        <v>1.8644089916716851</v>
      </c>
      <c r="M29" s="625" t="s">
        <v>682</v>
      </c>
      <c r="N29" s="625">
        <v>1.8644089916716851</v>
      </c>
      <c r="O29" s="625" t="s">
        <v>682</v>
      </c>
      <c r="P29" s="625" t="s">
        <v>682</v>
      </c>
      <c r="Q29" s="625">
        <v>0.37288179833433699</v>
      </c>
      <c r="R29" s="625" t="s">
        <v>682</v>
      </c>
      <c r="S29" s="625" t="s">
        <v>682</v>
      </c>
      <c r="W29" s="90"/>
    </row>
    <row r="30" spans="1:25" ht="13.5" customHeight="1" x14ac:dyDescent="0.2">
      <c r="A30" s="71" t="s">
        <v>212</v>
      </c>
      <c r="B30" s="620">
        <v>36</v>
      </c>
      <c r="C30" s="620" t="s">
        <v>682</v>
      </c>
      <c r="D30" s="620">
        <v>30</v>
      </c>
      <c r="E30" s="620" t="s">
        <v>682</v>
      </c>
      <c r="F30" s="620">
        <v>6</v>
      </c>
      <c r="G30" s="620">
        <v>20</v>
      </c>
      <c r="H30" s="620" t="s">
        <v>682</v>
      </c>
      <c r="I30" s="620">
        <v>264</v>
      </c>
      <c r="J30" s="89"/>
      <c r="K30" s="71" t="s">
        <v>212</v>
      </c>
      <c r="L30" s="625">
        <v>11.838055402099283</v>
      </c>
      <c r="M30" s="625" t="s">
        <v>682</v>
      </c>
      <c r="N30" s="625">
        <v>9.8650461684160682</v>
      </c>
      <c r="O30" s="625" t="s">
        <v>682</v>
      </c>
      <c r="P30" s="625">
        <v>1.9730092336832135</v>
      </c>
      <c r="Q30" s="625">
        <v>6.5766974456107121</v>
      </c>
      <c r="R30" s="625" t="s">
        <v>682</v>
      </c>
      <c r="S30" s="625">
        <v>86.812406282061403</v>
      </c>
      <c r="W30" s="90"/>
    </row>
    <row r="31" spans="1:25" ht="13.5" customHeight="1" x14ac:dyDescent="0.2">
      <c r="A31" s="71" t="s">
        <v>213</v>
      </c>
      <c r="B31" s="620">
        <v>33</v>
      </c>
      <c r="C31" s="620" t="s">
        <v>682</v>
      </c>
      <c r="D31" s="620">
        <v>15</v>
      </c>
      <c r="E31" s="620">
        <v>2</v>
      </c>
      <c r="F31" s="620">
        <v>16</v>
      </c>
      <c r="G31" s="620">
        <v>30</v>
      </c>
      <c r="H31" s="620" t="s">
        <v>682</v>
      </c>
      <c r="I31" s="620">
        <v>286</v>
      </c>
      <c r="J31" s="89"/>
      <c r="K31" s="71" t="s">
        <v>213</v>
      </c>
      <c r="L31" s="625">
        <v>8.089821533634046</v>
      </c>
      <c r="M31" s="625" t="s">
        <v>682</v>
      </c>
      <c r="N31" s="625">
        <v>3.6771916061972938</v>
      </c>
      <c r="O31" s="625">
        <v>0.49029221415963914</v>
      </c>
      <c r="P31" s="625">
        <v>3.9223377132771131</v>
      </c>
      <c r="Q31" s="625">
        <v>7.3543832123945876</v>
      </c>
      <c r="R31" s="625" t="s">
        <v>682</v>
      </c>
      <c r="S31" s="625">
        <v>70.111786624828397</v>
      </c>
      <c r="W31" s="90"/>
    </row>
    <row r="32" spans="1:25" ht="13.5" customHeight="1" x14ac:dyDescent="0.2">
      <c r="A32" s="71" t="s">
        <v>214</v>
      </c>
      <c r="B32" s="620">
        <v>17</v>
      </c>
      <c r="C32" s="620" t="s">
        <v>682</v>
      </c>
      <c r="D32" s="620">
        <v>7</v>
      </c>
      <c r="E32" s="620">
        <v>1</v>
      </c>
      <c r="F32" s="620">
        <v>9</v>
      </c>
      <c r="G32" s="620">
        <v>10</v>
      </c>
      <c r="H32" s="620" t="s">
        <v>682</v>
      </c>
      <c r="I32" s="620">
        <v>155</v>
      </c>
      <c r="J32" s="89"/>
      <c r="K32" s="71" t="s">
        <v>214</v>
      </c>
      <c r="L32" s="625">
        <v>3.9553234582090995</v>
      </c>
      <c r="M32" s="625" t="s">
        <v>682</v>
      </c>
      <c r="N32" s="625">
        <v>1.6286626004390408</v>
      </c>
      <c r="O32" s="625">
        <v>0.23266608577700582</v>
      </c>
      <c r="P32" s="625">
        <v>2.0939947719930525</v>
      </c>
      <c r="Q32" s="625">
        <v>2.3266608577700585</v>
      </c>
      <c r="R32" s="625" t="s">
        <v>682</v>
      </c>
      <c r="S32" s="625">
        <v>36.063243295435903</v>
      </c>
      <c r="W32" s="90"/>
    </row>
    <row r="33" spans="1:23" ht="13.5" customHeight="1" x14ac:dyDescent="0.2">
      <c r="A33" s="71" t="s">
        <v>215</v>
      </c>
      <c r="B33" s="620">
        <v>9</v>
      </c>
      <c r="C33" s="620" t="s">
        <v>682</v>
      </c>
      <c r="D33" s="620">
        <v>1</v>
      </c>
      <c r="E33" s="620" t="s">
        <v>682</v>
      </c>
      <c r="F33" s="620">
        <v>8</v>
      </c>
      <c r="G33" s="620">
        <v>5</v>
      </c>
      <c r="H33" s="620" t="s">
        <v>682</v>
      </c>
      <c r="I33" s="620">
        <v>64</v>
      </c>
      <c r="J33" s="89"/>
      <c r="K33" s="71" t="s">
        <v>215</v>
      </c>
      <c r="L33" s="625">
        <v>2.5004236829018249</v>
      </c>
      <c r="M33" s="625" t="s">
        <v>682</v>
      </c>
      <c r="N33" s="625">
        <v>0.27782485365575832</v>
      </c>
      <c r="O33" s="625" t="s">
        <v>682</v>
      </c>
      <c r="P33" s="625">
        <v>2.2225988292460666</v>
      </c>
      <c r="Q33" s="625">
        <v>1.3891242682787917</v>
      </c>
      <c r="R33" s="625" t="s">
        <v>682</v>
      </c>
      <c r="S33" s="625">
        <v>17.780790633968532</v>
      </c>
      <c r="W33" s="90"/>
    </row>
    <row r="34" spans="1:23" ht="13.5" customHeight="1" x14ac:dyDescent="0.2">
      <c r="A34" s="71" t="s">
        <v>216</v>
      </c>
      <c r="B34" s="620">
        <v>10</v>
      </c>
      <c r="C34" s="620" t="s">
        <v>682</v>
      </c>
      <c r="D34" s="620">
        <v>1</v>
      </c>
      <c r="E34" s="620">
        <v>2</v>
      </c>
      <c r="F34" s="620">
        <v>7</v>
      </c>
      <c r="G34" s="620">
        <v>1</v>
      </c>
      <c r="H34" s="620" t="s">
        <v>682</v>
      </c>
      <c r="I34" s="620">
        <v>17</v>
      </c>
      <c r="J34" s="89"/>
      <c r="K34" s="71" t="s">
        <v>216</v>
      </c>
      <c r="L34" s="625">
        <v>2.6027432914291664</v>
      </c>
      <c r="M34" s="625" t="s">
        <v>682</v>
      </c>
      <c r="N34" s="625">
        <v>0.26027432914291665</v>
      </c>
      <c r="O34" s="625">
        <v>0.5205486582858333</v>
      </c>
      <c r="P34" s="625">
        <v>1.8219203040004164</v>
      </c>
      <c r="Q34" s="625">
        <v>0.26027432914291665</v>
      </c>
      <c r="R34" s="625" t="s">
        <v>682</v>
      </c>
      <c r="S34" s="625">
        <v>4.4246635954295828</v>
      </c>
      <c r="W34" s="90"/>
    </row>
    <row r="35" spans="1:23" ht="13.5" customHeight="1" x14ac:dyDescent="0.2">
      <c r="A35" s="91" t="s">
        <v>217</v>
      </c>
      <c r="B35" s="621">
        <v>14</v>
      </c>
      <c r="C35" s="621" t="s">
        <v>682</v>
      </c>
      <c r="D35" s="621" t="s">
        <v>682</v>
      </c>
      <c r="E35" s="621">
        <v>2</v>
      </c>
      <c r="F35" s="621">
        <v>12</v>
      </c>
      <c r="G35" s="621">
        <v>3</v>
      </c>
      <c r="H35" s="621" t="s">
        <v>682</v>
      </c>
      <c r="I35" s="621">
        <v>16</v>
      </c>
      <c r="J35" s="89"/>
      <c r="K35" s="91" t="s">
        <v>217</v>
      </c>
      <c r="L35" s="626">
        <v>2.8646523386305529</v>
      </c>
      <c r="M35" s="626" t="s">
        <v>682</v>
      </c>
      <c r="N35" s="626" t="s">
        <v>682</v>
      </c>
      <c r="O35" s="626">
        <v>0.40923604837579325</v>
      </c>
      <c r="P35" s="626">
        <v>2.4554162902547598</v>
      </c>
      <c r="Q35" s="626">
        <v>0.61385407256368996</v>
      </c>
      <c r="R35" s="626" t="s">
        <v>682</v>
      </c>
      <c r="S35" s="626">
        <v>3.273888387006346</v>
      </c>
      <c r="W35" s="90"/>
    </row>
    <row r="36" spans="1:23" ht="13.5" customHeight="1" x14ac:dyDescent="0.2">
      <c r="B36" s="92"/>
      <c r="C36" s="92"/>
      <c r="D36" s="92"/>
      <c r="E36" s="92"/>
      <c r="F36" s="92"/>
      <c r="G36" s="92"/>
      <c r="H36" s="92"/>
      <c r="I36" s="92"/>
    </row>
    <row r="37" spans="1:23" ht="13.5" customHeight="1" x14ac:dyDescent="0.2">
      <c r="A37" s="634" t="s">
        <v>220</v>
      </c>
      <c r="B37" s="627">
        <v>302</v>
      </c>
      <c r="C37" s="627">
        <v>4</v>
      </c>
      <c r="D37" s="627">
        <v>134</v>
      </c>
      <c r="E37" s="627">
        <v>16</v>
      </c>
      <c r="F37" s="627">
        <v>148</v>
      </c>
      <c r="G37" s="627">
        <v>176</v>
      </c>
      <c r="H37" s="628">
        <v>1</v>
      </c>
      <c r="I37" s="627">
        <v>663</v>
      </c>
      <c r="K37" s="634" t="s">
        <v>220</v>
      </c>
      <c r="L37" s="631">
        <v>5.5847542865300719</v>
      </c>
      <c r="M37" s="631">
        <v>7.3970255450729439E-2</v>
      </c>
      <c r="N37" s="631">
        <v>2.4780035575994361</v>
      </c>
      <c r="O37" s="631">
        <v>0.29588102180291775</v>
      </c>
      <c r="P37" s="631">
        <v>2.7368994516769889</v>
      </c>
      <c r="Q37" s="631">
        <v>3.2546912398320949</v>
      </c>
      <c r="R37" s="631">
        <v>1.849256386268236E-2</v>
      </c>
      <c r="S37" s="631">
        <v>12.260569840958404</v>
      </c>
      <c r="U37" s="93"/>
    </row>
    <row r="38" spans="1:23" ht="13.5" customHeight="1" x14ac:dyDescent="0.2">
      <c r="A38" s="632" t="s">
        <v>221</v>
      </c>
      <c r="B38" s="629">
        <v>252</v>
      </c>
      <c r="C38" s="629">
        <v>1</v>
      </c>
      <c r="D38" s="629">
        <v>112</v>
      </c>
      <c r="E38" s="629">
        <v>22</v>
      </c>
      <c r="F38" s="629">
        <v>117</v>
      </c>
      <c r="G38" s="629">
        <v>243</v>
      </c>
      <c r="H38" s="629">
        <v>1</v>
      </c>
      <c r="I38" s="629">
        <v>559</v>
      </c>
      <c r="K38" s="632" t="s">
        <v>221</v>
      </c>
      <c r="L38" s="624">
        <v>4.7</v>
      </c>
      <c r="M38" s="624">
        <v>0</v>
      </c>
      <c r="N38" s="624">
        <v>2.1</v>
      </c>
      <c r="O38" s="624">
        <v>0.4</v>
      </c>
      <c r="P38" s="624">
        <v>2.2000000000000002</v>
      </c>
      <c r="Q38" s="624">
        <v>4.5</v>
      </c>
      <c r="R38" s="624">
        <v>0</v>
      </c>
      <c r="S38" s="624">
        <v>10.3</v>
      </c>
      <c r="U38" s="94"/>
    </row>
    <row r="39" spans="1:23" ht="13.5" customHeight="1" x14ac:dyDescent="0.2">
      <c r="A39" s="632" t="s">
        <v>222</v>
      </c>
      <c r="B39" s="629">
        <v>362</v>
      </c>
      <c r="C39" s="629" t="s">
        <v>682</v>
      </c>
      <c r="D39" s="629">
        <v>137</v>
      </c>
      <c r="E39" s="629">
        <v>25</v>
      </c>
      <c r="F39" s="629">
        <v>200</v>
      </c>
      <c r="G39" s="629">
        <v>424</v>
      </c>
      <c r="H39" s="629">
        <v>2</v>
      </c>
      <c r="I39" s="629">
        <v>1348</v>
      </c>
      <c r="K39" s="632" t="s">
        <v>222</v>
      </c>
      <c r="L39" s="946">
        <v>6.6806320173164924</v>
      </c>
      <c r="M39" s="946" t="s">
        <v>682</v>
      </c>
      <c r="N39" s="946">
        <v>2.5283054872164632</v>
      </c>
      <c r="O39" s="946">
        <v>0.46136961445555891</v>
      </c>
      <c r="P39" s="946">
        <v>3.6909569156444713</v>
      </c>
      <c r="Q39" s="946">
        <v>7.8248286611662801</v>
      </c>
      <c r="R39" s="946">
        <v>3.6909569156444715E-2</v>
      </c>
      <c r="S39" s="946">
        <v>24.877049611443738</v>
      </c>
    </row>
    <row r="40" spans="1:23" ht="13.5" customHeight="1" x14ac:dyDescent="0.2">
      <c r="A40" s="635" t="s">
        <v>676</v>
      </c>
      <c r="B40" s="630">
        <v>299</v>
      </c>
      <c r="C40" s="630">
        <v>1</v>
      </c>
      <c r="D40" s="630">
        <v>132</v>
      </c>
      <c r="E40" s="630">
        <v>27</v>
      </c>
      <c r="F40" s="630">
        <v>139</v>
      </c>
      <c r="G40" s="630">
        <v>344</v>
      </c>
      <c r="H40" s="630" t="s">
        <v>682</v>
      </c>
      <c r="I40" s="630">
        <v>1592</v>
      </c>
      <c r="K40" s="635" t="s">
        <v>676</v>
      </c>
      <c r="L40" s="633">
        <v>5.512739637086578</v>
      </c>
      <c r="M40" s="633">
        <v>1.8437256311326349E-2</v>
      </c>
      <c r="N40" s="633">
        <v>2.4337178330950779</v>
      </c>
      <c r="O40" s="633">
        <v>0.4978059204058114</v>
      </c>
      <c r="P40" s="633">
        <v>2.5627786272743625</v>
      </c>
      <c r="Q40" s="633">
        <v>6.3424161710962634</v>
      </c>
      <c r="R40" s="633" t="s">
        <v>682</v>
      </c>
      <c r="S40" s="633">
        <v>29.352112047631543</v>
      </c>
    </row>
    <row r="41" spans="1:23" ht="13.5" customHeight="1" x14ac:dyDescent="0.2">
      <c r="B41" s="65"/>
      <c r="C41" s="65"/>
      <c r="D41" s="65"/>
      <c r="E41" s="65"/>
      <c r="F41" s="65"/>
      <c r="G41" s="65"/>
      <c r="H41" s="65"/>
      <c r="I41" s="65"/>
      <c r="J41" s="65"/>
      <c r="K41" s="65"/>
    </row>
    <row r="42" spans="1:23" ht="13.5" customHeight="1" x14ac:dyDescent="0.2">
      <c r="A42" s="890" t="s">
        <v>791</v>
      </c>
      <c r="B42" s="95"/>
      <c r="C42" s="65"/>
      <c r="D42" s="65"/>
      <c r="E42" s="65"/>
      <c r="F42" s="65"/>
      <c r="G42" s="65"/>
      <c r="H42" s="65"/>
      <c r="I42" s="96"/>
      <c r="J42" s="65"/>
      <c r="K42" s="65"/>
    </row>
    <row r="43" spans="1:23" ht="13.5" customHeight="1" x14ac:dyDescent="0.2">
      <c r="A43" s="891"/>
      <c r="B43" s="95"/>
      <c r="C43" s="65"/>
      <c r="D43" s="65"/>
      <c r="E43" s="65"/>
      <c r="F43" s="65"/>
      <c r="G43" s="65"/>
      <c r="H43" s="65"/>
      <c r="I43" s="96"/>
      <c r="J43" s="65"/>
      <c r="K43" s="65"/>
    </row>
    <row r="44" spans="1:23" ht="13.5" customHeight="1" x14ac:dyDescent="0.2">
      <c r="A44" s="892"/>
      <c r="B44" s="95"/>
      <c r="C44" s="65"/>
      <c r="D44" s="65"/>
      <c r="E44" s="65"/>
      <c r="F44" s="65"/>
      <c r="G44" s="65"/>
      <c r="H44" s="65"/>
      <c r="I44" s="96"/>
      <c r="J44" s="65"/>
      <c r="K44" s="65"/>
    </row>
    <row r="45" spans="1:23" ht="13.5" customHeight="1" x14ac:dyDescent="0.2">
      <c r="A45" s="892"/>
      <c r="B45" s="95"/>
      <c r="C45" s="65"/>
      <c r="D45" s="65"/>
      <c r="E45" s="65"/>
      <c r="F45" s="65"/>
      <c r="G45" s="65"/>
      <c r="H45" s="65"/>
      <c r="I45" s="96"/>
      <c r="J45" s="65"/>
      <c r="K45" s="65"/>
    </row>
    <row r="46" spans="1:23" ht="13.5" customHeight="1" x14ac:dyDescent="0.2">
      <c r="A46" s="98"/>
      <c r="B46" s="95"/>
      <c r="C46" s="65"/>
      <c r="D46" s="65"/>
      <c r="E46" s="65"/>
      <c r="F46" s="65"/>
      <c r="G46" s="65"/>
      <c r="H46" s="65"/>
      <c r="I46" s="96"/>
      <c r="J46" s="65"/>
      <c r="K46" s="65"/>
    </row>
    <row r="47" spans="1:23" ht="13.5" customHeight="1" x14ac:dyDescent="0.2">
      <c r="A47" s="98"/>
      <c r="B47" s="95"/>
      <c r="C47" s="65"/>
      <c r="D47" s="65"/>
      <c r="E47" s="65"/>
      <c r="F47" s="65"/>
      <c r="G47" s="65"/>
      <c r="H47" s="65"/>
      <c r="I47" s="96"/>
      <c r="J47" s="65"/>
      <c r="K47" s="65"/>
    </row>
    <row r="48" spans="1:23" ht="13.5" customHeight="1" x14ac:dyDescent="0.2">
      <c r="A48" s="98"/>
      <c r="B48" s="95"/>
      <c r="C48" s="65"/>
      <c r="D48" s="65"/>
      <c r="E48" s="65"/>
      <c r="F48" s="65"/>
      <c r="G48" s="65"/>
      <c r="H48" s="65"/>
      <c r="I48" s="96"/>
      <c r="J48" s="65"/>
      <c r="K48" s="65"/>
    </row>
    <row r="49" spans="1:11" ht="13.5" customHeight="1" x14ac:dyDescent="0.2">
      <c r="A49" s="98"/>
      <c r="B49" s="95"/>
      <c r="C49" s="65"/>
      <c r="D49" s="65"/>
      <c r="E49" s="65"/>
      <c r="F49" s="65"/>
      <c r="G49" s="65"/>
      <c r="H49" s="65"/>
      <c r="I49" s="96"/>
      <c r="J49" s="65"/>
      <c r="K49" s="65"/>
    </row>
    <row r="50" spans="1:11" ht="13.5" customHeight="1" x14ac:dyDescent="0.2">
      <c r="A50" s="98"/>
      <c r="B50" s="95"/>
      <c r="C50" s="65"/>
      <c r="D50" s="65"/>
      <c r="E50" s="65"/>
      <c r="F50" s="65"/>
      <c r="G50" s="65"/>
      <c r="H50" s="65"/>
      <c r="I50" s="96"/>
      <c r="J50" s="65"/>
      <c r="K50" s="65"/>
    </row>
    <row r="51" spans="1:11" ht="13.5" customHeight="1" x14ac:dyDescent="0.2">
      <c r="A51" s="98"/>
      <c r="B51" s="95"/>
      <c r="C51" s="65"/>
      <c r="D51" s="65"/>
      <c r="E51" s="65"/>
      <c r="F51" s="65"/>
      <c r="G51" s="65"/>
      <c r="H51" s="65"/>
      <c r="I51" s="96"/>
      <c r="J51" s="65"/>
      <c r="K51" s="65"/>
    </row>
    <row r="52" spans="1:11" ht="13.5" customHeight="1" x14ac:dyDescent="0.2">
      <c r="A52" s="98"/>
      <c r="B52" s="95"/>
      <c r="C52" s="65"/>
      <c r="D52" s="65"/>
      <c r="E52" s="65"/>
      <c r="F52" s="65"/>
      <c r="G52" s="65"/>
      <c r="H52" s="65"/>
      <c r="I52" s="96"/>
      <c r="J52" s="65"/>
      <c r="K52" s="65"/>
    </row>
    <row r="53" spans="1:11" ht="13.5" customHeight="1" x14ac:dyDescent="0.2">
      <c r="A53" s="98"/>
      <c r="B53" s="95"/>
      <c r="C53" s="65"/>
      <c r="D53" s="65"/>
      <c r="E53" s="65"/>
      <c r="F53" s="65"/>
      <c r="G53" s="65"/>
      <c r="H53" s="65"/>
      <c r="I53" s="96"/>
      <c r="J53" s="65"/>
      <c r="K53" s="65"/>
    </row>
    <row r="54" spans="1:11" ht="13.5" customHeight="1" x14ac:dyDescent="0.2">
      <c r="A54" s="98"/>
      <c r="B54" s="95"/>
      <c r="C54" s="65"/>
      <c r="D54" s="65"/>
      <c r="E54" s="65"/>
      <c r="F54" s="65"/>
      <c r="G54" s="65"/>
      <c r="H54" s="65"/>
      <c r="I54" s="96"/>
      <c r="J54" s="65"/>
      <c r="K54" s="65"/>
    </row>
    <row r="55" spans="1:11" ht="13.5" customHeight="1" x14ac:dyDescent="0.2">
      <c r="A55" s="98"/>
      <c r="B55" s="95"/>
      <c r="C55" s="65"/>
      <c r="D55" s="65"/>
      <c r="E55" s="65"/>
      <c r="F55" s="65"/>
      <c r="G55" s="65"/>
      <c r="H55" s="65"/>
      <c r="I55" s="96"/>
      <c r="J55" s="65"/>
      <c r="K55" s="65"/>
    </row>
    <row r="56" spans="1:11" ht="13.5" customHeight="1" x14ac:dyDescent="0.2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 ht="13.5" customHeight="1" x14ac:dyDescent="0.2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ht="13.5" customHeight="1" x14ac:dyDescent="0.2">
      <c r="A58" s="65"/>
      <c r="B58" s="76"/>
      <c r="C58" s="76"/>
      <c r="D58" s="76"/>
      <c r="E58" s="65"/>
      <c r="F58" s="65"/>
      <c r="G58" s="65"/>
      <c r="H58" s="65"/>
      <c r="I58" s="65"/>
      <c r="J58" s="65"/>
      <c r="K58" s="65"/>
    </row>
    <row r="59" spans="1:11" ht="13.5" customHeight="1" x14ac:dyDescent="0.2">
      <c r="A59" s="75"/>
      <c r="B59" s="76"/>
      <c r="C59" s="76"/>
      <c r="D59" s="76"/>
      <c r="E59" s="65"/>
      <c r="F59" s="65"/>
      <c r="G59" s="65"/>
      <c r="H59" s="65"/>
      <c r="I59" s="65"/>
      <c r="J59" s="65"/>
      <c r="K59" s="65"/>
    </row>
    <row r="60" spans="1:11" ht="13.5" customHeight="1" x14ac:dyDescent="0.2">
      <c r="A60" s="75"/>
      <c r="B60" s="76"/>
      <c r="C60" s="76"/>
      <c r="D60" s="76"/>
      <c r="E60" s="65"/>
      <c r="F60" s="65"/>
      <c r="G60" s="65"/>
      <c r="H60" s="65"/>
      <c r="I60" s="65"/>
      <c r="J60" s="65"/>
      <c r="K60" s="65"/>
    </row>
    <row r="61" spans="1:11" ht="13.5" customHeight="1" x14ac:dyDescent="0.2">
      <c r="A61" s="75"/>
      <c r="B61" s="76"/>
      <c r="C61" s="76"/>
      <c r="D61" s="76"/>
      <c r="E61" s="65"/>
      <c r="F61" s="65"/>
      <c r="G61" s="65"/>
      <c r="H61" s="65"/>
      <c r="I61" s="65"/>
      <c r="J61" s="65"/>
      <c r="K61" s="65"/>
    </row>
    <row r="62" spans="1:11" ht="13.5" customHeight="1" x14ac:dyDescent="0.2">
      <c r="A62" s="75"/>
      <c r="B62" s="76"/>
      <c r="C62" s="76"/>
      <c r="D62" s="76"/>
      <c r="E62" s="65"/>
      <c r="F62" s="65"/>
      <c r="G62" s="65"/>
      <c r="H62" s="65"/>
      <c r="I62" s="65"/>
      <c r="J62" s="65"/>
      <c r="K62" s="65"/>
    </row>
    <row r="63" spans="1:11" ht="13.5" customHeight="1" x14ac:dyDescent="0.2">
      <c r="A63" s="75"/>
      <c r="B63" s="76"/>
      <c r="C63" s="76"/>
      <c r="D63" s="76"/>
      <c r="E63" s="65"/>
      <c r="F63" s="65"/>
      <c r="G63" s="65"/>
      <c r="H63" s="65"/>
      <c r="I63" s="65"/>
      <c r="J63" s="65"/>
      <c r="K63" s="65"/>
    </row>
    <row r="64" spans="1:11" ht="13.5" customHeight="1" x14ac:dyDescent="0.2">
      <c r="A64" s="75"/>
      <c r="B64" s="76"/>
      <c r="C64" s="76"/>
      <c r="D64" s="76"/>
      <c r="E64" s="65"/>
      <c r="F64" s="65"/>
      <c r="G64" s="65"/>
      <c r="H64" s="65"/>
      <c r="I64" s="65"/>
      <c r="J64" s="65"/>
      <c r="K64" s="65"/>
    </row>
    <row r="65" spans="1:11" ht="13.5" customHeight="1" x14ac:dyDescent="0.2">
      <c r="A65" s="75"/>
      <c r="B65" s="76"/>
      <c r="C65" s="76"/>
      <c r="D65" s="76"/>
      <c r="E65" s="65"/>
      <c r="F65" s="65"/>
      <c r="G65" s="65"/>
      <c r="H65" s="65"/>
      <c r="I65" s="65"/>
      <c r="J65" s="65"/>
      <c r="K65" s="65"/>
    </row>
    <row r="66" spans="1:11" ht="13.5" customHeight="1" x14ac:dyDescent="0.2">
      <c r="A66" s="75"/>
      <c r="B66" s="76"/>
      <c r="C66" s="76"/>
      <c r="D66" s="76"/>
      <c r="E66" s="65"/>
      <c r="F66" s="65"/>
      <c r="G66" s="65"/>
      <c r="H66" s="65"/>
      <c r="I66" s="65"/>
      <c r="J66" s="65"/>
      <c r="K66" s="65"/>
    </row>
    <row r="67" spans="1:11" ht="13.5" customHeight="1" x14ac:dyDescent="0.2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 ht="13.5" customHeight="1" x14ac:dyDescent="0.2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</row>
    <row r="69" spans="1:11" ht="13.5" customHeight="1" x14ac:dyDescent="0.2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ht="13.5" customHeight="1" x14ac:dyDescent="0.2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</row>
  </sheetData>
  <mergeCells count="12">
    <mergeCell ref="S4:S5"/>
    <mergeCell ref="A4:A5"/>
    <mergeCell ref="B4:B5"/>
    <mergeCell ref="C4:F4"/>
    <mergeCell ref="G4:G5"/>
    <mergeCell ref="H4:H5"/>
    <mergeCell ref="I4:I5"/>
    <mergeCell ref="K4:K5"/>
    <mergeCell ref="L4:L5"/>
    <mergeCell ref="M4:P4"/>
    <mergeCell ref="Q4:Q5"/>
    <mergeCell ref="R4:R5"/>
  </mergeCells>
  <pageMargins left="0.7" right="0.7" top="0.75" bottom="0.75" header="0.3" footer="0.3"/>
  <pageSetup paperSize="9" orientation="portrait" r:id="rId1"/>
  <headerFooter alignWithMargins="0"/>
  <colBreaks count="1" manualBreakCount="1">
    <brk id="10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N27"/>
  <sheetViews>
    <sheetView workbookViewId="0"/>
  </sheetViews>
  <sheetFormatPr defaultRowHeight="13.5" customHeight="1" x14ac:dyDescent="0.2"/>
  <cols>
    <col min="1" max="1" width="20.140625" style="100" bestFit="1" customWidth="1"/>
    <col min="2" max="2" width="9.140625" style="100" customWidth="1"/>
    <col min="3" max="9" width="9.140625" style="100"/>
    <col min="10" max="11" width="10.42578125" style="100" bestFit="1" customWidth="1"/>
    <col min="12" max="12" width="10.5703125" style="100" bestFit="1" customWidth="1"/>
    <col min="13" max="13" width="9.42578125" style="100" bestFit="1" customWidth="1"/>
    <col min="14" max="14" width="9.28515625" style="100" bestFit="1" customWidth="1"/>
    <col min="15" max="16384" width="9.140625" style="100"/>
  </cols>
  <sheetData>
    <row r="1" spans="1:12" s="99" customFormat="1" ht="13.5" customHeight="1" x14ac:dyDescent="0.2">
      <c r="A1" s="57" t="s">
        <v>885</v>
      </c>
    </row>
    <row r="2" spans="1:12" s="99" customFormat="1" ht="13.5" customHeight="1" x14ac:dyDescent="0.2">
      <c r="A2" s="58" t="s">
        <v>223</v>
      </c>
    </row>
    <row r="4" spans="1:12" ht="31.5" customHeight="1" x14ac:dyDescent="0.2">
      <c r="A4" s="1194" t="s">
        <v>224</v>
      </c>
      <c r="B4" s="1194" t="s">
        <v>202</v>
      </c>
      <c r="C4" s="1195"/>
      <c r="D4" s="1195"/>
      <c r="E4" s="1194" t="s">
        <v>225</v>
      </c>
      <c r="F4" s="1195"/>
      <c r="G4" s="1195"/>
    </row>
    <row r="5" spans="1:12" ht="13.5" customHeight="1" x14ac:dyDescent="0.2">
      <c r="A5" s="1195"/>
      <c r="B5" s="101" t="s">
        <v>7</v>
      </c>
      <c r="C5" s="101" t="s">
        <v>12</v>
      </c>
      <c r="D5" s="101" t="s">
        <v>13</v>
      </c>
      <c r="E5" s="101" t="s">
        <v>7</v>
      </c>
      <c r="F5" s="101" t="s">
        <v>12</v>
      </c>
      <c r="G5" s="101" t="s">
        <v>13</v>
      </c>
      <c r="J5" s="102"/>
      <c r="K5" s="102"/>
      <c r="L5" s="102"/>
    </row>
    <row r="6" spans="1:12" ht="13.5" customHeight="1" x14ac:dyDescent="0.2">
      <c r="A6" s="918" t="s">
        <v>10</v>
      </c>
      <c r="B6" s="918"/>
      <c r="C6" s="918"/>
      <c r="D6" s="918"/>
      <c r="E6" s="918"/>
      <c r="F6" s="918"/>
      <c r="G6" s="918"/>
      <c r="J6" s="103"/>
      <c r="K6" s="103"/>
      <c r="L6" s="103"/>
    </row>
    <row r="7" spans="1:12" ht="13.5" customHeight="1" x14ac:dyDescent="0.2">
      <c r="A7" s="642" t="s">
        <v>210</v>
      </c>
      <c r="B7" s="642">
        <v>362</v>
      </c>
      <c r="C7" s="642">
        <v>238</v>
      </c>
      <c r="D7" s="642">
        <v>124</v>
      </c>
      <c r="E7" s="642">
        <v>280</v>
      </c>
      <c r="F7" s="642">
        <v>210</v>
      </c>
      <c r="G7" s="642">
        <v>70</v>
      </c>
      <c r="J7" s="103"/>
      <c r="K7" s="103"/>
      <c r="L7" s="103"/>
    </row>
    <row r="8" spans="1:12" ht="13.5" customHeight="1" x14ac:dyDescent="0.2">
      <c r="A8" s="948" t="s">
        <v>107</v>
      </c>
      <c r="B8" s="949">
        <v>361</v>
      </c>
      <c r="C8" s="949">
        <v>237</v>
      </c>
      <c r="D8" s="949">
        <v>124</v>
      </c>
      <c r="E8" s="949">
        <v>280</v>
      </c>
      <c r="F8" s="949">
        <v>210</v>
      </c>
      <c r="G8" s="949">
        <v>70</v>
      </c>
      <c r="J8" s="104"/>
      <c r="K8" s="104"/>
      <c r="L8" s="104"/>
    </row>
    <row r="9" spans="1:12" ht="13.5" customHeight="1" x14ac:dyDescent="0.2">
      <c r="A9" s="947" t="s">
        <v>226</v>
      </c>
      <c r="B9" s="636">
        <v>98</v>
      </c>
      <c r="C9" s="636">
        <v>73</v>
      </c>
      <c r="D9" s="636">
        <v>25</v>
      </c>
      <c r="E9" s="636">
        <v>92</v>
      </c>
      <c r="F9" s="636">
        <v>77</v>
      </c>
      <c r="G9" s="636">
        <v>15</v>
      </c>
      <c r="J9" s="104"/>
      <c r="K9" s="104"/>
      <c r="L9" s="104"/>
    </row>
    <row r="10" spans="1:12" ht="13.5" customHeight="1" x14ac:dyDescent="0.2">
      <c r="A10" s="947" t="s">
        <v>227</v>
      </c>
      <c r="B10" s="637">
        <v>33</v>
      </c>
      <c r="C10" s="637">
        <v>20</v>
      </c>
      <c r="D10" s="637">
        <v>13</v>
      </c>
      <c r="E10" s="637">
        <v>39</v>
      </c>
      <c r="F10" s="637">
        <v>29</v>
      </c>
      <c r="G10" s="637">
        <v>10</v>
      </c>
      <c r="J10" s="104"/>
      <c r="K10" s="104"/>
      <c r="L10" s="104"/>
    </row>
    <row r="11" spans="1:12" ht="13.5" customHeight="1" x14ac:dyDescent="0.2">
      <c r="A11" s="947" t="s">
        <v>228</v>
      </c>
      <c r="B11" s="637">
        <v>26</v>
      </c>
      <c r="C11" s="637">
        <v>17</v>
      </c>
      <c r="D11" s="637">
        <v>9</v>
      </c>
      <c r="E11" s="637">
        <v>31</v>
      </c>
      <c r="F11" s="637">
        <v>27</v>
      </c>
      <c r="G11" s="637">
        <v>4</v>
      </c>
      <c r="J11" s="104"/>
      <c r="K11" s="104"/>
      <c r="L11" s="104"/>
    </row>
    <row r="12" spans="1:12" ht="13.5" customHeight="1" x14ac:dyDescent="0.2">
      <c r="A12" s="947" t="s">
        <v>229</v>
      </c>
      <c r="B12" s="637">
        <v>37</v>
      </c>
      <c r="C12" s="637">
        <v>24</v>
      </c>
      <c r="D12" s="637">
        <v>13</v>
      </c>
      <c r="E12" s="637">
        <v>26</v>
      </c>
      <c r="F12" s="637">
        <v>15</v>
      </c>
      <c r="G12" s="637">
        <v>11</v>
      </c>
      <c r="J12" s="104"/>
      <c r="K12" s="104"/>
      <c r="L12" s="104"/>
    </row>
    <row r="13" spans="1:12" ht="13.5" customHeight="1" x14ac:dyDescent="0.2">
      <c r="A13" s="947" t="s">
        <v>230</v>
      </c>
      <c r="B13" s="637">
        <v>22</v>
      </c>
      <c r="C13" s="637">
        <v>18</v>
      </c>
      <c r="D13" s="637">
        <v>4</v>
      </c>
      <c r="E13" s="637">
        <v>44</v>
      </c>
      <c r="F13" s="637">
        <v>30</v>
      </c>
      <c r="G13" s="637">
        <v>14</v>
      </c>
      <c r="J13" s="104"/>
      <c r="K13" s="104"/>
      <c r="L13" s="104"/>
    </row>
    <row r="14" spans="1:12" ht="13.5" customHeight="1" x14ac:dyDescent="0.2">
      <c r="A14" s="947" t="s">
        <v>231</v>
      </c>
      <c r="B14" s="637">
        <v>13</v>
      </c>
      <c r="C14" s="637">
        <v>9</v>
      </c>
      <c r="D14" s="637">
        <v>4</v>
      </c>
      <c r="E14" s="637">
        <v>13</v>
      </c>
      <c r="F14" s="637">
        <v>11</v>
      </c>
      <c r="G14" s="637">
        <v>2</v>
      </c>
      <c r="J14" s="104"/>
      <c r="K14" s="104"/>
      <c r="L14" s="104"/>
    </row>
    <row r="15" spans="1:12" ht="13.5" customHeight="1" x14ac:dyDescent="0.2">
      <c r="A15" s="947" t="s">
        <v>232</v>
      </c>
      <c r="B15" s="637">
        <v>21</v>
      </c>
      <c r="C15" s="637">
        <v>15</v>
      </c>
      <c r="D15" s="637">
        <v>6</v>
      </c>
      <c r="E15" s="637">
        <v>14</v>
      </c>
      <c r="F15" s="637">
        <v>8</v>
      </c>
      <c r="G15" s="637">
        <v>6</v>
      </c>
      <c r="J15" s="104"/>
      <c r="K15" s="104"/>
      <c r="L15" s="104"/>
    </row>
    <row r="16" spans="1:12" ht="13.5" customHeight="1" x14ac:dyDescent="0.2">
      <c r="A16" s="947" t="s">
        <v>233</v>
      </c>
      <c r="B16" s="637">
        <v>111</v>
      </c>
      <c r="C16" s="637">
        <v>61</v>
      </c>
      <c r="D16" s="637">
        <v>50</v>
      </c>
      <c r="E16" s="637">
        <v>21</v>
      </c>
      <c r="F16" s="637">
        <v>13</v>
      </c>
      <c r="G16" s="637">
        <v>8</v>
      </c>
      <c r="J16" s="104"/>
      <c r="K16" s="104"/>
      <c r="L16" s="104"/>
    </row>
    <row r="17" spans="1:14" ht="13.5" customHeight="1" x14ac:dyDescent="0.2">
      <c r="A17" s="643" t="s">
        <v>449</v>
      </c>
      <c r="B17" s="638">
        <v>1</v>
      </c>
      <c r="C17" s="638">
        <v>1</v>
      </c>
      <c r="D17" s="638" t="s">
        <v>682</v>
      </c>
      <c r="E17" s="638" t="s">
        <v>682</v>
      </c>
      <c r="F17" s="638" t="s">
        <v>682</v>
      </c>
      <c r="G17" s="638" t="s">
        <v>682</v>
      </c>
      <c r="J17" s="104"/>
      <c r="K17" s="104"/>
      <c r="L17" s="104"/>
    </row>
    <row r="18" spans="1:14" ht="13.5" customHeight="1" x14ac:dyDescent="0.2">
      <c r="A18" s="918" t="s">
        <v>9</v>
      </c>
      <c r="B18" s="918"/>
      <c r="C18" s="918"/>
      <c r="D18" s="918"/>
      <c r="E18" s="918"/>
      <c r="F18" s="918"/>
      <c r="G18" s="918"/>
    </row>
    <row r="19" spans="1:14" ht="13.5" customHeight="1" x14ac:dyDescent="0.2">
      <c r="A19" s="107" t="s">
        <v>107</v>
      </c>
      <c r="B19" s="639">
        <v>6.6472741802654207</v>
      </c>
      <c r="C19" s="639">
        <v>8.9471675419412637</v>
      </c>
      <c r="D19" s="639">
        <v>4.4573620073514126</v>
      </c>
      <c r="E19" s="639">
        <v>5.1557805276296902</v>
      </c>
      <c r="F19" s="639">
        <v>7.9278699738720064</v>
      </c>
      <c r="G19" s="639">
        <v>2.5162527460854744</v>
      </c>
      <c r="I19" s="108"/>
      <c r="J19" s="108"/>
      <c r="K19" s="108"/>
      <c r="L19" s="108"/>
      <c r="M19" s="108"/>
      <c r="N19" s="108"/>
    </row>
    <row r="20" spans="1:14" ht="13.5" customHeight="1" x14ac:dyDescent="0.2">
      <c r="A20" s="105" t="s">
        <v>226</v>
      </c>
      <c r="B20" s="640">
        <v>15.370379083737198</v>
      </c>
      <c r="C20" s="640">
        <v>24.108959285582184</v>
      </c>
      <c r="D20" s="640">
        <v>7.4671891707835778</v>
      </c>
      <c r="E20" s="640">
        <v>14.429335466365533</v>
      </c>
      <c r="F20" s="640">
        <v>25.42999815054559</v>
      </c>
      <c r="G20" s="640">
        <v>4.4803135024701461</v>
      </c>
      <c r="I20" s="108"/>
      <c r="J20" s="108"/>
      <c r="K20" s="108"/>
      <c r="L20" s="108"/>
      <c r="M20" s="108"/>
      <c r="N20" s="108"/>
    </row>
    <row r="21" spans="1:14" ht="13.5" customHeight="1" x14ac:dyDescent="0.2">
      <c r="A21" s="105" t="s">
        <v>227</v>
      </c>
      <c r="B21" s="640">
        <v>5.8883725162889338</v>
      </c>
      <c r="C21" s="640">
        <v>7.2922040869157811</v>
      </c>
      <c r="D21" s="640">
        <v>4.5428971802586657</v>
      </c>
      <c r="E21" s="640">
        <v>6.9589857010687393</v>
      </c>
      <c r="F21" s="640">
        <v>10.573695926027881</v>
      </c>
      <c r="G21" s="640">
        <v>3.4945362925066661</v>
      </c>
      <c r="I21" s="108"/>
      <c r="J21" s="108"/>
      <c r="K21" s="108"/>
      <c r="L21" s="108"/>
      <c r="M21" s="108"/>
      <c r="N21" s="108"/>
    </row>
    <row r="22" spans="1:14" ht="13.5" customHeight="1" x14ac:dyDescent="0.2">
      <c r="A22" s="105" t="s">
        <v>228</v>
      </c>
      <c r="B22" s="640">
        <v>4.4114490676996247</v>
      </c>
      <c r="C22" s="640">
        <v>5.8741007442831181</v>
      </c>
      <c r="D22" s="640">
        <v>3.0003050310114863</v>
      </c>
      <c r="E22" s="640">
        <v>5.25980465764186</v>
      </c>
      <c r="F22" s="640">
        <v>9.3294541232731873</v>
      </c>
      <c r="G22" s="640">
        <v>1.3334689026717716</v>
      </c>
      <c r="I22" s="108"/>
      <c r="J22" s="108"/>
      <c r="K22" s="108"/>
      <c r="L22" s="108"/>
      <c r="M22" s="108"/>
      <c r="N22" s="108"/>
    </row>
    <row r="23" spans="1:14" ht="13.5" customHeight="1" x14ac:dyDescent="0.2">
      <c r="A23" s="105" t="s">
        <v>229</v>
      </c>
      <c r="B23" s="640">
        <v>5.4279816856963876</v>
      </c>
      <c r="C23" s="640">
        <v>7.2409111479861226</v>
      </c>
      <c r="D23" s="640">
        <v>3.7121326773328609</v>
      </c>
      <c r="E23" s="640">
        <v>3.8142574007596237</v>
      </c>
      <c r="F23" s="640">
        <v>4.5255694674913265</v>
      </c>
      <c r="G23" s="640">
        <v>3.1410353423585753</v>
      </c>
      <c r="I23" s="108"/>
      <c r="J23" s="108"/>
      <c r="K23" s="108"/>
      <c r="L23" s="108"/>
      <c r="M23" s="108"/>
      <c r="N23" s="108"/>
    </row>
    <row r="24" spans="1:14" ht="13.5" customHeight="1" x14ac:dyDescent="0.2">
      <c r="A24" s="105" t="s">
        <v>230</v>
      </c>
      <c r="B24" s="640">
        <v>3.1856080022473017</v>
      </c>
      <c r="C24" s="640">
        <v>5.3056261744224607</v>
      </c>
      <c r="D24" s="640">
        <v>1.1384869792667289</v>
      </c>
      <c r="E24" s="640">
        <v>6.3712160044946033</v>
      </c>
      <c r="F24" s="640">
        <v>8.8427102907041011</v>
      </c>
      <c r="G24" s="640">
        <v>3.9847044274335515</v>
      </c>
      <c r="I24" s="108"/>
      <c r="J24" s="108"/>
      <c r="K24" s="108"/>
      <c r="L24" s="108"/>
      <c r="M24" s="108"/>
      <c r="N24" s="108"/>
    </row>
    <row r="25" spans="1:14" ht="13.5" customHeight="1" x14ac:dyDescent="0.2">
      <c r="A25" s="105" t="s">
        <v>231</v>
      </c>
      <c r="B25" s="640">
        <v>1.9930503866134472</v>
      </c>
      <c r="C25" s="640">
        <v>2.8453144783827229</v>
      </c>
      <c r="D25" s="640">
        <v>1.1906285625839022</v>
      </c>
      <c r="E25" s="640">
        <v>1.9930503866134472</v>
      </c>
      <c r="F25" s="640">
        <v>3.4776065846899948</v>
      </c>
      <c r="G25" s="640">
        <v>0.59531428129195108</v>
      </c>
      <c r="I25" s="108"/>
      <c r="J25" s="108"/>
      <c r="K25" s="108"/>
      <c r="L25" s="108"/>
      <c r="M25" s="108"/>
      <c r="N25" s="108"/>
    </row>
    <row r="26" spans="1:14" ht="13.5" customHeight="1" x14ac:dyDescent="0.2">
      <c r="A26" s="105" t="s">
        <v>232</v>
      </c>
      <c r="B26" s="640">
        <v>2.5562885611564652</v>
      </c>
      <c r="C26" s="640">
        <v>3.6949043574007088</v>
      </c>
      <c r="D26" s="640">
        <v>1.4439077920483998</v>
      </c>
      <c r="E26" s="640">
        <v>1.7041923741043101</v>
      </c>
      <c r="F26" s="640">
        <v>1.9706156572803779</v>
      </c>
      <c r="G26" s="640">
        <v>1.4439077920483998</v>
      </c>
      <c r="I26" s="108"/>
      <c r="J26" s="108"/>
      <c r="K26" s="108"/>
      <c r="L26" s="108"/>
      <c r="M26" s="108"/>
      <c r="N26" s="108"/>
    </row>
    <row r="27" spans="1:14" ht="13.5" customHeight="1" x14ac:dyDescent="0.2">
      <c r="A27" s="106" t="s">
        <v>233</v>
      </c>
      <c r="B27" s="641">
        <v>13.920651034987863</v>
      </c>
      <c r="C27" s="641">
        <v>15.663798394075489</v>
      </c>
      <c r="D27" s="641">
        <v>12.256599259456275</v>
      </c>
      <c r="E27" s="641">
        <v>2.6336366822950015</v>
      </c>
      <c r="F27" s="641">
        <v>3.3381865429996944</v>
      </c>
      <c r="G27" s="641">
        <v>1.9610558815130037</v>
      </c>
      <c r="I27" s="108"/>
      <c r="J27" s="108"/>
      <c r="K27" s="108"/>
      <c r="L27" s="108"/>
      <c r="M27" s="108"/>
      <c r="N27" s="108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H29"/>
  <sheetViews>
    <sheetView workbookViewId="0"/>
  </sheetViews>
  <sheetFormatPr defaultRowHeight="13.5" customHeight="1" x14ac:dyDescent="0.25"/>
  <cols>
    <col min="1" max="1" width="12" style="110" customWidth="1"/>
    <col min="2" max="2" width="9.140625" style="110"/>
    <col min="3" max="3" width="9.42578125" style="110" customWidth="1"/>
    <col min="4" max="5" width="9.140625" style="110"/>
    <col min="6" max="6" width="8.85546875" style="110" customWidth="1"/>
    <col min="7" max="7" width="9.140625" style="110"/>
    <col min="8" max="8" width="9.5703125" style="110" customWidth="1"/>
    <col min="9" max="10" width="9.140625" style="110"/>
    <col min="11" max="11" width="9.42578125" style="110" bestFit="1" customWidth="1"/>
    <col min="12" max="16384" width="9.140625" style="110"/>
  </cols>
  <sheetData>
    <row r="1" spans="1:8" ht="13.5" customHeight="1" x14ac:dyDescent="0.25">
      <c r="A1" s="109" t="s">
        <v>886</v>
      </c>
    </row>
    <row r="2" spans="1:8" ht="13.5" customHeight="1" x14ac:dyDescent="0.25">
      <c r="A2" s="874" t="s">
        <v>234</v>
      </c>
    </row>
    <row r="4" spans="1:8" ht="13.5" customHeight="1" x14ac:dyDescent="0.25">
      <c r="A4" s="1196" t="s">
        <v>235</v>
      </c>
      <c r="B4" s="1198" t="s">
        <v>236</v>
      </c>
      <c r="C4" s="1199"/>
      <c r="D4" s="1199"/>
      <c r="E4" s="1199"/>
      <c r="F4" s="1200" t="s">
        <v>200</v>
      </c>
      <c r="G4" s="1199"/>
      <c r="H4" s="1199"/>
    </row>
    <row r="5" spans="1:8" ht="23.25" customHeight="1" x14ac:dyDescent="0.25">
      <c r="A5" s="1197"/>
      <c r="B5" s="111" t="s">
        <v>7</v>
      </c>
      <c r="C5" s="112" t="s">
        <v>237</v>
      </c>
      <c r="D5" s="111" t="s">
        <v>12</v>
      </c>
      <c r="E5" s="111" t="s">
        <v>13</v>
      </c>
      <c r="F5" s="113" t="s">
        <v>7</v>
      </c>
      <c r="G5" s="111" t="s">
        <v>12</v>
      </c>
      <c r="H5" s="111" t="s">
        <v>13</v>
      </c>
    </row>
    <row r="6" spans="1:8" ht="13.5" customHeight="1" x14ac:dyDescent="0.25">
      <c r="A6" s="664" t="s">
        <v>14</v>
      </c>
      <c r="B6" s="644">
        <v>296</v>
      </c>
      <c r="C6" s="645">
        <v>32</v>
      </c>
      <c r="D6" s="645">
        <v>178</v>
      </c>
      <c r="E6" s="645">
        <v>118</v>
      </c>
      <c r="F6" s="646">
        <v>5.45</v>
      </c>
      <c r="G6" s="646">
        <v>6.73</v>
      </c>
      <c r="H6" s="647">
        <v>4.24</v>
      </c>
    </row>
    <row r="7" spans="1:8" ht="13.5" customHeight="1" x14ac:dyDescent="0.25">
      <c r="A7" s="662" t="s">
        <v>211</v>
      </c>
      <c r="B7" s="648">
        <v>45</v>
      </c>
      <c r="C7" s="649">
        <v>2</v>
      </c>
      <c r="D7" s="649">
        <v>21</v>
      </c>
      <c r="E7" s="649">
        <v>24</v>
      </c>
      <c r="F7" s="650">
        <v>15.72</v>
      </c>
      <c r="G7" s="650">
        <v>14.31</v>
      </c>
      <c r="H7" s="651">
        <v>17.21</v>
      </c>
    </row>
    <row r="8" spans="1:8" ht="13.5" customHeight="1" x14ac:dyDescent="0.25">
      <c r="A8" s="662" t="s">
        <v>238</v>
      </c>
      <c r="B8" s="648">
        <v>11</v>
      </c>
      <c r="C8" s="649" t="s">
        <v>682</v>
      </c>
      <c r="D8" s="649">
        <v>4</v>
      </c>
      <c r="E8" s="649">
        <v>7</v>
      </c>
      <c r="F8" s="650">
        <v>3.88</v>
      </c>
      <c r="G8" s="650">
        <v>2.75</v>
      </c>
      <c r="H8" s="651">
        <v>5.07</v>
      </c>
    </row>
    <row r="9" spans="1:8" ht="13.5" customHeight="1" x14ac:dyDescent="0.25">
      <c r="A9" s="662" t="s">
        <v>239</v>
      </c>
      <c r="B9" s="648">
        <v>5</v>
      </c>
      <c r="C9" s="649" t="s">
        <v>682</v>
      </c>
      <c r="D9" s="649">
        <v>2</v>
      </c>
      <c r="E9" s="649">
        <v>3</v>
      </c>
      <c r="F9" s="650">
        <v>1.91</v>
      </c>
      <c r="G9" s="650">
        <v>1.48</v>
      </c>
      <c r="H9" s="651">
        <v>2.35</v>
      </c>
    </row>
    <row r="10" spans="1:8" ht="13.5" customHeight="1" x14ac:dyDescent="0.25">
      <c r="A10" s="662" t="s">
        <v>48</v>
      </c>
      <c r="B10" s="648">
        <v>5</v>
      </c>
      <c r="C10" s="649" t="s">
        <v>682</v>
      </c>
      <c r="D10" s="649">
        <v>4</v>
      </c>
      <c r="E10" s="649">
        <v>1</v>
      </c>
      <c r="F10" s="650">
        <v>1.75</v>
      </c>
      <c r="G10" s="650">
        <v>2.73</v>
      </c>
      <c r="H10" s="651">
        <v>0.72</v>
      </c>
    </row>
    <row r="11" spans="1:8" ht="13.5" customHeight="1" x14ac:dyDescent="0.25">
      <c r="A11" s="662" t="s">
        <v>49</v>
      </c>
      <c r="B11" s="648">
        <v>4</v>
      </c>
      <c r="C11" s="649">
        <v>1</v>
      </c>
      <c r="D11" s="649">
        <v>4</v>
      </c>
      <c r="E11" s="649" t="s">
        <v>682</v>
      </c>
      <c r="F11" s="650">
        <v>1.1399999999999999</v>
      </c>
      <c r="G11" s="650">
        <v>2.2400000000000002</v>
      </c>
      <c r="H11" s="651" t="s">
        <v>682</v>
      </c>
    </row>
    <row r="12" spans="1:8" ht="13.5" customHeight="1" x14ac:dyDescent="0.25">
      <c r="A12" s="662" t="s">
        <v>50</v>
      </c>
      <c r="B12" s="648">
        <v>10</v>
      </c>
      <c r="C12" s="649">
        <v>2</v>
      </c>
      <c r="D12" s="649">
        <v>6</v>
      </c>
      <c r="E12" s="649">
        <v>4</v>
      </c>
      <c r="F12" s="650">
        <v>2.48</v>
      </c>
      <c r="G12" s="650">
        <v>2.92</v>
      </c>
      <c r="H12" s="651">
        <v>2.02</v>
      </c>
    </row>
    <row r="13" spans="1:8" ht="13.5" customHeight="1" x14ac:dyDescent="0.25">
      <c r="A13" s="662" t="s">
        <v>51</v>
      </c>
      <c r="B13" s="648">
        <v>16</v>
      </c>
      <c r="C13" s="649">
        <v>4</v>
      </c>
      <c r="D13" s="649">
        <v>13</v>
      </c>
      <c r="E13" s="649">
        <v>3</v>
      </c>
      <c r="F13" s="650">
        <v>3.66</v>
      </c>
      <c r="G13" s="650">
        <v>5.8</v>
      </c>
      <c r="H13" s="651">
        <v>1.41</v>
      </c>
    </row>
    <row r="14" spans="1:8" ht="13.5" customHeight="1" x14ac:dyDescent="0.25">
      <c r="A14" s="662" t="s">
        <v>52</v>
      </c>
      <c r="B14" s="648">
        <v>9</v>
      </c>
      <c r="C14" s="649" t="s">
        <v>682</v>
      </c>
      <c r="D14" s="649">
        <v>5</v>
      </c>
      <c r="E14" s="649">
        <v>4</v>
      </c>
      <c r="F14" s="650">
        <v>1.97</v>
      </c>
      <c r="G14" s="650">
        <v>2.12</v>
      </c>
      <c r="H14" s="651">
        <v>1.8</v>
      </c>
    </row>
    <row r="15" spans="1:8" ht="13.5" customHeight="1" x14ac:dyDescent="0.25">
      <c r="A15" s="662" t="s">
        <v>53</v>
      </c>
      <c r="B15" s="648">
        <v>23</v>
      </c>
      <c r="C15" s="649">
        <v>2</v>
      </c>
      <c r="D15" s="649">
        <v>13</v>
      </c>
      <c r="E15" s="649">
        <v>10</v>
      </c>
      <c r="F15" s="650">
        <v>5.49</v>
      </c>
      <c r="G15" s="650">
        <v>6.09</v>
      </c>
      <c r="H15" s="651">
        <v>4.87</v>
      </c>
    </row>
    <row r="16" spans="1:8" ht="13.5" customHeight="1" x14ac:dyDescent="0.25">
      <c r="A16" s="662" t="s">
        <v>54</v>
      </c>
      <c r="B16" s="648">
        <v>24</v>
      </c>
      <c r="C16" s="649">
        <v>4</v>
      </c>
      <c r="D16" s="649">
        <v>17</v>
      </c>
      <c r="E16" s="649">
        <v>7</v>
      </c>
      <c r="F16" s="650">
        <v>6.81</v>
      </c>
      <c r="G16" s="650">
        <v>9.58</v>
      </c>
      <c r="H16" s="651">
        <v>4</v>
      </c>
    </row>
    <row r="17" spans="1:8" ht="13.5" customHeight="1" x14ac:dyDescent="0.25">
      <c r="A17" s="662" t="s">
        <v>55</v>
      </c>
      <c r="B17" s="648">
        <v>19</v>
      </c>
      <c r="C17" s="649">
        <v>3</v>
      </c>
      <c r="D17" s="649">
        <v>13</v>
      </c>
      <c r="E17" s="649">
        <v>6</v>
      </c>
      <c r="F17" s="650">
        <v>5.16</v>
      </c>
      <c r="G17" s="650">
        <v>7.12</v>
      </c>
      <c r="H17" s="651">
        <v>3.24</v>
      </c>
    </row>
    <row r="18" spans="1:8" ht="13.5" customHeight="1" x14ac:dyDescent="0.25">
      <c r="A18" s="662" t="s">
        <v>56</v>
      </c>
      <c r="B18" s="648">
        <v>21</v>
      </c>
      <c r="C18" s="649">
        <v>2</v>
      </c>
      <c r="D18" s="649">
        <v>14</v>
      </c>
      <c r="E18" s="649">
        <v>7</v>
      </c>
      <c r="F18" s="650">
        <v>5.63</v>
      </c>
      <c r="G18" s="650">
        <v>7.72</v>
      </c>
      <c r="H18" s="651">
        <v>3.65</v>
      </c>
    </row>
    <row r="19" spans="1:8" ht="13.5" customHeight="1" x14ac:dyDescent="0.25">
      <c r="A19" s="662" t="s">
        <v>57</v>
      </c>
      <c r="B19" s="648">
        <v>27</v>
      </c>
      <c r="C19" s="649">
        <v>5</v>
      </c>
      <c r="D19" s="649">
        <v>16</v>
      </c>
      <c r="E19" s="649">
        <v>11</v>
      </c>
      <c r="F19" s="650">
        <v>7.43</v>
      </c>
      <c r="G19" s="650">
        <v>9.42</v>
      </c>
      <c r="H19" s="651">
        <v>5.69</v>
      </c>
    </row>
    <row r="20" spans="1:8" ht="13.5" customHeight="1" x14ac:dyDescent="0.25">
      <c r="A20" s="662" t="s">
        <v>58</v>
      </c>
      <c r="B20" s="648">
        <v>24</v>
      </c>
      <c r="C20" s="649">
        <v>4</v>
      </c>
      <c r="D20" s="649">
        <v>15</v>
      </c>
      <c r="E20" s="649">
        <v>9</v>
      </c>
      <c r="F20" s="650">
        <v>8.61</v>
      </c>
      <c r="G20" s="650">
        <v>12.18</v>
      </c>
      <c r="H20" s="651">
        <v>5.78</v>
      </c>
    </row>
    <row r="21" spans="1:8" ht="13.5" customHeight="1" x14ac:dyDescent="0.25">
      <c r="A21" s="662" t="s">
        <v>59</v>
      </c>
      <c r="B21" s="648">
        <v>15</v>
      </c>
      <c r="C21" s="649">
        <v>1</v>
      </c>
      <c r="D21" s="649">
        <v>8</v>
      </c>
      <c r="E21" s="649">
        <v>7</v>
      </c>
      <c r="F21" s="650">
        <v>7.78</v>
      </c>
      <c r="G21" s="650">
        <v>10.35</v>
      </c>
      <c r="H21" s="651">
        <v>6.06</v>
      </c>
    </row>
    <row r="22" spans="1:8" ht="13.5" customHeight="1" x14ac:dyDescent="0.25">
      <c r="A22" s="662" t="s">
        <v>60</v>
      </c>
      <c r="B22" s="648">
        <v>15</v>
      </c>
      <c r="C22" s="649">
        <v>2</v>
      </c>
      <c r="D22" s="649">
        <v>8</v>
      </c>
      <c r="E22" s="649">
        <v>7</v>
      </c>
      <c r="F22" s="650">
        <v>10.62</v>
      </c>
      <c r="G22" s="650">
        <v>15.7</v>
      </c>
      <c r="H22" s="651">
        <v>7.75</v>
      </c>
    </row>
    <row r="23" spans="1:8" ht="13.5" customHeight="1" x14ac:dyDescent="0.25">
      <c r="A23" s="662" t="s">
        <v>61</v>
      </c>
      <c r="B23" s="648">
        <v>9</v>
      </c>
      <c r="C23" s="649" t="s">
        <v>682</v>
      </c>
      <c r="D23" s="649">
        <v>5</v>
      </c>
      <c r="E23" s="649">
        <v>4</v>
      </c>
      <c r="F23" s="650">
        <v>9.2200000000000006</v>
      </c>
      <c r="G23" s="650">
        <v>15.81</v>
      </c>
      <c r="H23" s="651">
        <v>6.06</v>
      </c>
    </row>
    <row r="24" spans="1:8" ht="13.5" customHeight="1" x14ac:dyDescent="0.25">
      <c r="A24" s="663" t="s">
        <v>240</v>
      </c>
      <c r="B24" s="652">
        <v>14</v>
      </c>
      <c r="C24" s="653" t="s">
        <v>682</v>
      </c>
      <c r="D24" s="653">
        <v>10</v>
      </c>
      <c r="E24" s="653">
        <v>4</v>
      </c>
      <c r="F24" s="654">
        <v>19.059999999999999</v>
      </c>
      <c r="G24" s="654">
        <v>49.1</v>
      </c>
      <c r="H24" s="655">
        <v>7.54</v>
      </c>
    </row>
    <row r="26" spans="1:8" ht="13.5" customHeight="1" x14ac:dyDescent="0.25">
      <c r="A26" s="659" t="s">
        <v>37</v>
      </c>
      <c r="B26" s="656">
        <v>345</v>
      </c>
      <c r="C26" s="656">
        <v>53</v>
      </c>
      <c r="D26" s="656">
        <v>231</v>
      </c>
      <c r="E26" s="656">
        <v>114</v>
      </c>
      <c r="F26" s="950">
        <v>6.4</v>
      </c>
      <c r="G26" s="950">
        <v>8.6999999999999993</v>
      </c>
      <c r="H26" s="950">
        <v>4.0999999999999996</v>
      </c>
    </row>
    <row r="27" spans="1:8" ht="13.5" customHeight="1" x14ac:dyDescent="0.25">
      <c r="A27" s="660" t="s">
        <v>38</v>
      </c>
      <c r="B27" s="657">
        <v>401</v>
      </c>
      <c r="C27" s="657">
        <v>60</v>
      </c>
      <c r="D27" s="657">
        <v>256</v>
      </c>
      <c r="E27" s="657">
        <v>145</v>
      </c>
      <c r="F27" s="951">
        <v>7.4</v>
      </c>
      <c r="G27" s="951">
        <v>9.6999999999999993</v>
      </c>
      <c r="H27" s="951">
        <v>5.2</v>
      </c>
    </row>
    <row r="28" spans="1:8" ht="13.5" customHeight="1" x14ac:dyDescent="0.25">
      <c r="A28" s="660" t="s">
        <v>39</v>
      </c>
      <c r="B28" s="657">
        <v>336</v>
      </c>
      <c r="C28" s="657">
        <v>42</v>
      </c>
      <c r="D28" s="657">
        <v>197</v>
      </c>
      <c r="E28" s="657">
        <v>139</v>
      </c>
      <c r="F28" s="951">
        <v>6.2</v>
      </c>
      <c r="G28" s="951">
        <v>7.5</v>
      </c>
      <c r="H28" s="951">
        <v>5</v>
      </c>
    </row>
    <row r="29" spans="1:8" ht="13.5" customHeight="1" x14ac:dyDescent="0.25">
      <c r="A29" s="661" t="s">
        <v>675</v>
      </c>
      <c r="B29" s="658">
        <v>317</v>
      </c>
      <c r="C29" s="658">
        <v>31</v>
      </c>
      <c r="D29" s="658">
        <v>180</v>
      </c>
      <c r="E29" s="658">
        <v>137</v>
      </c>
      <c r="F29" s="952">
        <v>5.85</v>
      </c>
      <c r="G29" s="952">
        <v>6.81</v>
      </c>
      <c r="H29" s="952">
        <v>4.93</v>
      </c>
    </row>
  </sheetData>
  <mergeCells count="3">
    <mergeCell ref="A4:A5"/>
    <mergeCell ref="B4:E4"/>
    <mergeCell ref="F4:H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P31"/>
  <sheetViews>
    <sheetView workbookViewId="0"/>
  </sheetViews>
  <sheetFormatPr defaultRowHeight="12" x14ac:dyDescent="0.25"/>
  <cols>
    <col min="1" max="1" width="21.85546875" style="110" customWidth="1"/>
    <col min="2" max="2" width="9.140625" style="110"/>
    <col min="3" max="3" width="9.42578125" style="110" customWidth="1"/>
    <col min="4" max="5" width="9.140625" style="110"/>
    <col min="6" max="6" width="8.85546875" style="110" customWidth="1"/>
    <col min="7" max="7" width="9.140625" style="110"/>
    <col min="8" max="8" width="9.5703125" style="110" customWidth="1"/>
    <col min="9" max="10" width="9.140625" style="110"/>
    <col min="11" max="11" width="9.42578125" style="110" bestFit="1" customWidth="1"/>
    <col min="12" max="16384" width="9.140625" style="110"/>
  </cols>
  <sheetData>
    <row r="1" spans="1:16" s="115" customFormat="1" ht="13.5" customHeight="1" x14ac:dyDescent="0.25">
      <c r="A1" s="114" t="s">
        <v>887</v>
      </c>
    </row>
    <row r="2" spans="1:16" s="115" customFormat="1" ht="13.5" customHeight="1" x14ac:dyDescent="0.25">
      <c r="A2" s="115" t="s">
        <v>241</v>
      </c>
    </row>
    <row r="3" spans="1:16" ht="13.5" customHeight="1" x14ac:dyDescent="0.25"/>
    <row r="4" spans="1:16" ht="13.5" customHeight="1" x14ac:dyDescent="0.25">
      <c r="A4" s="1198" t="s">
        <v>224</v>
      </c>
      <c r="B4" s="1198" t="s">
        <v>236</v>
      </c>
      <c r="C4" s="1199"/>
      <c r="D4" s="1199"/>
      <c r="E4" s="1199"/>
      <c r="F4" s="1200" t="s">
        <v>200</v>
      </c>
      <c r="G4" s="1199"/>
      <c r="H4" s="1199"/>
    </row>
    <row r="5" spans="1:16" ht="24" customHeight="1" x14ac:dyDescent="0.25">
      <c r="A5" s="1198"/>
      <c r="B5" s="116" t="s">
        <v>7</v>
      </c>
      <c r="C5" s="117" t="s">
        <v>237</v>
      </c>
      <c r="D5" s="116" t="s">
        <v>12</v>
      </c>
      <c r="E5" s="116" t="s">
        <v>13</v>
      </c>
      <c r="F5" s="116" t="s">
        <v>7</v>
      </c>
      <c r="G5" s="116" t="s">
        <v>12</v>
      </c>
      <c r="H5" s="116" t="s">
        <v>13</v>
      </c>
    </row>
    <row r="6" spans="1:16" ht="13.5" customHeight="1" x14ac:dyDescent="0.25">
      <c r="A6" s="665" t="s">
        <v>107</v>
      </c>
      <c r="B6" s="644">
        <v>296</v>
      </c>
      <c r="C6" s="644">
        <v>32</v>
      </c>
      <c r="D6" s="645">
        <v>178</v>
      </c>
      <c r="E6" s="645">
        <v>118</v>
      </c>
      <c r="F6" s="646">
        <v>5.45</v>
      </c>
      <c r="G6" s="646">
        <v>6.73</v>
      </c>
      <c r="H6" s="647">
        <v>4.24</v>
      </c>
      <c r="J6" s="118"/>
      <c r="K6" s="119"/>
      <c r="L6" s="119"/>
      <c r="N6" s="118"/>
      <c r="O6" s="118"/>
      <c r="P6" s="118"/>
    </row>
    <row r="7" spans="1:16" ht="13.5" customHeight="1" x14ac:dyDescent="0.2">
      <c r="A7" s="666" t="s">
        <v>226</v>
      </c>
      <c r="B7" s="648">
        <v>29</v>
      </c>
      <c r="C7" s="649">
        <v>7</v>
      </c>
      <c r="D7" s="649">
        <v>20</v>
      </c>
      <c r="E7" s="649">
        <v>9</v>
      </c>
      <c r="F7" s="650">
        <v>4.58</v>
      </c>
      <c r="G7" s="650">
        <v>6.65</v>
      </c>
      <c r="H7" s="651">
        <v>2.71</v>
      </c>
      <c r="J7" s="118"/>
      <c r="K7" s="119"/>
      <c r="L7" s="119"/>
      <c r="N7" s="120"/>
      <c r="O7" s="120"/>
      <c r="P7" s="120"/>
    </row>
    <row r="8" spans="1:16" ht="13.5" customHeight="1" x14ac:dyDescent="0.2">
      <c r="A8" s="666" t="s">
        <v>227</v>
      </c>
      <c r="B8" s="648">
        <v>16</v>
      </c>
      <c r="C8" s="649">
        <v>3</v>
      </c>
      <c r="D8" s="649">
        <v>10</v>
      </c>
      <c r="E8" s="649">
        <v>6</v>
      </c>
      <c r="F8" s="650">
        <v>2.86</v>
      </c>
      <c r="G8" s="650">
        <v>3.65</v>
      </c>
      <c r="H8" s="651">
        <v>2.1</v>
      </c>
      <c r="J8" s="118"/>
      <c r="K8" s="119"/>
      <c r="L8" s="119"/>
      <c r="N8" s="120"/>
      <c r="O8" s="120"/>
      <c r="P8" s="120"/>
    </row>
    <row r="9" spans="1:16" ht="13.5" customHeight="1" x14ac:dyDescent="0.2">
      <c r="A9" s="666" t="s">
        <v>228</v>
      </c>
      <c r="B9" s="648">
        <v>35</v>
      </c>
      <c r="C9" s="649">
        <v>2</v>
      </c>
      <c r="D9" s="649">
        <v>23</v>
      </c>
      <c r="E9" s="649">
        <v>12</v>
      </c>
      <c r="F9" s="650">
        <v>5.93</v>
      </c>
      <c r="G9" s="650">
        <v>7.94</v>
      </c>
      <c r="H9" s="651">
        <v>4</v>
      </c>
      <c r="J9" s="118"/>
      <c r="K9" s="119"/>
      <c r="L9" s="119"/>
      <c r="N9" s="120"/>
      <c r="O9" s="120"/>
      <c r="P9" s="120"/>
    </row>
    <row r="10" spans="1:16" ht="13.5" customHeight="1" x14ac:dyDescent="0.2">
      <c r="A10" s="666" t="s">
        <v>229</v>
      </c>
      <c r="B10" s="648">
        <v>31</v>
      </c>
      <c r="C10" s="649">
        <v>4</v>
      </c>
      <c r="D10" s="649">
        <v>20</v>
      </c>
      <c r="E10" s="649">
        <v>11</v>
      </c>
      <c r="F10" s="650">
        <v>4.54</v>
      </c>
      <c r="G10" s="650">
        <v>6.03</v>
      </c>
      <c r="H10" s="651">
        <v>3.14</v>
      </c>
      <c r="J10" s="118"/>
      <c r="K10" s="119"/>
      <c r="L10" s="119"/>
      <c r="N10" s="120"/>
      <c r="O10" s="120"/>
      <c r="P10" s="120"/>
    </row>
    <row r="11" spans="1:16" ht="13.5" customHeight="1" x14ac:dyDescent="0.2">
      <c r="A11" s="666" t="s">
        <v>230</v>
      </c>
      <c r="B11" s="648">
        <v>15</v>
      </c>
      <c r="C11" s="649">
        <v>3</v>
      </c>
      <c r="D11" s="649">
        <v>10</v>
      </c>
      <c r="E11" s="649">
        <v>5</v>
      </c>
      <c r="F11" s="650">
        <v>2.17</v>
      </c>
      <c r="G11" s="650">
        <v>2.95</v>
      </c>
      <c r="H11" s="651">
        <v>1.42</v>
      </c>
      <c r="J11" s="118"/>
      <c r="K11" s="119"/>
      <c r="L11" s="119"/>
      <c r="N11" s="120"/>
      <c r="O11" s="120"/>
      <c r="P11" s="120"/>
    </row>
    <row r="12" spans="1:16" ht="13.5" customHeight="1" x14ac:dyDescent="0.2">
      <c r="A12" s="666" t="s">
        <v>231</v>
      </c>
      <c r="B12" s="648">
        <v>19</v>
      </c>
      <c r="C12" s="649">
        <v>1</v>
      </c>
      <c r="D12" s="649">
        <v>9</v>
      </c>
      <c r="E12" s="649">
        <v>10</v>
      </c>
      <c r="F12" s="650">
        <v>2.91</v>
      </c>
      <c r="G12" s="650">
        <v>2.84</v>
      </c>
      <c r="H12" s="651">
        <v>2.97</v>
      </c>
      <c r="J12" s="118"/>
      <c r="K12" s="119"/>
      <c r="L12" s="119"/>
      <c r="N12" s="120"/>
      <c r="O12" s="120"/>
      <c r="P12" s="120"/>
    </row>
    <row r="13" spans="1:16" ht="13.5" customHeight="1" x14ac:dyDescent="0.2">
      <c r="A13" s="666" t="s">
        <v>232</v>
      </c>
      <c r="B13" s="648">
        <v>98</v>
      </c>
      <c r="C13" s="649">
        <v>2</v>
      </c>
      <c r="D13" s="649">
        <v>58</v>
      </c>
      <c r="E13" s="649">
        <v>40</v>
      </c>
      <c r="F13" s="650">
        <v>11.94</v>
      </c>
      <c r="G13" s="650">
        <v>14.3</v>
      </c>
      <c r="H13" s="651">
        <v>9.6300000000000008</v>
      </c>
      <c r="J13" s="118"/>
      <c r="K13" s="119"/>
      <c r="L13" s="119"/>
      <c r="N13" s="120"/>
      <c r="O13" s="120"/>
      <c r="P13" s="120"/>
    </row>
    <row r="14" spans="1:16" ht="13.5" customHeight="1" x14ac:dyDescent="0.2">
      <c r="A14" s="667" t="s">
        <v>233</v>
      </c>
      <c r="B14" s="652">
        <v>53</v>
      </c>
      <c r="C14" s="653">
        <v>10</v>
      </c>
      <c r="D14" s="653">
        <v>28</v>
      </c>
      <c r="E14" s="653">
        <v>25</v>
      </c>
      <c r="F14" s="654">
        <v>6.65</v>
      </c>
      <c r="G14" s="654">
        <v>7.2</v>
      </c>
      <c r="H14" s="655">
        <v>6.13</v>
      </c>
      <c r="J14" s="118"/>
      <c r="K14" s="119"/>
      <c r="L14" s="119"/>
      <c r="N14" s="120"/>
      <c r="O14" s="120"/>
      <c r="P14" s="120"/>
    </row>
    <row r="15" spans="1:16" ht="13.5" customHeight="1" x14ac:dyDescent="0.25"/>
    <row r="16" spans="1:16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</sheetData>
  <mergeCells count="3">
    <mergeCell ref="A4:A5"/>
    <mergeCell ref="B4:E4"/>
    <mergeCell ref="F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I27"/>
  <sheetViews>
    <sheetView zoomScaleNormal="100" workbookViewId="0"/>
  </sheetViews>
  <sheetFormatPr defaultRowHeight="13.5" customHeight="1" x14ac:dyDescent="0.2"/>
  <cols>
    <col min="1" max="1" width="8" style="35" customWidth="1"/>
    <col min="2" max="2" width="60.85546875" style="35" customWidth="1"/>
    <col min="3" max="7" width="14.5703125" style="35" customWidth="1"/>
    <col min="8" max="8" width="19.85546875" style="35" customWidth="1"/>
    <col min="9" max="9" width="14.140625" style="35" customWidth="1"/>
    <col min="10" max="13" width="12.5703125" style="35" customWidth="1"/>
    <col min="14" max="15" width="9.140625" style="35"/>
    <col min="16" max="16" width="10.5703125" style="35" customWidth="1"/>
    <col min="17" max="16384" width="9.140625" style="35"/>
  </cols>
  <sheetData>
    <row r="1" spans="1:9" ht="13.5" customHeight="1" x14ac:dyDescent="0.2">
      <c r="A1" s="121" t="s">
        <v>888</v>
      </c>
    </row>
    <row r="2" spans="1:9" s="122" customFormat="1" ht="13.5" customHeight="1" x14ac:dyDescent="0.2">
      <c r="A2" s="122" t="s">
        <v>242</v>
      </c>
      <c r="B2" s="121"/>
      <c r="C2" s="121"/>
      <c r="D2" s="121"/>
    </row>
    <row r="3" spans="1:9" s="122" customFormat="1" ht="13.5" customHeight="1" x14ac:dyDescent="0.2">
      <c r="B3" s="121"/>
      <c r="C3" s="121"/>
      <c r="D3" s="121"/>
    </row>
    <row r="4" spans="1:9" s="122" customFormat="1" ht="28.5" customHeight="1" x14ac:dyDescent="0.2">
      <c r="A4" s="1204" t="s">
        <v>198</v>
      </c>
      <c r="B4" s="1204"/>
      <c r="C4" s="1204" t="s">
        <v>677</v>
      </c>
      <c r="D4" s="1204"/>
      <c r="F4" s="123"/>
    </row>
    <row r="5" spans="1:9" s="122" customFormat="1" ht="30.75" customHeight="1" x14ac:dyDescent="0.2">
      <c r="A5" s="1205"/>
      <c r="B5" s="1205"/>
      <c r="C5" s="516" t="s">
        <v>10</v>
      </c>
      <c r="D5" s="516" t="s">
        <v>9</v>
      </c>
      <c r="G5" s="123"/>
    </row>
    <row r="6" spans="1:9" s="122" customFormat="1" ht="13.5" customHeight="1" x14ac:dyDescent="0.2">
      <c r="A6" s="1206" t="s">
        <v>243</v>
      </c>
      <c r="B6" s="1206"/>
      <c r="C6" s="494">
        <v>4764</v>
      </c>
      <c r="D6" s="668">
        <v>87.648562381435724</v>
      </c>
      <c r="F6" s="124"/>
      <c r="G6" s="36"/>
      <c r="I6" s="123"/>
    </row>
    <row r="7" spans="1:9" s="122" customFormat="1" ht="13.5" customHeight="1" x14ac:dyDescent="0.2">
      <c r="A7" s="1203" t="s">
        <v>8</v>
      </c>
      <c r="B7" s="671" t="s">
        <v>244</v>
      </c>
      <c r="C7" s="405">
        <v>4027</v>
      </c>
      <c r="D7" s="669">
        <v>74.089160518480611</v>
      </c>
      <c r="F7" s="125"/>
      <c r="G7" s="36"/>
      <c r="H7" s="126"/>
      <c r="I7" s="123"/>
    </row>
    <row r="8" spans="1:9" s="122" customFormat="1" ht="13.5" customHeight="1" x14ac:dyDescent="0.2">
      <c r="A8" s="1203"/>
      <c r="B8" s="671" t="s">
        <v>245</v>
      </c>
      <c r="C8" s="405">
        <v>737</v>
      </c>
      <c r="D8" s="669">
        <v>13.559401862955106</v>
      </c>
      <c r="F8" s="125"/>
      <c r="G8" s="36"/>
      <c r="H8" s="126"/>
      <c r="I8" s="123"/>
    </row>
    <row r="9" spans="1:9" s="122" customFormat="1" ht="13.5" customHeight="1" x14ac:dyDescent="0.2">
      <c r="A9" s="1201" t="s">
        <v>246</v>
      </c>
      <c r="B9" s="1201"/>
      <c r="C9" s="405">
        <v>927</v>
      </c>
      <c r="D9" s="669">
        <v>17.05504142056904</v>
      </c>
      <c r="F9" s="125"/>
      <c r="G9" s="36"/>
      <c r="H9" s="126"/>
      <c r="I9" s="123"/>
    </row>
    <row r="10" spans="1:9" s="122" customFormat="1" ht="13.5" customHeight="1" x14ac:dyDescent="0.2">
      <c r="A10" s="1201" t="s">
        <v>247</v>
      </c>
      <c r="B10" s="1201"/>
      <c r="C10" s="405">
        <v>1442</v>
      </c>
      <c r="D10" s="669">
        <v>26.530064431996287</v>
      </c>
      <c r="F10" s="125"/>
      <c r="G10" s="36"/>
      <c r="H10" s="126"/>
      <c r="I10" s="123"/>
    </row>
    <row r="11" spans="1:9" s="122" customFormat="1" ht="13.5" customHeight="1" x14ac:dyDescent="0.2">
      <c r="A11" s="1201" t="s">
        <v>248</v>
      </c>
      <c r="B11" s="1201"/>
      <c r="C11" s="405">
        <v>6215</v>
      </c>
      <c r="D11" s="669">
        <v>114.3442097398453</v>
      </c>
      <c r="F11" s="125"/>
      <c r="G11" s="36"/>
      <c r="H11" s="126"/>
      <c r="I11" s="123"/>
    </row>
    <row r="12" spans="1:9" s="122" customFormat="1" ht="13.5" customHeight="1" x14ac:dyDescent="0.2">
      <c r="A12" s="1207" t="s">
        <v>249</v>
      </c>
      <c r="B12" s="1207"/>
      <c r="C12" s="405">
        <v>23575</v>
      </c>
      <c r="D12" s="669">
        <v>433.73527668815012</v>
      </c>
      <c r="F12" s="125"/>
      <c r="G12" s="36"/>
      <c r="H12" s="126"/>
      <c r="I12" s="123"/>
    </row>
    <row r="13" spans="1:9" s="122" customFormat="1" ht="13.5" customHeight="1" x14ac:dyDescent="0.2">
      <c r="A13" s="1207" t="s">
        <v>250</v>
      </c>
      <c r="B13" s="1207"/>
      <c r="C13" s="405">
        <v>79247</v>
      </c>
      <c r="D13" s="669">
        <v>1457.9944632749027</v>
      </c>
      <c r="F13" s="124"/>
      <c r="G13" s="36"/>
      <c r="H13" s="126"/>
      <c r="I13" s="123"/>
    </row>
    <row r="14" spans="1:9" s="122" customFormat="1" ht="13.5" customHeight="1" x14ac:dyDescent="0.2">
      <c r="A14" s="1203" t="s">
        <v>8</v>
      </c>
      <c r="B14" s="671" t="s">
        <v>251</v>
      </c>
      <c r="C14" s="405">
        <v>24922</v>
      </c>
      <c r="D14" s="669">
        <v>458.51752134133943</v>
      </c>
      <c r="F14" s="125"/>
      <c r="G14" s="36"/>
      <c r="H14" s="126"/>
      <c r="I14" s="123"/>
    </row>
    <row r="15" spans="1:9" s="122" customFormat="1" ht="13.5" customHeight="1" x14ac:dyDescent="0.2">
      <c r="A15" s="1203"/>
      <c r="B15" s="671" t="s">
        <v>252</v>
      </c>
      <c r="C15" s="405">
        <v>35055</v>
      </c>
      <c r="D15" s="669">
        <v>644.94549837977104</v>
      </c>
      <c r="F15" s="125"/>
      <c r="G15" s="36"/>
      <c r="H15" s="126"/>
      <c r="I15" s="123"/>
    </row>
    <row r="16" spans="1:9" s="122" customFormat="1" ht="13.5" customHeight="1" x14ac:dyDescent="0.2">
      <c r="A16" s="1203"/>
      <c r="B16" s="671" t="s">
        <v>253</v>
      </c>
      <c r="C16" s="405">
        <v>14220</v>
      </c>
      <c r="D16" s="669">
        <v>261.62102373300087</v>
      </c>
      <c r="F16" s="125"/>
      <c r="G16" s="36"/>
      <c r="H16" s="126"/>
      <c r="I16" s="123"/>
    </row>
    <row r="17" spans="1:9" s="122" customFormat="1" ht="13.5" customHeight="1" x14ac:dyDescent="0.2">
      <c r="A17" s="1203"/>
      <c r="B17" s="671" t="s">
        <v>254</v>
      </c>
      <c r="C17" s="405">
        <v>5050</v>
      </c>
      <c r="D17" s="669">
        <v>92.910419820791446</v>
      </c>
      <c r="F17" s="125"/>
      <c r="G17" s="36"/>
      <c r="H17" s="126"/>
      <c r="I17" s="123"/>
    </row>
    <row r="18" spans="1:9" s="122" customFormat="1" ht="13.5" customHeight="1" x14ac:dyDescent="0.2">
      <c r="A18" s="1207" t="s">
        <v>865</v>
      </c>
      <c r="B18" s="1207"/>
      <c r="C18" s="405">
        <v>99632</v>
      </c>
      <c r="D18" s="669">
        <v>1833.0397916010086</v>
      </c>
      <c r="F18" s="124"/>
      <c r="G18" s="36"/>
      <c r="H18" s="126"/>
      <c r="I18" s="123"/>
    </row>
    <row r="19" spans="1:9" s="122" customFormat="1" ht="13.5" customHeight="1" x14ac:dyDescent="0.2">
      <c r="A19" s="1203" t="s">
        <v>8</v>
      </c>
      <c r="B19" s="671" t="s">
        <v>255</v>
      </c>
      <c r="C19" s="405">
        <v>19678</v>
      </c>
      <c r="D19" s="669">
        <v>362.03786955119483</v>
      </c>
      <c r="F19" s="125"/>
      <c r="G19" s="36"/>
      <c r="H19" s="126"/>
      <c r="I19" s="123"/>
    </row>
    <row r="20" spans="1:9" s="122" customFormat="1" ht="13.5" customHeight="1" x14ac:dyDescent="0.2">
      <c r="A20" s="1203"/>
      <c r="B20" s="671" t="s">
        <v>256</v>
      </c>
      <c r="C20" s="405">
        <v>34404</v>
      </c>
      <c r="D20" s="669">
        <v>632.96833336920963</v>
      </c>
      <c r="F20" s="125"/>
      <c r="G20" s="36"/>
      <c r="H20" s="126"/>
      <c r="I20" s="123"/>
    </row>
    <row r="21" spans="1:9" s="122" customFormat="1" ht="13.5" customHeight="1" x14ac:dyDescent="0.2">
      <c r="A21" s="1203"/>
      <c r="B21" s="671" t="s">
        <v>257</v>
      </c>
      <c r="C21" s="405">
        <v>39061</v>
      </c>
      <c r="D21" s="669">
        <v>718.64829873662063</v>
      </c>
      <c r="F21" s="125"/>
      <c r="G21" s="36"/>
      <c r="H21" s="126"/>
      <c r="I21" s="123"/>
    </row>
    <row r="22" spans="1:9" s="122" customFormat="1" ht="13.5" customHeight="1" x14ac:dyDescent="0.2">
      <c r="A22" s="1203"/>
      <c r="B22" s="671" t="s">
        <v>258</v>
      </c>
      <c r="C22" s="405">
        <v>6489</v>
      </c>
      <c r="D22" s="669">
        <v>119.3852899439833</v>
      </c>
      <c r="F22" s="125"/>
      <c r="G22" s="36"/>
      <c r="H22" s="126"/>
      <c r="I22" s="123"/>
    </row>
    <row r="23" spans="1:9" s="122" customFormat="1" ht="13.5" customHeight="1" x14ac:dyDescent="0.2">
      <c r="A23" s="1201" t="s">
        <v>259</v>
      </c>
      <c r="B23" s="1201"/>
      <c r="C23" s="405">
        <v>2610</v>
      </c>
      <c r="D23" s="669">
        <v>48.01904865985459</v>
      </c>
      <c r="F23" s="125"/>
      <c r="G23" s="36"/>
      <c r="H23" s="126"/>
      <c r="I23" s="123"/>
    </row>
    <row r="24" spans="1:9" s="122" customFormat="1" ht="13.5" customHeight="1" x14ac:dyDescent="0.2">
      <c r="A24" s="1201" t="s">
        <v>260</v>
      </c>
      <c r="B24" s="1201"/>
      <c r="C24" s="405">
        <v>5062</v>
      </c>
      <c r="D24" s="669">
        <v>93.131197056009157</v>
      </c>
      <c r="F24" s="125"/>
      <c r="G24" s="36"/>
      <c r="H24" s="126"/>
      <c r="I24" s="123"/>
    </row>
    <row r="25" spans="1:9" s="122" customFormat="1" ht="13.5" customHeight="1" x14ac:dyDescent="0.2">
      <c r="A25" s="1201" t="s">
        <v>261</v>
      </c>
      <c r="B25" s="1201"/>
      <c r="C25" s="405">
        <v>449</v>
      </c>
      <c r="D25" s="669">
        <v>8.2607482177297733</v>
      </c>
      <c r="F25" s="125"/>
      <c r="G25" s="36"/>
      <c r="H25" s="126"/>
      <c r="I25" s="123"/>
    </row>
    <row r="26" spans="1:9" s="122" customFormat="1" ht="13.5" customHeight="1" x14ac:dyDescent="0.2">
      <c r="A26" s="1201" t="s">
        <v>262</v>
      </c>
      <c r="B26" s="1201"/>
      <c r="C26" s="405">
        <v>5813</v>
      </c>
      <c r="D26" s="669">
        <v>106.9481723600516</v>
      </c>
      <c r="F26" s="125"/>
      <c r="G26" s="36"/>
      <c r="H26" s="126"/>
      <c r="I26" s="123"/>
    </row>
    <row r="27" spans="1:9" s="122" customFormat="1" ht="13.5" customHeight="1" x14ac:dyDescent="0.2">
      <c r="A27" s="1202" t="s">
        <v>263</v>
      </c>
      <c r="B27" s="1202"/>
      <c r="C27" s="408">
        <v>4145</v>
      </c>
      <c r="D27" s="670">
        <v>76.26013666478822</v>
      </c>
      <c r="F27" s="125"/>
      <c r="G27" s="36"/>
      <c r="H27" s="126"/>
      <c r="I27" s="123"/>
    </row>
  </sheetData>
  <mergeCells count="17">
    <mergeCell ref="A19:A22"/>
    <mergeCell ref="A4:B5"/>
    <mergeCell ref="C4:D4"/>
    <mergeCell ref="A6:B6"/>
    <mergeCell ref="A7:A8"/>
    <mergeCell ref="A9:B9"/>
    <mergeCell ref="A10:B10"/>
    <mergeCell ref="A11:B11"/>
    <mergeCell ref="A12:B12"/>
    <mergeCell ref="A13:B13"/>
    <mergeCell ref="A14:A17"/>
    <mergeCell ref="A18:B1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scale="84" orientation="portrait" r:id="rId1"/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G26"/>
  <sheetViews>
    <sheetView zoomScaleNormal="100" workbookViewId="0"/>
  </sheetViews>
  <sheetFormatPr defaultRowHeight="13.5" customHeight="1" x14ac:dyDescent="0.2"/>
  <cols>
    <col min="1" max="1" width="8" style="37" customWidth="1"/>
    <col min="2" max="2" width="9.42578125" style="37" customWidth="1"/>
    <col min="3" max="6" width="13.42578125" style="37" customWidth="1"/>
    <col min="7" max="7" width="14.5703125" style="37" customWidth="1"/>
    <col min="8" max="16384" width="9.140625" style="37"/>
  </cols>
  <sheetData>
    <row r="1" spans="1:7" s="128" customFormat="1" ht="13.5" customHeight="1" x14ac:dyDescent="0.2">
      <c r="A1" s="127" t="s">
        <v>889</v>
      </c>
      <c r="B1" s="127"/>
      <c r="C1" s="127"/>
      <c r="D1" s="127"/>
      <c r="E1" s="127"/>
      <c r="F1" s="127"/>
      <c r="G1" s="127"/>
    </row>
    <row r="2" spans="1:7" s="128" customFormat="1" ht="13.5" customHeight="1" x14ac:dyDescent="0.2">
      <c r="A2" s="875" t="s">
        <v>264</v>
      </c>
      <c r="B2" s="130"/>
      <c r="C2" s="131"/>
      <c r="D2" s="131"/>
      <c r="E2" s="131"/>
      <c r="F2" s="131"/>
      <c r="G2" s="131"/>
    </row>
    <row r="3" spans="1:7" s="128" customFormat="1" ht="13.5" customHeight="1" x14ac:dyDescent="0.2">
      <c r="A3" s="132"/>
      <c r="B3" s="133"/>
      <c r="C3" s="134"/>
      <c r="D3" s="134"/>
      <c r="E3" s="134"/>
      <c r="F3" s="134"/>
      <c r="G3" s="134"/>
    </row>
    <row r="4" spans="1:7" s="128" customFormat="1" ht="13.5" customHeight="1" x14ac:dyDescent="0.2">
      <c r="A4" s="1212" t="s">
        <v>265</v>
      </c>
      <c r="B4" s="1212" t="s">
        <v>266</v>
      </c>
      <c r="C4" s="1181" t="s">
        <v>267</v>
      </c>
      <c r="D4" s="1181"/>
      <c r="E4" s="1181"/>
      <c r="F4" s="1181"/>
      <c r="G4" s="1181" t="s">
        <v>268</v>
      </c>
    </row>
    <row r="5" spans="1:7" s="128" customFormat="1" ht="24" customHeight="1" x14ac:dyDescent="0.2">
      <c r="A5" s="1212"/>
      <c r="B5" s="1212"/>
      <c r="C5" s="1181" t="s">
        <v>269</v>
      </c>
      <c r="D5" s="1181"/>
      <c r="E5" s="1213" t="s">
        <v>792</v>
      </c>
      <c r="F5" s="1213"/>
      <c r="G5" s="1181"/>
    </row>
    <row r="6" spans="1:7" s="128" customFormat="1" ht="26.25" customHeight="1" x14ac:dyDescent="0.2">
      <c r="A6" s="1212"/>
      <c r="B6" s="1212"/>
      <c r="C6" s="135" t="s">
        <v>678</v>
      </c>
      <c r="D6" s="135" t="s">
        <v>679</v>
      </c>
      <c r="E6" s="135" t="s">
        <v>678</v>
      </c>
      <c r="F6" s="135" t="s">
        <v>679</v>
      </c>
      <c r="G6" s="135" t="s">
        <v>679</v>
      </c>
    </row>
    <row r="7" spans="1:7" s="128" customFormat="1" ht="13.5" customHeight="1" x14ac:dyDescent="0.2">
      <c r="A7" s="1210" t="s">
        <v>14</v>
      </c>
      <c r="B7" s="678" t="s">
        <v>7</v>
      </c>
      <c r="C7" s="518">
        <v>107196</v>
      </c>
      <c r="D7" s="518">
        <v>14957</v>
      </c>
      <c r="E7" s="518">
        <v>108337</v>
      </c>
      <c r="F7" s="518">
        <v>11829</v>
      </c>
      <c r="G7" s="518">
        <v>18227</v>
      </c>
    </row>
    <row r="8" spans="1:7" s="128" customFormat="1" ht="13.5" customHeight="1" x14ac:dyDescent="0.2">
      <c r="A8" s="1211"/>
      <c r="B8" s="679" t="s">
        <v>12</v>
      </c>
      <c r="C8" s="672">
        <v>63462</v>
      </c>
      <c r="D8" s="672">
        <v>8471</v>
      </c>
      <c r="E8" s="672">
        <v>41282</v>
      </c>
      <c r="F8" s="672">
        <v>4806</v>
      </c>
      <c r="G8" s="672">
        <v>9600</v>
      </c>
    </row>
    <row r="9" spans="1:7" s="128" customFormat="1" ht="13.5" customHeight="1" x14ac:dyDescent="0.2">
      <c r="A9" s="1211"/>
      <c r="B9" s="679" t="s">
        <v>13</v>
      </c>
      <c r="C9" s="672">
        <v>43734</v>
      </c>
      <c r="D9" s="672">
        <v>6486</v>
      </c>
      <c r="E9" s="672">
        <v>67055</v>
      </c>
      <c r="F9" s="672">
        <v>7023</v>
      </c>
      <c r="G9" s="672">
        <v>8627</v>
      </c>
    </row>
    <row r="10" spans="1:7" s="128" customFormat="1" ht="13.5" customHeight="1" x14ac:dyDescent="0.2">
      <c r="A10" s="1208" t="s">
        <v>270</v>
      </c>
      <c r="B10" s="680" t="s">
        <v>7</v>
      </c>
      <c r="C10" s="673">
        <v>5360</v>
      </c>
      <c r="D10" s="673">
        <v>1238</v>
      </c>
      <c r="E10" s="673">
        <v>9062</v>
      </c>
      <c r="F10" s="673">
        <v>1429</v>
      </c>
      <c r="G10" s="673">
        <v>2338</v>
      </c>
    </row>
    <row r="11" spans="1:7" s="128" customFormat="1" ht="13.5" customHeight="1" x14ac:dyDescent="0.2">
      <c r="A11" s="1208"/>
      <c r="B11" s="680" t="s">
        <v>12</v>
      </c>
      <c r="C11" s="136">
        <v>2843</v>
      </c>
      <c r="D11" s="137">
        <v>683</v>
      </c>
      <c r="E11" s="137">
        <v>4741</v>
      </c>
      <c r="F11" s="137">
        <v>785</v>
      </c>
      <c r="G11" s="137">
        <v>1272</v>
      </c>
    </row>
    <row r="12" spans="1:7" s="128" customFormat="1" ht="13.5" customHeight="1" x14ac:dyDescent="0.2">
      <c r="A12" s="1208"/>
      <c r="B12" s="680" t="s">
        <v>13</v>
      </c>
      <c r="C12" s="137">
        <v>2517</v>
      </c>
      <c r="D12" s="137">
        <v>555</v>
      </c>
      <c r="E12" s="137">
        <v>4321</v>
      </c>
      <c r="F12" s="137">
        <v>644</v>
      </c>
      <c r="G12" s="137">
        <v>1066</v>
      </c>
    </row>
    <row r="13" spans="1:7" s="128" customFormat="1" ht="13.5" customHeight="1" x14ac:dyDescent="0.2">
      <c r="A13" s="1208" t="s">
        <v>271</v>
      </c>
      <c r="B13" s="680" t="s">
        <v>7</v>
      </c>
      <c r="C13" s="673">
        <v>101836</v>
      </c>
      <c r="D13" s="673">
        <v>13719</v>
      </c>
      <c r="E13" s="673">
        <v>99275</v>
      </c>
      <c r="F13" s="673">
        <v>10400</v>
      </c>
      <c r="G13" s="673">
        <v>15889</v>
      </c>
    </row>
    <row r="14" spans="1:7" s="128" customFormat="1" ht="13.5" customHeight="1" x14ac:dyDescent="0.2">
      <c r="A14" s="1208"/>
      <c r="B14" s="680" t="s">
        <v>12</v>
      </c>
      <c r="C14" s="137">
        <v>60619</v>
      </c>
      <c r="D14" s="137">
        <v>7788</v>
      </c>
      <c r="E14" s="137">
        <v>36541</v>
      </c>
      <c r="F14" s="137">
        <v>4021</v>
      </c>
      <c r="G14" s="137">
        <v>8328</v>
      </c>
    </row>
    <row r="15" spans="1:7" s="128" customFormat="1" ht="13.5" customHeight="1" x14ac:dyDescent="0.2">
      <c r="A15" s="1209"/>
      <c r="B15" s="681" t="s">
        <v>13</v>
      </c>
      <c r="C15" s="138">
        <v>41217</v>
      </c>
      <c r="D15" s="138">
        <v>5931</v>
      </c>
      <c r="E15" s="138">
        <v>62734</v>
      </c>
      <c r="F15" s="138">
        <v>6379</v>
      </c>
      <c r="G15" s="138">
        <v>7561</v>
      </c>
    </row>
    <row r="16" spans="1:7" s="128" customFormat="1" ht="13.5" customHeight="1" x14ac:dyDescent="0.2">
      <c r="A16" s="919" t="s">
        <v>9</v>
      </c>
      <c r="B16" s="919"/>
      <c r="C16" s="919"/>
      <c r="D16" s="919"/>
      <c r="E16" s="919"/>
      <c r="F16" s="919"/>
      <c r="G16" s="919"/>
    </row>
    <row r="17" spans="1:7" s="128" customFormat="1" ht="13.5" customHeight="1" x14ac:dyDescent="0.2">
      <c r="A17" s="1210" t="s">
        <v>14</v>
      </c>
      <c r="B17" s="682" t="s">
        <v>7</v>
      </c>
      <c r="C17" s="674">
        <v>1972.2030421999127</v>
      </c>
      <c r="D17" s="674">
        <v>275.18042559595597</v>
      </c>
      <c r="E17" s="674">
        <v>1993.1952776485309</v>
      </c>
      <c r="F17" s="674">
        <v>217.63115961586968</v>
      </c>
      <c r="G17" s="674">
        <v>335.34222219278524</v>
      </c>
    </row>
    <row r="18" spans="1:7" s="128" customFormat="1" ht="13.5" customHeight="1" x14ac:dyDescent="0.2">
      <c r="A18" s="1211"/>
      <c r="B18" s="683" t="s">
        <v>12</v>
      </c>
      <c r="C18" s="675">
        <v>2393.2715964647373</v>
      </c>
      <c r="D18" s="675">
        <v>319.45737124031371</v>
      </c>
      <c r="E18" s="675">
        <v>1556.8220044319005</v>
      </c>
      <c r="F18" s="675">
        <v>181.24331556852172</v>
      </c>
      <c r="G18" s="675">
        <v>362.03408852638552</v>
      </c>
    </row>
    <row r="19" spans="1:7" s="128" customFormat="1" ht="13.5" customHeight="1" x14ac:dyDescent="0.2">
      <c r="A19" s="1211"/>
      <c r="B19" s="683" t="s">
        <v>13</v>
      </c>
      <c r="C19" s="675">
        <v>1571.0976092976905</v>
      </c>
      <c r="D19" s="675">
        <v>233.00267741127774</v>
      </c>
      <c r="E19" s="675">
        <v>2408.8798232829527</v>
      </c>
      <c r="F19" s="675">
        <v>252.29383340416334</v>
      </c>
      <c r="G19" s="675">
        <v>309.91583380004516</v>
      </c>
    </row>
    <row r="20" spans="1:7" s="128" customFormat="1" ht="13.5" customHeight="1" x14ac:dyDescent="0.2">
      <c r="A20" s="1208" t="s">
        <v>270</v>
      </c>
      <c r="B20" s="684" t="s">
        <v>7</v>
      </c>
      <c r="C20" s="676">
        <v>505.92861498266063</v>
      </c>
      <c r="D20" s="676">
        <v>116.85440771427871</v>
      </c>
      <c r="E20" s="676">
        <v>855.35916212180416</v>
      </c>
      <c r="F20" s="676">
        <v>134.88283410638471</v>
      </c>
      <c r="G20" s="676">
        <v>220.68304138609338</v>
      </c>
    </row>
    <row r="21" spans="1:7" s="128" customFormat="1" ht="13.5" customHeight="1" x14ac:dyDescent="0.2">
      <c r="A21" s="1208"/>
      <c r="B21" s="684" t="s">
        <v>12</v>
      </c>
      <c r="C21" s="676">
        <v>523.2451135568889</v>
      </c>
      <c r="D21" s="676">
        <v>125.70397909228107</v>
      </c>
      <c r="E21" s="676">
        <v>872.56598078551178</v>
      </c>
      <c r="F21" s="676">
        <v>144.4767548864431</v>
      </c>
      <c r="G21" s="676">
        <v>234.10755696249126</v>
      </c>
    </row>
    <row r="22" spans="1:7" s="128" customFormat="1" ht="13.5" customHeight="1" x14ac:dyDescent="0.2">
      <c r="A22" s="1208"/>
      <c r="B22" s="684" t="s">
        <v>13</v>
      </c>
      <c r="C22" s="676">
        <v>487.69807284662988</v>
      </c>
      <c r="D22" s="676">
        <v>107.53771570515677</v>
      </c>
      <c r="E22" s="676">
        <v>837.24408930086918</v>
      </c>
      <c r="F22" s="676">
        <v>124.78250254796569</v>
      </c>
      <c r="G22" s="676">
        <v>206.54991881386866</v>
      </c>
    </row>
    <row r="23" spans="1:7" s="128" customFormat="1" ht="13.5" customHeight="1" x14ac:dyDescent="0.2">
      <c r="A23" s="1208" t="s">
        <v>271</v>
      </c>
      <c r="B23" s="684" t="s">
        <v>7</v>
      </c>
      <c r="C23" s="676">
        <v>2327.1986023462573</v>
      </c>
      <c r="D23" s="676">
        <v>313.51229060045864</v>
      </c>
      <c r="E23" s="676">
        <v>2268.6735658109578</v>
      </c>
      <c r="F23" s="676">
        <v>237.66512298598803</v>
      </c>
      <c r="G23" s="676">
        <v>363.10203260811193</v>
      </c>
    </row>
    <row r="24" spans="1:7" s="128" customFormat="1" ht="13.5" customHeight="1" x14ac:dyDescent="0.2">
      <c r="A24" s="1208"/>
      <c r="B24" s="684" t="s">
        <v>12</v>
      </c>
      <c r="C24" s="676">
        <v>2875.194939725206</v>
      </c>
      <c r="D24" s="676">
        <v>369.38943550008918</v>
      </c>
      <c r="E24" s="676">
        <v>1733.1611919117563</v>
      </c>
      <c r="F24" s="676">
        <v>190.71840268950419</v>
      </c>
      <c r="G24" s="676">
        <v>395.00195414031106</v>
      </c>
    </row>
    <row r="25" spans="1:7" s="128" customFormat="1" ht="13.5" customHeight="1" x14ac:dyDescent="0.2">
      <c r="A25" s="1209"/>
      <c r="B25" s="685" t="s">
        <v>13</v>
      </c>
      <c r="C25" s="677">
        <v>1817.6798771896322</v>
      </c>
      <c r="D25" s="677">
        <v>261.55856446640246</v>
      </c>
      <c r="E25" s="677">
        <v>2766.5848901087998</v>
      </c>
      <c r="F25" s="677">
        <v>281.31547508534504</v>
      </c>
      <c r="G25" s="677">
        <v>333.4419669415729</v>
      </c>
    </row>
    <row r="26" spans="1:7" s="128" customFormat="1" ht="13.5" customHeight="1" x14ac:dyDescent="0.2"/>
  </sheetData>
  <mergeCells count="12">
    <mergeCell ref="A4:A6"/>
    <mergeCell ref="B4:B6"/>
    <mergeCell ref="C4:F4"/>
    <mergeCell ref="G4:G5"/>
    <mergeCell ref="C5:D5"/>
    <mergeCell ref="E5:F5"/>
    <mergeCell ref="A23:A25"/>
    <mergeCell ref="A7:A9"/>
    <mergeCell ref="A10:A12"/>
    <mergeCell ref="A13:A15"/>
    <mergeCell ref="A17:A19"/>
    <mergeCell ref="A20:A22"/>
  </mergeCells>
  <pageMargins left="0.7" right="0.7" top="0.75" bottom="0.75" header="0.3" footer="0.3"/>
  <pageSetup paperSize="9" scale="8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G37"/>
  <sheetViews>
    <sheetView zoomScaleNormal="100" workbookViewId="0"/>
  </sheetViews>
  <sheetFormatPr defaultRowHeight="13.5" customHeight="1" x14ac:dyDescent="0.2"/>
  <cols>
    <col min="1" max="1" width="19.85546875" style="35" customWidth="1"/>
    <col min="2" max="6" width="14.5703125" style="35" customWidth="1"/>
    <col min="7" max="16384" width="9.140625" style="35"/>
  </cols>
  <sheetData>
    <row r="1" spans="1:7" s="122" customFormat="1" ht="13.5" customHeight="1" x14ac:dyDescent="0.2">
      <c r="A1" s="127" t="s">
        <v>890</v>
      </c>
      <c r="B1" s="127"/>
      <c r="C1" s="127"/>
      <c r="D1" s="127"/>
      <c r="E1" s="127"/>
      <c r="F1" s="127"/>
      <c r="G1" s="139"/>
    </row>
    <row r="2" spans="1:7" s="123" customFormat="1" ht="13.5" customHeight="1" x14ac:dyDescent="0.2">
      <c r="A2" s="875" t="s">
        <v>656</v>
      </c>
      <c r="B2" s="129"/>
      <c r="C2" s="129"/>
      <c r="D2" s="129"/>
      <c r="E2" s="129"/>
      <c r="F2" s="129"/>
    </row>
    <row r="3" spans="1:7" s="122" customFormat="1" ht="13.5" customHeight="1" x14ac:dyDescent="0.2">
      <c r="A3" s="140"/>
      <c r="B3" s="141"/>
      <c r="C3" s="141"/>
      <c r="D3" s="141"/>
      <c r="E3" s="141"/>
      <c r="F3" s="141"/>
    </row>
    <row r="4" spans="1:7" s="122" customFormat="1" ht="13.5" customHeight="1" x14ac:dyDescent="0.2">
      <c r="A4" s="1214" t="s">
        <v>224</v>
      </c>
      <c r="B4" s="1181" t="s">
        <v>267</v>
      </c>
      <c r="C4" s="1181"/>
      <c r="D4" s="1181"/>
      <c r="E4" s="1181"/>
      <c r="F4" s="1181" t="s">
        <v>268</v>
      </c>
    </row>
    <row r="5" spans="1:7" s="122" customFormat="1" ht="25.5" customHeight="1" x14ac:dyDescent="0.2">
      <c r="A5" s="1215"/>
      <c r="B5" s="1181" t="s">
        <v>269</v>
      </c>
      <c r="C5" s="1181"/>
      <c r="D5" s="1213" t="s">
        <v>792</v>
      </c>
      <c r="E5" s="1213"/>
      <c r="F5" s="1181"/>
    </row>
    <row r="6" spans="1:7" s="122" customFormat="1" ht="22.5" customHeight="1" x14ac:dyDescent="0.2">
      <c r="A6" s="1216"/>
      <c r="B6" s="135" t="s">
        <v>678</v>
      </c>
      <c r="C6" s="135" t="s">
        <v>679</v>
      </c>
      <c r="D6" s="135" t="s">
        <v>678</v>
      </c>
      <c r="E6" s="135" t="s">
        <v>679</v>
      </c>
      <c r="F6" s="135" t="s">
        <v>679</v>
      </c>
    </row>
    <row r="7" spans="1:7" s="122" customFormat="1" ht="13.5" customHeight="1" x14ac:dyDescent="0.2">
      <c r="A7" s="517" t="s">
        <v>107</v>
      </c>
      <c r="B7" s="518">
        <v>107196</v>
      </c>
      <c r="C7" s="518">
        <v>14957</v>
      </c>
      <c r="D7" s="518">
        <v>108337</v>
      </c>
      <c r="E7" s="518">
        <v>11829</v>
      </c>
      <c r="F7" s="518">
        <v>18227</v>
      </c>
    </row>
    <row r="8" spans="1:7" s="122" customFormat="1" ht="13.5" customHeight="1" x14ac:dyDescent="0.2">
      <c r="A8" s="519" t="s">
        <v>226</v>
      </c>
      <c r="B8" s="686">
        <v>7001</v>
      </c>
      <c r="C8" s="686">
        <v>1768</v>
      </c>
      <c r="D8" s="686">
        <v>8820</v>
      </c>
      <c r="E8" s="686">
        <v>1629</v>
      </c>
      <c r="F8" s="686">
        <v>2158</v>
      </c>
    </row>
    <row r="9" spans="1:7" s="122" customFormat="1" ht="13.5" customHeight="1" x14ac:dyDescent="0.2">
      <c r="A9" s="519" t="s">
        <v>227</v>
      </c>
      <c r="B9" s="686">
        <v>12676</v>
      </c>
      <c r="C9" s="686">
        <v>1036</v>
      </c>
      <c r="D9" s="686">
        <v>10196</v>
      </c>
      <c r="E9" s="686">
        <v>962</v>
      </c>
      <c r="F9" s="686">
        <v>1423</v>
      </c>
    </row>
    <row r="10" spans="1:7" s="122" customFormat="1" ht="13.5" customHeight="1" x14ac:dyDescent="0.2">
      <c r="A10" s="519" t="s">
        <v>228</v>
      </c>
      <c r="B10" s="686">
        <v>9003</v>
      </c>
      <c r="C10" s="686">
        <v>1446</v>
      </c>
      <c r="D10" s="686">
        <v>9119</v>
      </c>
      <c r="E10" s="686">
        <v>1413</v>
      </c>
      <c r="F10" s="686">
        <v>1673</v>
      </c>
    </row>
    <row r="11" spans="1:7" s="122" customFormat="1" ht="13.5" customHeight="1" x14ac:dyDescent="0.2">
      <c r="A11" s="519" t="s">
        <v>229</v>
      </c>
      <c r="B11" s="686">
        <v>15516</v>
      </c>
      <c r="C11" s="686">
        <v>1746</v>
      </c>
      <c r="D11" s="686">
        <v>18191</v>
      </c>
      <c r="E11" s="686">
        <v>1208</v>
      </c>
      <c r="F11" s="686">
        <v>2991</v>
      </c>
    </row>
    <row r="12" spans="1:7" s="122" customFormat="1" ht="13.5" customHeight="1" x14ac:dyDescent="0.2">
      <c r="A12" s="519" t="s">
        <v>230</v>
      </c>
      <c r="B12" s="686">
        <v>12460</v>
      </c>
      <c r="C12" s="686">
        <v>1749</v>
      </c>
      <c r="D12" s="686">
        <v>8922</v>
      </c>
      <c r="E12" s="686">
        <v>1228</v>
      </c>
      <c r="F12" s="686">
        <v>3040</v>
      </c>
    </row>
    <row r="13" spans="1:7" s="122" customFormat="1" ht="13.5" customHeight="1" x14ac:dyDescent="0.2">
      <c r="A13" s="519" t="s">
        <v>231</v>
      </c>
      <c r="B13" s="686">
        <v>14270</v>
      </c>
      <c r="C13" s="686">
        <v>1324</v>
      </c>
      <c r="D13" s="686">
        <v>12198</v>
      </c>
      <c r="E13" s="686">
        <v>905</v>
      </c>
      <c r="F13" s="686">
        <v>2141</v>
      </c>
    </row>
    <row r="14" spans="1:7" s="122" customFormat="1" ht="13.5" customHeight="1" x14ac:dyDescent="0.2">
      <c r="A14" s="519" t="s">
        <v>232</v>
      </c>
      <c r="B14" s="686">
        <v>20651</v>
      </c>
      <c r="C14" s="686">
        <v>2590</v>
      </c>
      <c r="D14" s="686">
        <v>28188</v>
      </c>
      <c r="E14" s="686">
        <v>2161</v>
      </c>
      <c r="F14" s="686">
        <v>1808</v>
      </c>
    </row>
    <row r="15" spans="1:7" s="122" customFormat="1" ht="13.5" customHeight="1" x14ac:dyDescent="0.2">
      <c r="A15" s="520" t="s">
        <v>233</v>
      </c>
      <c r="B15" s="687">
        <v>15619</v>
      </c>
      <c r="C15" s="687">
        <v>3298</v>
      </c>
      <c r="D15" s="687">
        <v>12703</v>
      </c>
      <c r="E15" s="687">
        <v>2323</v>
      </c>
      <c r="F15" s="687">
        <v>2993</v>
      </c>
    </row>
    <row r="16" spans="1:7" s="122" customFormat="1" ht="13.5" customHeight="1" x14ac:dyDescent="0.2">
      <c r="A16" s="920" t="s">
        <v>9</v>
      </c>
      <c r="B16" s="920"/>
      <c r="C16" s="920"/>
      <c r="D16" s="920"/>
      <c r="E16" s="920"/>
      <c r="F16" s="920"/>
    </row>
    <row r="17" spans="1:6" s="122" customFormat="1" ht="13.5" customHeight="1" x14ac:dyDescent="0.2">
      <c r="A17" s="517" t="s">
        <v>107</v>
      </c>
      <c r="B17" s="688">
        <v>1972.2030421999127</v>
      </c>
      <c r="C17" s="688">
        <v>275.18042559595597</v>
      </c>
      <c r="D17" s="688">
        <v>1993.1952776485309</v>
      </c>
      <c r="E17" s="688">
        <v>217.63115961586968</v>
      </c>
      <c r="F17" s="688">
        <v>335.34222219278524</v>
      </c>
    </row>
    <row r="18" spans="1:6" s="122" customFormat="1" ht="13.5" customHeight="1" x14ac:dyDescent="0.2">
      <c r="A18" s="519" t="s">
        <v>226</v>
      </c>
      <c r="B18" s="669">
        <v>1090.6819215693606</v>
      </c>
      <c r="C18" s="669">
        <v>275.43574308450644</v>
      </c>
      <c r="D18" s="669">
        <v>1374.0629264736124</v>
      </c>
      <c r="E18" s="669">
        <v>253.78100988951414</v>
      </c>
      <c r="F18" s="669">
        <v>336.19362758844164</v>
      </c>
    </row>
    <row r="19" spans="1:6" s="122" customFormat="1" ht="13.5" customHeight="1" x14ac:dyDescent="0.2">
      <c r="A19" s="519" t="s">
        <v>227</v>
      </c>
      <c r="B19" s="669">
        <v>2258.9083962391919</v>
      </c>
      <c r="C19" s="669">
        <v>184.61889385482823</v>
      </c>
      <c r="D19" s="669">
        <v>1816.9635538067848</v>
      </c>
      <c r="E19" s="669">
        <v>171.43183000805479</v>
      </c>
      <c r="F19" s="669">
        <v>253.58367370214344</v>
      </c>
    </row>
    <row r="20" spans="1:6" s="122" customFormat="1" ht="13.5" customHeight="1" x14ac:dyDescent="0.2">
      <c r="A20" s="519" t="s">
        <v>228</v>
      </c>
      <c r="B20" s="669">
        <v>1529.0005706366674</v>
      </c>
      <c r="C20" s="669">
        <v>245.57756582701558</v>
      </c>
      <c r="D20" s="669">
        <v>1548.7011222521128</v>
      </c>
      <c r="E20" s="669">
        <v>239.97309855710441</v>
      </c>
      <c r="F20" s="669">
        <v>284.12950735034377</v>
      </c>
    </row>
    <row r="21" spans="1:6" s="122" customFormat="1" ht="13.5" customHeight="1" x14ac:dyDescent="0.2">
      <c r="A21" s="519" t="s">
        <v>229</v>
      </c>
      <c r="B21" s="669">
        <v>2279.1537341780518</v>
      </c>
      <c r="C21" s="669">
        <v>256.47089584138172</v>
      </c>
      <c r="D21" s="669">
        <v>2672.0859485971218</v>
      </c>
      <c r="E21" s="669">
        <v>177.44378131522856</v>
      </c>
      <c r="F21" s="669">
        <v>439.34962741212638</v>
      </c>
    </row>
    <row r="22" spans="1:6" s="122" customFormat="1" ht="13.5" customHeight="1" x14ac:dyDescent="0.2">
      <c r="A22" s="519" t="s">
        <v>230</v>
      </c>
      <c r="B22" s="669">
        <v>1803.763292982695</v>
      </c>
      <c r="C22" s="669">
        <v>253.19277684002677</v>
      </c>
      <c r="D22" s="669">
        <v>1291.5871669335156</v>
      </c>
      <c r="E22" s="669">
        <v>177.77057173216286</v>
      </c>
      <c r="F22" s="669">
        <v>440.08350005356277</v>
      </c>
    </row>
    <row r="23" spans="1:6" s="122" customFormat="1" ht="13.5" customHeight="1" x14ac:dyDescent="0.2">
      <c r="A23" s="519" t="s">
        <v>231</v>
      </c>
      <c r="B23" s="669">
        <v>2190.2997502720609</v>
      </c>
      <c r="C23" s="669">
        <v>203.22052343098866</v>
      </c>
      <c r="D23" s="669">
        <v>1872.2688404918426</v>
      </c>
      <c r="E23" s="669">
        <v>138.9082882968616</v>
      </c>
      <c r="F23" s="669">
        <v>328.62170745147034</v>
      </c>
    </row>
    <row r="24" spans="1:6" s="122" customFormat="1" ht="13.5" customHeight="1" x14ac:dyDescent="0.2">
      <c r="A24" s="519" t="s">
        <v>232</v>
      </c>
      <c r="B24" s="669">
        <v>2511.3400055939974</v>
      </c>
      <c r="C24" s="669">
        <v>314.96637521129503</v>
      </c>
      <c r="D24" s="669">
        <v>3427.9043183227732</v>
      </c>
      <c r="E24" s="669">
        <v>262.79626904695311</v>
      </c>
      <c r="F24" s="669">
        <v>219.86841945251791</v>
      </c>
    </row>
    <row r="25" spans="1:6" s="122" customFormat="1" ht="13.5" customHeight="1" x14ac:dyDescent="0.2">
      <c r="A25" s="520" t="s">
        <v>233</v>
      </c>
      <c r="B25" s="670">
        <v>1957.015573177898</v>
      </c>
      <c r="C25" s="670">
        <v>413.22987133239695</v>
      </c>
      <c r="D25" s="670">
        <v>1591.6491981611398</v>
      </c>
      <c r="E25" s="670">
        <v>291.06518832782234</v>
      </c>
      <c r="F25" s="670">
        <v>375.01425254635052</v>
      </c>
    </row>
    <row r="26" spans="1:6" s="122" customFormat="1" ht="13.5" customHeight="1" x14ac:dyDescent="0.2"/>
    <row r="27" spans="1:6" s="122" customFormat="1" ht="13.5" customHeight="1" x14ac:dyDescent="0.2">
      <c r="B27" s="142"/>
      <c r="C27" s="142"/>
      <c r="D27" s="142"/>
      <c r="E27" s="142"/>
      <c r="F27" s="142"/>
    </row>
    <row r="28" spans="1:6" s="122" customFormat="1" ht="13.5" customHeight="1" x14ac:dyDescent="0.2">
      <c r="B28" s="143"/>
      <c r="C28" s="143"/>
      <c r="D28" s="143"/>
      <c r="E28" s="143"/>
      <c r="F28" s="143"/>
    </row>
    <row r="29" spans="1:6" s="122" customFormat="1" ht="13.5" customHeight="1" x14ac:dyDescent="0.2">
      <c r="B29" s="143"/>
      <c r="C29" s="143"/>
      <c r="D29" s="143"/>
      <c r="E29" s="143"/>
      <c r="F29" s="143"/>
    </row>
    <row r="30" spans="1:6" s="122" customFormat="1" ht="13.5" customHeight="1" x14ac:dyDescent="0.2">
      <c r="B30" s="143"/>
      <c r="C30" s="143"/>
      <c r="D30" s="143"/>
      <c r="E30" s="143"/>
      <c r="F30" s="143"/>
    </row>
    <row r="31" spans="1:6" s="122" customFormat="1" ht="13.5" customHeight="1" x14ac:dyDescent="0.2">
      <c r="B31" s="143"/>
      <c r="C31" s="143"/>
      <c r="D31" s="143"/>
      <c r="E31" s="143"/>
      <c r="F31" s="143"/>
    </row>
    <row r="32" spans="1:6" s="122" customFormat="1" ht="13.5" customHeight="1" x14ac:dyDescent="0.2">
      <c r="B32" s="143"/>
      <c r="C32" s="143"/>
      <c r="D32" s="143"/>
      <c r="E32" s="143"/>
      <c r="F32" s="143"/>
    </row>
    <row r="33" spans="2:6" s="122" customFormat="1" ht="13.5" customHeight="1" x14ac:dyDescent="0.2">
      <c r="B33" s="143"/>
      <c r="C33" s="143"/>
      <c r="D33" s="143"/>
      <c r="E33" s="143"/>
      <c r="F33" s="143"/>
    </row>
    <row r="34" spans="2:6" s="122" customFormat="1" ht="13.5" customHeight="1" x14ac:dyDescent="0.2">
      <c r="B34" s="143"/>
      <c r="C34" s="143"/>
      <c r="D34" s="143"/>
      <c r="E34" s="143"/>
      <c r="F34" s="143"/>
    </row>
    <row r="35" spans="2:6" s="122" customFormat="1" ht="13.5" customHeight="1" x14ac:dyDescent="0.2">
      <c r="B35" s="143"/>
      <c r="C35" s="143"/>
      <c r="D35" s="143"/>
      <c r="E35" s="143"/>
      <c r="F35" s="143"/>
    </row>
    <row r="36" spans="2:6" s="122" customFormat="1" ht="13.5" customHeight="1" x14ac:dyDescent="0.2">
      <c r="B36" s="123"/>
      <c r="C36" s="123"/>
      <c r="D36" s="123"/>
      <c r="E36" s="123"/>
      <c r="F36" s="123"/>
    </row>
    <row r="37" spans="2:6" s="122" customFormat="1" ht="13.5" customHeight="1" x14ac:dyDescent="0.2"/>
  </sheetData>
  <mergeCells count="5">
    <mergeCell ref="A4:A6"/>
    <mergeCell ref="B4:E4"/>
    <mergeCell ref="F4:F5"/>
    <mergeCell ref="B5:C5"/>
    <mergeCell ref="D5:E5"/>
  </mergeCell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P100"/>
  <sheetViews>
    <sheetView zoomScaleNormal="100" workbookViewId="0"/>
  </sheetViews>
  <sheetFormatPr defaultColWidth="8" defaultRowHeight="13.5" customHeight="1" x14ac:dyDescent="0.2"/>
  <cols>
    <col min="1" max="1" width="11.28515625" style="151" customWidth="1"/>
    <col min="2" max="6" width="12" style="151" customWidth="1"/>
    <col min="7" max="7" width="9.85546875" style="151" customWidth="1"/>
    <col min="8" max="9" width="8" style="151"/>
    <col min="10" max="10" width="9" style="151" bestFit="1" customWidth="1"/>
    <col min="11" max="11" width="9.42578125" style="151" customWidth="1"/>
    <col min="12" max="16384" width="8" style="151"/>
  </cols>
  <sheetData>
    <row r="1" spans="1:16" s="145" customFormat="1" ht="13.5" customHeight="1" x14ac:dyDescent="0.2">
      <c r="A1" s="144" t="s">
        <v>891</v>
      </c>
      <c r="H1" s="146"/>
    </row>
    <row r="2" spans="1:16" s="147" customFormat="1" ht="13.5" customHeight="1" x14ac:dyDescent="0.2">
      <c r="A2" s="145" t="s">
        <v>272</v>
      </c>
      <c r="F2" s="148"/>
      <c r="H2" s="149"/>
    </row>
    <row r="3" spans="1:16" ht="13.5" customHeight="1" x14ac:dyDescent="0.2">
      <c r="A3" s="150"/>
      <c r="H3" s="152"/>
    </row>
    <row r="4" spans="1:16" ht="13.5" customHeight="1" x14ac:dyDescent="0.2">
      <c r="A4" s="1217" t="s">
        <v>42</v>
      </c>
      <c r="B4" s="1218" t="s">
        <v>273</v>
      </c>
      <c r="C4" s="1218"/>
      <c r="D4" s="1218"/>
      <c r="E4" s="1218"/>
      <c r="F4" s="1218"/>
      <c r="H4" s="153"/>
    </row>
    <row r="5" spans="1:16" ht="13.5" customHeight="1" x14ac:dyDescent="0.2">
      <c r="A5" s="1217"/>
      <c r="B5" s="1218" t="s">
        <v>7</v>
      </c>
      <c r="C5" s="1218" t="s">
        <v>274</v>
      </c>
      <c r="D5" s="1218"/>
      <c r="E5" s="1219" t="s">
        <v>12</v>
      </c>
      <c r="F5" s="1219" t="s">
        <v>13</v>
      </c>
      <c r="H5" s="154"/>
    </row>
    <row r="6" spans="1:16" ht="13.5" customHeight="1" x14ac:dyDescent="0.2">
      <c r="A6" s="1217"/>
      <c r="B6" s="1218"/>
      <c r="C6" s="1218" t="s">
        <v>275</v>
      </c>
      <c r="D6" s="1218" t="s">
        <v>276</v>
      </c>
      <c r="E6" s="1219"/>
      <c r="F6" s="1219"/>
      <c r="H6" s="155"/>
      <c r="I6" s="156"/>
      <c r="J6" s="156"/>
      <c r="K6" s="156"/>
    </row>
    <row r="7" spans="1:16" ht="13.5" customHeight="1" x14ac:dyDescent="0.2">
      <c r="A7" s="1217"/>
      <c r="B7" s="1218"/>
      <c r="C7" s="1218"/>
      <c r="D7" s="1218"/>
      <c r="E7" s="1219"/>
      <c r="F7" s="1219"/>
      <c r="H7" s="155"/>
      <c r="I7" s="156"/>
      <c r="J7" s="156"/>
      <c r="K7" s="156"/>
    </row>
    <row r="8" spans="1:16" ht="13.5" customHeight="1" x14ac:dyDescent="0.2">
      <c r="A8" s="921" t="s">
        <v>277</v>
      </c>
      <c r="B8" s="921"/>
      <c r="C8" s="921"/>
      <c r="D8" s="921"/>
      <c r="E8" s="921"/>
      <c r="F8" s="921"/>
      <c r="H8" s="155"/>
      <c r="I8" s="156"/>
      <c r="J8" s="156"/>
      <c r="K8" s="156"/>
      <c r="L8" s="156"/>
      <c r="M8" s="156"/>
      <c r="N8" s="156"/>
      <c r="O8" s="156"/>
      <c r="P8" s="156"/>
    </row>
    <row r="9" spans="1:16" ht="13.5" customHeight="1" x14ac:dyDescent="0.2">
      <c r="A9" s="157" t="s">
        <v>14</v>
      </c>
      <c r="B9" s="689">
        <v>368084</v>
      </c>
      <c r="C9" s="689">
        <v>26882</v>
      </c>
      <c r="D9" s="689">
        <v>334893</v>
      </c>
      <c r="E9" s="689">
        <v>171466</v>
      </c>
      <c r="F9" s="689">
        <v>196618</v>
      </c>
      <c r="H9" s="155"/>
      <c r="I9" s="158"/>
      <c r="J9" s="158"/>
      <c r="K9" s="158"/>
      <c r="L9" s="159"/>
      <c r="M9" s="159"/>
      <c r="N9" s="159"/>
      <c r="O9" s="159"/>
      <c r="P9" s="159"/>
    </row>
    <row r="10" spans="1:16" ht="13.5" customHeight="1" x14ac:dyDescent="0.2">
      <c r="A10" s="692" t="s">
        <v>211</v>
      </c>
      <c r="B10" s="690">
        <v>153</v>
      </c>
      <c r="C10" s="690">
        <v>143</v>
      </c>
      <c r="D10" s="690">
        <v>4</v>
      </c>
      <c r="E10" s="690">
        <v>70</v>
      </c>
      <c r="F10" s="690">
        <v>83</v>
      </c>
      <c r="H10" s="155"/>
      <c r="I10" s="160"/>
      <c r="J10" s="160"/>
      <c r="K10" s="158"/>
      <c r="L10" s="159"/>
      <c r="M10" s="159"/>
      <c r="N10" s="159"/>
      <c r="O10" s="159"/>
      <c r="P10" s="159"/>
    </row>
    <row r="11" spans="1:16" ht="13.5" customHeight="1" x14ac:dyDescent="0.2">
      <c r="A11" s="693" t="s">
        <v>238</v>
      </c>
      <c r="B11" s="690">
        <v>510</v>
      </c>
      <c r="C11" s="690">
        <v>496</v>
      </c>
      <c r="D11" s="690">
        <v>2</v>
      </c>
      <c r="E11" s="690">
        <v>269</v>
      </c>
      <c r="F11" s="690">
        <v>241</v>
      </c>
      <c r="H11" s="155"/>
      <c r="I11" s="160"/>
      <c r="J11" s="160"/>
      <c r="K11" s="158"/>
      <c r="L11" s="159"/>
      <c r="M11" s="159"/>
      <c r="N11" s="159"/>
      <c r="O11" s="159"/>
      <c r="P11" s="159"/>
    </row>
    <row r="12" spans="1:16" ht="13.5" customHeight="1" x14ac:dyDescent="0.2">
      <c r="A12" s="693" t="s">
        <v>239</v>
      </c>
      <c r="B12" s="690">
        <v>731</v>
      </c>
      <c r="C12" s="690">
        <v>707</v>
      </c>
      <c r="D12" s="690">
        <v>10</v>
      </c>
      <c r="E12" s="690">
        <v>371</v>
      </c>
      <c r="F12" s="690">
        <v>360</v>
      </c>
      <c r="H12" s="155"/>
      <c r="I12" s="160"/>
      <c r="J12" s="160"/>
      <c r="K12" s="158"/>
      <c r="L12" s="159"/>
      <c r="M12" s="159"/>
      <c r="N12" s="159"/>
      <c r="O12" s="159"/>
      <c r="P12" s="159"/>
    </row>
    <row r="13" spans="1:16" ht="13.5" customHeight="1" x14ac:dyDescent="0.2">
      <c r="A13" s="694" t="s">
        <v>48</v>
      </c>
      <c r="B13" s="690">
        <v>853</v>
      </c>
      <c r="C13" s="690">
        <v>786</v>
      </c>
      <c r="D13" s="690">
        <v>32</v>
      </c>
      <c r="E13" s="690">
        <v>438</v>
      </c>
      <c r="F13" s="690">
        <v>415</v>
      </c>
      <c r="H13" s="155"/>
      <c r="I13" s="160"/>
      <c r="J13" s="160"/>
      <c r="K13" s="158"/>
      <c r="L13" s="159"/>
      <c r="M13" s="159"/>
      <c r="N13" s="159"/>
      <c r="O13" s="159"/>
      <c r="P13" s="159"/>
    </row>
    <row r="14" spans="1:16" ht="13.5" customHeight="1" x14ac:dyDescent="0.2">
      <c r="A14" s="694" t="s">
        <v>49</v>
      </c>
      <c r="B14" s="690">
        <v>2224</v>
      </c>
      <c r="C14" s="690">
        <v>1509</v>
      </c>
      <c r="D14" s="690">
        <v>431</v>
      </c>
      <c r="E14" s="690">
        <v>979</v>
      </c>
      <c r="F14" s="690">
        <v>1245</v>
      </c>
      <c r="H14" s="155"/>
      <c r="I14" s="160"/>
      <c r="J14" s="160"/>
      <c r="K14" s="158"/>
      <c r="L14" s="159"/>
      <c r="M14" s="159"/>
      <c r="N14" s="159"/>
      <c r="O14" s="159"/>
      <c r="P14" s="159"/>
    </row>
    <row r="15" spans="1:16" ht="13.5" customHeight="1" x14ac:dyDescent="0.2">
      <c r="A15" s="694" t="s">
        <v>50</v>
      </c>
      <c r="B15" s="690">
        <v>4346</v>
      </c>
      <c r="C15" s="690">
        <v>2032</v>
      </c>
      <c r="D15" s="690">
        <v>1589</v>
      </c>
      <c r="E15" s="690">
        <v>1789</v>
      </c>
      <c r="F15" s="690">
        <v>2557</v>
      </c>
      <c r="H15" s="155"/>
      <c r="I15" s="160"/>
      <c r="J15" s="160"/>
      <c r="K15" s="158"/>
      <c r="L15" s="159"/>
      <c r="M15" s="159"/>
      <c r="N15" s="159"/>
      <c r="O15" s="159"/>
      <c r="P15" s="159"/>
    </row>
    <row r="16" spans="1:16" ht="13.5" customHeight="1" x14ac:dyDescent="0.2">
      <c r="A16" s="694" t="s">
        <v>51</v>
      </c>
      <c r="B16" s="690">
        <v>8340</v>
      </c>
      <c r="C16" s="690">
        <v>2559</v>
      </c>
      <c r="D16" s="690">
        <v>4671</v>
      </c>
      <c r="E16" s="690">
        <v>3567</v>
      </c>
      <c r="F16" s="690">
        <v>4773</v>
      </c>
      <c r="H16" s="155"/>
      <c r="I16" s="160"/>
      <c r="J16" s="160"/>
      <c r="K16" s="158"/>
      <c r="L16" s="159"/>
      <c r="M16" s="159"/>
      <c r="N16" s="159"/>
      <c r="O16" s="159"/>
      <c r="P16" s="159"/>
    </row>
    <row r="17" spans="1:16" ht="13.5" customHeight="1" x14ac:dyDescent="0.2">
      <c r="A17" s="694" t="s">
        <v>52</v>
      </c>
      <c r="B17" s="690">
        <v>13569</v>
      </c>
      <c r="C17" s="690">
        <v>2932</v>
      </c>
      <c r="D17" s="690">
        <v>9518</v>
      </c>
      <c r="E17" s="690">
        <v>6368</v>
      </c>
      <c r="F17" s="690">
        <v>7201</v>
      </c>
      <c r="H17" s="155"/>
      <c r="I17" s="160"/>
      <c r="J17" s="160"/>
      <c r="K17" s="158"/>
      <c r="L17" s="159"/>
      <c r="M17" s="159"/>
      <c r="N17" s="159"/>
      <c r="O17" s="159"/>
      <c r="P17" s="159"/>
    </row>
    <row r="18" spans="1:16" ht="13.5" customHeight="1" x14ac:dyDescent="0.2">
      <c r="A18" s="694" t="s">
        <v>53</v>
      </c>
      <c r="B18" s="690">
        <v>19871</v>
      </c>
      <c r="C18" s="690">
        <v>2630</v>
      </c>
      <c r="D18" s="690">
        <v>16535</v>
      </c>
      <c r="E18" s="690">
        <v>9855</v>
      </c>
      <c r="F18" s="690">
        <v>10016</v>
      </c>
      <c r="H18" s="155"/>
      <c r="I18" s="160"/>
      <c r="J18" s="160"/>
      <c r="K18" s="158"/>
      <c r="L18" s="159"/>
      <c r="M18" s="159"/>
      <c r="N18" s="159"/>
      <c r="O18" s="159"/>
      <c r="P18" s="159"/>
    </row>
    <row r="19" spans="1:16" ht="13.5" customHeight="1" x14ac:dyDescent="0.2">
      <c r="A19" s="694" t="s">
        <v>54</v>
      </c>
      <c r="B19" s="690">
        <v>28669</v>
      </c>
      <c r="C19" s="690">
        <v>2606</v>
      </c>
      <c r="D19" s="690">
        <v>25556</v>
      </c>
      <c r="E19" s="690">
        <v>14187</v>
      </c>
      <c r="F19" s="690">
        <v>14482</v>
      </c>
      <c r="H19" s="155"/>
      <c r="I19" s="160"/>
      <c r="J19" s="160"/>
      <c r="K19" s="158"/>
      <c r="L19" s="159"/>
      <c r="M19" s="159"/>
      <c r="N19" s="159"/>
      <c r="O19" s="159"/>
      <c r="P19" s="159"/>
    </row>
    <row r="20" spans="1:16" ht="13.5" customHeight="1" x14ac:dyDescent="0.2">
      <c r="A20" s="694" t="s">
        <v>55</v>
      </c>
      <c r="B20" s="690">
        <v>39278</v>
      </c>
      <c r="C20" s="690">
        <v>2346</v>
      </c>
      <c r="D20" s="690">
        <v>36499</v>
      </c>
      <c r="E20" s="690">
        <v>19210</v>
      </c>
      <c r="F20" s="690">
        <v>20068</v>
      </c>
      <c r="H20" s="155"/>
      <c r="I20" s="160"/>
      <c r="J20" s="160"/>
      <c r="K20" s="158"/>
      <c r="L20" s="159"/>
      <c r="M20" s="159"/>
      <c r="N20" s="159"/>
      <c r="O20" s="159"/>
      <c r="P20" s="159"/>
    </row>
    <row r="21" spans="1:16" ht="13.5" customHeight="1" x14ac:dyDescent="0.2">
      <c r="A21" s="694" t="s">
        <v>56</v>
      </c>
      <c r="B21" s="690">
        <v>48720</v>
      </c>
      <c r="C21" s="690">
        <v>2396</v>
      </c>
      <c r="D21" s="690">
        <v>45871</v>
      </c>
      <c r="E21" s="690">
        <v>24209</v>
      </c>
      <c r="F21" s="690">
        <v>24511</v>
      </c>
      <c r="H21" s="155"/>
      <c r="I21" s="160"/>
      <c r="J21" s="160"/>
      <c r="K21" s="158"/>
      <c r="L21" s="159"/>
      <c r="M21" s="159"/>
      <c r="N21" s="159"/>
      <c r="O21" s="159"/>
      <c r="P21" s="159"/>
    </row>
    <row r="22" spans="1:16" ht="13.5" customHeight="1" x14ac:dyDescent="0.2">
      <c r="A22" s="694" t="s">
        <v>57</v>
      </c>
      <c r="B22" s="690">
        <v>53619</v>
      </c>
      <c r="C22" s="690">
        <v>1959</v>
      </c>
      <c r="D22" s="690">
        <v>51322</v>
      </c>
      <c r="E22" s="690">
        <v>26203</v>
      </c>
      <c r="F22" s="690">
        <v>27416</v>
      </c>
      <c r="H22" s="155"/>
      <c r="I22" s="160"/>
      <c r="J22" s="160"/>
      <c r="K22" s="158"/>
      <c r="L22" s="159"/>
      <c r="M22" s="159"/>
      <c r="N22" s="159"/>
      <c r="O22" s="159"/>
      <c r="P22" s="159"/>
    </row>
    <row r="23" spans="1:16" ht="13.5" customHeight="1" x14ac:dyDescent="0.2">
      <c r="A23" s="694" t="s">
        <v>58</v>
      </c>
      <c r="B23" s="690">
        <v>52207</v>
      </c>
      <c r="C23" s="690">
        <v>1609</v>
      </c>
      <c r="D23" s="690">
        <v>50369</v>
      </c>
      <c r="E23" s="690">
        <v>24850</v>
      </c>
      <c r="F23" s="690">
        <v>27357</v>
      </c>
      <c r="H23" s="155"/>
      <c r="I23" s="160"/>
      <c r="J23" s="160"/>
      <c r="K23" s="158"/>
      <c r="L23" s="159"/>
      <c r="M23" s="159"/>
      <c r="N23" s="159"/>
      <c r="O23" s="159"/>
      <c r="P23" s="159"/>
    </row>
    <row r="24" spans="1:16" ht="13.5" customHeight="1" x14ac:dyDescent="0.2">
      <c r="A24" s="694" t="s">
        <v>59</v>
      </c>
      <c r="B24" s="690">
        <v>39906</v>
      </c>
      <c r="C24" s="690">
        <v>923</v>
      </c>
      <c r="D24" s="690">
        <v>38845</v>
      </c>
      <c r="E24" s="690">
        <v>17546</v>
      </c>
      <c r="F24" s="690">
        <v>22360</v>
      </c>
      <c r="H24" s="155"/>
      <c r="I24" s="160"/>
      <c r="J24" s="160"/>
      <c r="K24" s="158"/>
      <c r="L24" s="159"/>
      <c r="M24" s="159"/>
      <c r="N24" s="159"/>
      <c r="O24" s="159"/>
      <c r="P24" s="159"/>
    </row>
    <row r="25" spans="1:16" ht="13.5" customHeight="1" x14ac:dyDescent="0.2">
      <c r="A25" s="694" t="s">
        <v>60</v>
      </c>
      <c r="B25" s="690">
        <v>28642</v>
      </c>
      <c r="C25" s="690">
        <v>646</v>
      </c>
      <c r="D25" s="690">
        <v>27892</v>
      </c>
      <c r="E25" s="690">
        <v>11942</v>
      </c>
      <c r="F25" s="690">
        <v>16700</v>
      </c>
      <c r="G25" s="155"/>
      <c r="H25" s="152"/>
      <c r="I25" s="160"/>
      <c r="J25" s="160"/>
      <c r="K25" s="158"/>
      <c r="L25" s="159"/>
      <c r="M25" s="159"/>
      <c r="N25" s="159"/>
      <c r="O25" s="159"/>
      <c r="P25" s="159"/>
    </row>
    <row r="26" spans="1:16" ht="13.5" customHeight="1" x14ac:dyDescent="0.2">
      <c r="A26" s="694" t="s">
        <v>61</v>
      </c>
      <c r="B26" s="690">
        <v>16455</v>
      </c>
      <c r="C26" s="690">
        <v>330</v>
      </c>
      <c r="D26" s="690">
        <v>16074</v>
      </c>
      <c r="E26" s="690">
        <v>6291</v>
      </c>
      <c r="F26" s="690">
        <v>10164</v>
      </c>
      <c r="G26" s="155"/>
      <c r="H26" s="152"/>
      <c r="I26" s="160"/>
      <c r="J26" s="160"/>
      <c r="K26" s="158"/>
      <c r="L26" s="159"/>
      <c r="M26" s="159"/>
      <c r="N26" s="159"/>
      <c r="O26" s="159"/>
      <c r="P26" s="159"/>
    </row>
    <row r="27" spans="1:16" ht="13.5" customHeight="1" x14ac:dyDescent="0.2">
      <c r="A27" s="695" t="s">
        <v>240</v>
      </c>
      <c r="B27" s="691">
        <v>9991</v>
      </c>
      <c r="C27" s="691">
        <v>273</v>
      </c>
      <c r="D27" s="691">
        <v>9673</v>
      </c>
      <c r="E27" s="691">
        <v>3322</v>
      </c>
      <c r="F27" s="691">
        <v>6669</v>
      </c>
      <c r="G27" s="155"/>
      <c r="H27" s="152"/>
      <c r="I27" s="160"/>
      <c r="J27" s="160"/>
      <c r="K27" s="158"/>
      <c r="L27" s="159"/>
      <c r="M27" s="159"/>
      <c r="N27" s="159"/>
      <c r="O27" s="159"/>
      <c r="P27" s="159"/>
    </row>
    <row r="28" spans="1:16" ht="13.5" customHeight="1" x14ac:dyDescent="0.2">
      <c r="A28" s="922" t="s">
        <v>9</v>
      </c>
      <c r="B28" s="922"/>
      <c r="C28" s="922"/>
      <c r="D28" s="922"/>
      <c r="E28" s="922"/>
      <c r="F28" s="922"/>
      <c r="G28" s="155"/>
      <c r="H28" s="152"/>
      <c r="I28" s="162"/>
      <c r="J28" s="162"/>
      <c r="K28" s="158"/>
      <c r="L28" s="158"/>
      <c r="M28" s="158"/>
      <c r="N28" s="158"/>
      <c r="O28" s="158"/>
      <c r="P28" s="158"/>
    </row>
    <row r="29" spans="1:16" ht="13.5" customHeight="1" x14ac:dyDescent="0.2">
      <c r="A29" s="157" t="s">
        <v>14</v>
      </c>
      <c r="B29" s="696">
        <v>6772.0473206566721</v>
      </c>
      <c r="C29" s="696">
        <v>494.57780309356735</v>
      </c>
      <c r="D29" s="696">
        <v>6161.3958861473875</v>
      </c>
      <c r="E29" s="163">
        <v>6466.3059399234598</v>
      </c>
      <c r="F29" s="163">
        <v>7063.2933128662671</v>
      </c>
      <c r="G29" s="155"/>
      <c r="H29" s="152"/>
      <c r="I29" s="164"/>
      <c r="J29" s="164"/>
      <c r="K29" s="158"/>
      <c r="L29" s="158"/>
      <c r="M29" s="158"/>
      <c r="N29" s="158"/>
      <c r="O29" s="158"/>
      <c r="P29" s="158"/>
    </row>
    <row r="30" spans="1:16" ht="13.5" customHeight="1" x14ac:dyDescent="0.2">
      <c r="A30" s="692" t="s">
        <v>211</v>
      </c>
      <c r="B30" s="697">
        <v>53.758718223502747</v>
      </c>
      <c r="C30" s="697">
        <v>50.245076509548326</v>
      </c>
      <c r="D30" s="697">
        <v>1.4054566855817712</v>
      </c>
      <c r="E30" s="165">
        <v>47.946519082714595</v>
      </c>
      <c r="F30" s="165">
        <v>59.880671529265783</v>
      </c>
      <c r="G30" s="155"/>
      <c r="H30" s="152"/>
      <c r="I30" s="160"/>
      <c r="J30" s="166"/>
      <c r="K30" s="158"/>
      <c r="L30" s="167"/>
      <c r="M30" s="167"/>
      <c r="N30" s="167"/>
      <c r="O30" s="167"/>
    </row>
    <row r="31" spans="1:16" ht="13.5" customHeight="1" x14ac:dyDescent="0.2">
      <c r="A31" s="693" t="s">
        <v>238</v>
      </c>
      <c r="B31" s="697">
        <v>175.32641653431241</v>
      </c>
      <c r="C31" s="697">
        <v>170.51353451180188</v>
      </c>
      <c r="D31" s="697">
        <v>0.68755457464436232</v>
      </c>
      <c r="E31" s="165">
        <v>180.64360159020094</v>
      </c>
      <c r="F31" s="165">
        <v>169.74939073351459</v>
      </c>
      <c r="G31" s="155"/>
      <c r="H31" s="152"/>
      <c r="I31" s="160"/>
      <c r="J31" s="166"/>
      <c r="K31" s="158"/>
      <c r="L31" s="167"/>
      <c r="M31" s="167"/>
      <c r="N31" s="167"/>
      <c r="O31" s="167"/>
    </row>
    <row r="32" spans="1:16" ht="13.5" customHeight="1" x14ac:dyDescent="0.2">
      <c r="A32" s="693" t="s">
        <v>239</v>
      </c>
      <c r="B32" s="697">
        <v>276.12309575163272</v>
      </c>
      <c r="C32" s="697">
        <v>267.05749479672278</v>
      </c>
      <c r="D32" s="697">
        <v>3.7773337312124866</v>
      </c>
      <c r="E32" s="165">
        <v>272.87838891422348</v>
      </c>
      <c r="F32" s="165">
        <v>279.54868417987404</v>
      </c>
      <c r="G32" s="155"/>
      <c r="H32" s="152"/>
      <c r="I32" s="160"/>
      <c r="J32" s="166"/>
      <c r="K32" s="158"/>
      <c r="L32" s="167"/>
      <c r="M32" s="167"/>
      <c r="N32" s="167"/>
      <c r="O32" s="167"/>
    </row>
    <row r="33" spans="1:15" ht="13.5" customHeight="1" x14ac:dyDescent="0.2">
      <c r="A33" s="694" t="s">
        <v>48</v>
      </c>
      <c r="B33" s="697">
        <v>307.10628829827834</v>
      </c>
      <c r="C33" s="697">
        <v>282.98422344952729</v>
      </c>
      <c r="D33" s="697">
        <v>11.520986196418415</v>
      </c>
      <c r="E33" s="165">
        <v>307.23043685642938</v>
      </c>
      <c r="F33" s="165">
        <v>306.97536800059174</v>
      </c>
      <c r="G33" s="155"/>
      <c r="H33" s="152"/>
      <c r="I33" s="160"/>
      <c r="J33" s="166"/>
      <c r="K33" s="158"/>
      <c r="L33" s="167"/>
      <c r="M33" s="167"/>
      <c r="N33" s="167"/>
      <c r="O33" s="167"/>
    </row>
    <row r="34" spans="1:15" ht="13.5" customHeight="1" x14ac:dyDescent="0.2">
      <c r="A34" s="694" t="s">
        <v>49</v>
      </c>
      <c r="B34" s="697">
        <v>668.36161248249459</v>
      </c>
      <c r="C34" s="697">
        <v>453.48816242629687</v>
      </c>
      <c r="D34" s="697">
        <v>129.52511464926042</v>
      </c>
      <c r="E34" s="165">
        <v>574.94890648124215</v>
      </c>
      <c r="F34" s="165">
        <v>766.25758564236389</v>
      </c>
      <c r="G34" s="155"/>
      <c r="H34" s="152"/>
      <c r="I34" s="160"/>
      <c r="J34" s="166"/>
      <c r="K34" s="158"/>
      <c r="L34" s="167"/>
      <c r="M34" s="167"/>
      <c r="N34" s="167"/>
      <c r="O34" s="167"/>
    </row>
    <row r="35" spans="1:15" ht="13.5" customHeight="1" x14ac:dyDescent="0.2">
      <c r="A35" s="694" t="s">
        <v>50</v>
      </c>
      <c r="B35" s="697">
        <v>1094.966831020869</v>
      </c>
      <c r="C35" s="697">
        <v>511.95872080865291</v>
      </c>
      <c r="D35" s="697">
        <v>400.34567291582164</v>
      </c>
      <c r="E35" s="165">
        <v>884.73255261908525</v>
      </c>
      <c r="F35" s="165">
        <v>1313.309261989019</v>
      </c>
      <c r="G35" s="155"/>
      <c r="H35" s="152"/>
      <c r="I35" s="160"/>
      <c r="J35" s="166"/>
      <c r="K35" s="158"/>
      <c r="L35" s="167"/>
      <c r="M35" s="167"/>
      <c r="N35" s="167"/>
      <c r="O35" s="167"/>
    </row>
    <row r="36" spans="1:15" ht="13.5" customHeight="1" x14ac:dyDescent="0.2">
      <c r="A36" s="694" t="s">
        <v>51</v>
      </c>
      <c r="B36" s="697">
        <v>1927.7932776877578</v>
      </c>
      <c r="C36" s="697">
        <v>591.51354887325795</v>
      </c>
      <c r="D36" s="697">
        <v>1079.7029256690066</v>
      </c>
      <c r="E36" s="165">
        <v>1606.2141168524147</v>
      </c>
      <c r="F36" s="165">
        <v>2266.9845732958429</v>
      </c>
      <c r="G36" s="155"/>
      <c r="H36" s="152"/>
      <c r="I36" s="160"/>
      <c r="J36" s="166"/>
      <c r="K36" s="158"/>
      <c r="L36" s="167"/>
      <c r="M36" s="167"/>
      <c r="N36" s="167"/>
      <c r="O36" s="167"/>
    </row>
    <row r="37" spans="1:15" ht="13.5" customHeight="1" x14ac:dyDescent="0.2">
      <c r="A37" s="694" t="s">
        <v>52</v>
      </c>
      <c r="B37" s="697">
        <v>2993.4677147149596</v>
      </c>
      <c r="C37" s="697">
        <v>646.8308157966145</v>
      </c>
      <c r="D37" s="697">
        <v>2099.7734327258445</v>
      </c>
      <c r="E37" s="165">
        <v>2730.2466568627033</v>
      </c>
      <c r="F37" s="165">
        <v>3272.4678252017738</v>
      </c>
      <c r="G37" s="155"/>
      <c r="H37" s="152"/>
      <c r="I37" s="160"/>
      <c r="J37" s="166"/>
      <c r="K37" s="158"/>
      <c r="L37" s="167"/>
      <c r="M37" s="167"/>
      <c r="N37" s="167"/>
      <c r="O37" s="167"/>
    </row>
    <row r="38" spans="1:15" ht="13.5" customHeight="1" x14ac:dyDescent="0.2">
      <c r="A38" s="694" t="s">
        <v>53</v>
      </c>
      <c r="B38" s="697">
        <v>4573.7131756360177</v>
      </c>
      <c r="C38" s="697">
        <v>605.34777574972213</v>
      </c>
      <c r="D38" s="697">
        <v>3805.8651984873209</v>
      </c>
      <c r="E38" s="165">
        <v>4434.7145222838217</v>
      </c>
      <c r="F38" s="165">
        <v>4719.2525337240913</v>
      </c>
      <c r="G38" s="155"/>
      <c r="H38" s="152"/>
      <c r="I38" s="160"/>
      <c r="J38" s="166"/>
      <c r="K38" s="158"/>
      <c r="L38" s="167"/>
      <c r="M38" s="167"/>
      <c r="N38" s="167"/>
      <c r="O38" s="167"/>
    </row>
    <row r="39" spans="1:15" ht="13.5" customHeight="1" x14ac:dyDescent="0.2">
      <c r="A39" s="694" t="s">
        <v>54</v>
      </c>
      <c r="B39" s="697">
        <v>8056.7108812949637</v>
      </c>
      <c r="C39" s="697">
        <v>732.351618705036</v>
      </c>
      <c r="D39" s="697">
        <v>7181.8794964028775</v>
      </c>
      <c r="E39" s="165">
        <v>7894.9125755434115</v>
      </c>
      <c r="F39" s="165">
        <v>8221.7756128578076</v>
      </c>
      <c r="G39" s="155"/>
      <c r="H39" s="152"/>
      <c r="I39" s="160"/>
      <c r="J39" s="166"/>
      <c r="K39" s="158"/>
      <c r="L39" s="167"/>
      <c r="M39" s="167"/>
      <c r="N39" s="167"/>
      <c r="O39" s="167"/>
    </row>
    <row r="40" spans="1:15" ht="13.5" customHeight="1" x14ac:dyDescent="0.2">
      <c r="A40" s="694" t="s">
        <v>55</v>
      </c>
      <c r="B40" s="697">
        <v>10794.54419035422</v>
      </c>
      <c r="C40" s="697">
        <v>644.73752916571618</v>
      </c>
      <c r="D40" s="697">
        <v>10030.807790715889</v>
      </c>
      <c r="E40" s="165">
        <v>10629.703408587871</v>
      </c>
      <c r="F40" s="165">
        <v>10957.198783504142</v>
      </c>
      <c r="G40" s="155"/>
      <c r="H40" s="152"/>
      <c r="I40" s="160"/>
      <c r="J40" s="166"/>
      <c r="K40" s="158"/>
      <c r="L40" s="167"/>
      <c r="M40" s="167"/>
      <c r="N40" s="167"/>
      <c r="O40" s="167"/>
    </row>
    <row r="41" spans="1:15" ht="13.5" customHeight="1" x14ac:dyDescent="0.2">
      <c r="A41" s="694" t="s">
        <v>56</v>
      </c>
      <c r="B41" s="697">
        <v>13297.052104684262</v>
      </c>
      <c r="C41" s="697">
        <v>653.93548527962844</v>
      </c>
      <c r="D41" s="697">
        <v>12519.480235918962</v>
      </c>
      <c r="E41" s="165">
        <v>13563.832767449938</v>
      </c>
      <c r="F41" s="165">
        <v>13043.663358433336</v>
      </c>
      <c r="G41" s="155"/>
      <c r="H41" s="152"/>
      <c r="I41" s="160"/>
      <c r="J41" s="166"/>
      <c r="K41" s="158"/>
      <c r="L41" s="167"/>
      <c r="M41" s="167"/>
      <c r="N41" s="167"/>
      <c r="O41" s="167"/>
    </row>
    <row r="42" spans="1:15" ht="13.5" customHeight="1" x14ac:dyDescent="0.2">
      <c r="A42" s="694" t="s">
        <v>57</v>
      </c>
      <c r="B42" s="697">
        <v>14627.299709740075</v>
      </c>
      <c r="C42" s="697">
        <v>534.41653390366866</v>
      </c>
      <c r="D42" s="697">
        <v>14000.676545688659</v>
      </c>
      <c r="E42" s="165">
        <v>15271.504420652638</v>
      </c>
      <c r="F42" s="165">
        <v>14060.424541123253</v>
      </c>
      <c r="G42" s="155"/>
      <c r="H42" s="152"/>
      <c r="I42" s="160"/>
      <c r="J42" s="166"/>
      <c r="K42" s="158"/>
      <c r="L42" s="167"/>
      <c r="M42" s="167"/>
      <c r="N42" s="167"/>
      <c r="O42" s="167"/>
    </row>
    <row r="43" spans="1:15" ht="13.5" customHeight="1" x14ac:dyDescent="0.2">
      <c r="A43" s="694" t="s">
        <v>58</v>
      </c>
      <c r="B43" s="697">
        <v>17541.908451579737</v>
      </c>
      <c r="C43" s="697">
        <v>540.63498570290949</v>
      </c>
      <c r="D43" s="697">
        <v>16924.327902342975</v>
      </c>
      <c r="E43" s="165">
        <v>18803.25065451959</v>
      </c>
      <c r="F43" s="165">
        <v>16534.405125260644</v>
      </c>
      <c r="G43" s="155"/>
      <c r="H43" s="152"/>
      <c r="I43" s="160"/>
      <c r="J43" s="166"/>
      <c r="K43" s="158"/>
      <c r="L43" s="167"/>
      <c r="M43" s="167"/>
      <c r="N43" s="167"/>
      <c r="O43" s="167"/>
    </row>
    <row r="44" spans="1:15" ht="13.5" customHeight="1" x14ac:dyDescent="0.2">
      <c r="A44" s="694" t="s">
        <v>59</v>
      </c>
      <c r="B44" s="697">
        <v>20281.973611986421</v>
      </c>
      <c r="C44" s="697">
        <v>469.10894712232408</v>
      </c>
      <c r="D44" s="697">
        <v>19742.72703246661</v>
      </c>
      <c r="E44" s="165">
        <v>22083.21796259471</v>
      </c>
      <c r="F44" s="165">
        <v>19061.90857785886</v>
      </c>
      <c r="G44" s="155"/>
      <c r="H44" s="152"/>
      <c r="I44" s="160"/>
      <c r="J44" s="166"/>
      <c r="K44" s="158"/>
      <c r="L44" s="167"/>
      <c r="M44" s="167"/>
      <c r="N44" s="167"/>
      <c r="O44" s="167"/>
    </row>
    <row r="45" spans="1:15" ht="13.5" customHeight="1" x14ac:dyDescent="0.2">
      <c r="A45" s="694" t="s">
        <v>60</v>
      </c>
      <c r="B45" s="697">
        <v>19570.089371122467</v>
      </c>
      <c r="C45" s="697">
        <v>441.38948864412805</v>
      </c>
      <c r="D45" s="697">
        <v>19057.640274399408</v>
      </c>
      <c r="E45" s="165">
        <v>22441.462772954485</v>
      </c>
      <c r="F45" s="165">
        <v>17929.612849197998</v>
      </c>
      <c r="G45" s="155"/>
      <c r="H45" s="152"/>
      <c r="I45" s="160"/>
      <c r="J45" s="166"/>
      <c r="K45" s="158"/>
      <c r="L45" s="167"/>
      <c r="M45" s="167"/>
      <c r="N45" s="167"/>
      <c r="O45" s="167"/>
    </row>
    <row r="46" spans="1:15" ht="13.5" customHeight="1" x14ac:dyDescent="0.2">
      <c r="A46" s="694" t="s">
        <v>61</v>
      </c>
      <c r="B46" s="697">
        <v>16879.173633407532</v>
      </c>
      <c r="C46" s="697">
        <v>338.50667268456306</v>
      </c>
      <c r="D46" s="697">
        <v>16488.352293126263</v>
      </c>
      <c r="E46" s="165">
        <v>19895.006483033427</v>
      </c>
      <c r="F46" s="165">
        <v>15431.330276622231</v>
      </c>
      <c r="G46" s="155"/>
      <c r="H46" s="152"/>
      <c r="I46" s="160"/>
      <c r="J46" s="166"/>
      <c r="K46" s="158"/>
      <c r="L46" s="167"/>
      <c r="M46" s="167"/>
      <c r="N46" s="167"/>
      <c r="O46" s="167"/>
    </row>
    <row r="47" spans="1:15" ht="13.5" customHeight="1" x14ac:dyDescent="0.2">
      <c r="A47" s="695" t="s">
        <v>240</v>
      </c>
      <c r="B47" s="698">
        <v>13069.185187123107</v>
      </c>
      <c r="C47" s="698">
        <v>357.1101547477337</v>
      </c>
      <c r="D47" s="698">
        <v>12653.210721153218</v>
      </c>
      <c r="E47" s="168">
        <v>15593.315809237702</v>
      </c>
      <c r="F47" s="168">
        <v>12094.010119144768</v>
      </c>
      <c r="G47" s="155"/>
      <c r="H47" s="152"/>
      <c r="I47" s="160"/>
      <c r="J47" s="166"/>
      <c r="K47" s="158"/>
      <c r="L47" s="167"/>
      <c r="M47" s="167"/>
      <c r="N47" s="167"/>
      <c r="O47" s="167"/>
    </row>
    <row r="48" spans="1:15" ht="13.5" customHeight="1" x14ac:dyDescent="0.2">
      <c r="A48" s="169"/>
      <c r="B48" s="170"/>
      <c r="C48" s="155"/>
      <c r="D48" s="170"/>
      <c r="E48" s="155"/>
      <c r="F48" s="155"/>
      <c r="G48" s="155"/>
      <c r="H48" s="152"/>
      <c r="I48" s="171"/>
      <c r="J48" s="166"/>
      <c r="K48" s="158"/>
    </row>
    <row r="49" spans="1:11" ht="13.5" customHeight="1" x14ac:dyDescent="0.2">
      <c r="A49" s="699" t="s">
        <v>37</v>
      </c>
      <c r="B49" s="700">
        <v>6322.9415934986755</v>
      </c>
      <c r="C49" s="700">
        <v>523.41264824881034</v>
      </c>
      <c r="D49" s="700">
        <v>5710.1157750854027</v>
      </c>
      <c r="E49" s="696">
        <v>6034.8356341230337</v>
      </c>
      <c r="F49" s="696">
        <v>6596.6282226435451</v>
      </c>
      <c r="G49" s="155"/>
      <c r="H49" s="172"/>
      <c r="I49" s="158"/>
      <c r="J49" s="158"/>
      <c r="K49" s="158"/>
    </row>
    <row r="50" spans="1:11" ht="13.5" customHeight="1" x14ac:dyDescent="0.2">
      <c r="A50" s="701" t="s">
        <v>38</v>
      </c>
      <c r="B50" s="702">
        <v>6285.9713043826659</v>
      </c>
      <c r="C50" s="173">
        <v>508.07346967262799</v>
      </c>
      <c r="D50" s="702">
        <v>5687.9413007766507</v>
      </c>
      <c r="E50" s="174">
        <v>5991.3378248315694</v>
      </c>
      <c r="F50" s="174">
        <v>6565.980851233161</v>
      </c>
      <c r="G50" s="155"/>
      <c r="H50" s="172"/>
    </row>
    <row r="51" spans="1:11" ht="13.5" customHeight="1" x14ac:dyDescent="0.2">
      <c r="A51" s="701" t="s">
        <v>39</v>
      </c>
      <c r="B51" s="702">
        <v>6260.784907962945</v>
      </c>
      <c r="C51" s="173">
        <v>474.16242710070873</v>
      </c>
      <c r="D51" s="702">
        <v>5681.5563801555663</v>
      </c>
      <c r="E51" s="174">
        <v>5993.5026991350051</v>
      </c>
      <c r="F51" s="174">
        <v>6514.9201823231997</v>
      </c>
      <c r="G51" s="155"/>
      <c r="H51" s="172"/>
    </row>
    <row r="52" spans="1:11" ht="13.5" customHeight="1" x14ac:dyDescent="0.2">
      <c r="A52" s="703" t="s">
        <v>675</v>
      </c>
      <c r="B52" s="704">
        <v>6366.7334285248835</v>
      </c>
      <c r="C52" s="175">
        <v>466.15969918094476</v>
      </c>
      <c r="D52" s="704">
        <v>5786.2222395863664</v>
      </c>
      <c r="E52" s="176">
        <v>6089.4938252102547</v>
      </c>
      <c r="F52" s="176">
        <v>6630.6017257937456</v>
      </c>
      <c r="G52" s="155"/>
      <c r="H52" s="172"/>
    </row>
    <row r="53" spans="1:11" ht="13.5" customHeight="1" x14ac:dyDescent="0.2">
      <c r="A53" s="177"/>
      <c r="F53" s="152"/>
      <c r="G53" s="155"/>
      <c r="H53" s="172"/>
    </row>
    <row r="54" spans="1:11" ht="13.5" customHeight="1" x14ac:dyDescent="0.2">
      <c r="A54" s="178"/>
      <c r="B54" s="162"/>
      <c r="C54" s="162"/>
      <c r="D54" s="162"/>
      <c r="E54" s="162"/>
      <c r="H54" s="158"/>
    </row>
    <row r="55" spans="1:11" ht="13.5" customHeight="1" x14ac:dyDescent="0.2">
      <c r="A55" s="178"/>
      <c r="B55" s="162"/>
      <c r="C55" s="162"/>
      <c r="D55" s="162"/>
      <c r="E55" s="162"/>
      <c r="H55" s="158"/>
    </row>
    <row r="56" spans="1:11" ht="13.5" customHeight="1" x14ac:dyDescent="0.2">
      <c r="G56" s="156"/>
      <c r="H56" s="156"/>
    </row>
    <row r="58" spans="1:11" ht="13.5" customHeight="1" x14ac:dyDescent="0.2">
      <c r="A58" s="179"/>
      <c r="B58" s="179"/>
      <c r="C58" s="179"/>
    </row>
    <row r="59" spans="1:11" ht="13.5" customHeight="1" x14ac:dyDescent="0.2">
      <c r="A59" s="150"/>
      <c r="B59" s="150"/>
      <c r="C59" s="150"/>
    </row>
    <row r="62" spans="1:11" ht="13.5" customHeight="1" x14ac:dyDescent="0.2">
      <c r="A62" s="180"/>
      <c r="B62" s="181"/>
      <c r="C62" s="181"/>
      <c r="D62" s="181"/>
      <c r="E62" s="182"/>
      <c r="F62" s="182"/>
      <c r="G62" s="182"/>
      <c r="I62" s="183"/>
    </row>
    <row r="63" spans="1:11" ht="13.5" customHeight="1" x14ac:dyDescent="0.2">
      <c r="A63" s="180"/>
      <c r="B63" s="181"/>
      <c r="C63" s="181"/>
      <c r="D63" s="181"/>
      <c r="E63" s="182"/>
      <c r="F63" s="182"/>
      <c r="G63" s="156"/>
      <c r="I63" s="183"/>
    </row>
    <row r="64" spans="1:11" ht="13.5" customHeight="1" x14ac:dyDescent="0.2">
      <c r="A64" s="180"/>
      <c r="B64" s="181"/>
      <c r="C64" s="181"/>
      <c r="D64" s="181"/>
      <c r="E64" s="182"/>
      <c r="F64" s="182"/>
      <c r="G64" s="184"/>
      <c r="I64" s="183"/>
    </row>
    <row r="65" spans="6:12" ht="13.5" customHeight="1" x14ac:dyDescent="0.2">
      <c r="G65" s="184"/>
      <c r="I65" s="183"/>
    </row>
    <row r="66" spans="6:12" ht="13.5" customHeight="1" x14ac:dyDescent="0.2">
      <c r="G66" s="184"/>
      <c r="H66" s="185"/>
      <c r="I66" s="183"/>
    </row>
    <row r="67" spans="6:12" ht="13.5" customHeight="1" x14ac:dyDescent="0.2">
      <c r="G67" s="184"/>
      <c r="I67" s="183"/>
    </row>
    <row r="68" spans="6:12" ht="13.5" customHeight="1" x14ac:dyDescent="0.2">
      <c r="G68" s="184"/>
      <c r="H68" s="186"/>
      <c r="I68" s="183"/>
    </row>
    <row r="69" spans="6:12" ht="13.5" customHeight="1" x14ac:dyDescent="0.2">
      <c r="F69" s="187"/>
      <c r="G69" s="184"/>
      <c r="H69" s="188"/>
      <c r="I69" s="183"/>
    </row>
    <row r="70" spans="6:12" ht="13.5" customHeight="1" x14ac:dyDescent="0.2">
      <c r="F70" s="187"/>
      <c r="G70" s="184"/>
      <c r="H70" s="188"/>
      <c r="I70" s="183"/>
    </row>
    <row r="71" spans="6:12" ht="13.5" customHeight="1" x14ac:dyDescent="0.2">
      <c r="F71" s="187"/>
      <c r="G71" s="184"/>
      <c r="H71" s="188"/>
      <c r="I71" s="183"/>
    </row>
    <row r="72" spans="6:12" ht="13.5" customHeight="1" x14ac:dyDescent="0.2">
      <c r="F72" s="187"/>
      <c r="G72" s="184"/>
      <c r="H72" s="188"/>
      <c r="I72" s="183"/>
    </row>
    <row r="73" spans="6:12" ht="13.5" customHeight="1" x14ac:dyDescent="0.2">
      <c r="F73" s="187"/>
      <c r="G73" s="189"/>
      <c r="H73" s="188"/>
      <c r="I73" s="190"/>
      <c r="J73" s="191"/>
      <c r="K73" s="191"/>
      <c r="L73" s="191"/>
    </row>
    <row r="74" spans="6:12" ht="13.5" customHeight="1" x14ac:dyDescent="0.2">
      <c r="F74" s="187"/>
      <c r="G74" s="177"/>
      <c r="H74" s="188"/>
      <c r="I74" s="183"/>
    </row>
    <row r="75" spans="6:12" ht="13.5" customHeight="1" x14ac:dyDescent="0.2">
      <c r="F75" s="187"/>
      <c r="G75" s="177"/>
      <c r="H75" s="188"/>
    </row>
    <row r="76" spans="6:12" ht="13.5" customHeight="1" x14ac:dyDescent="0.2">
      <c r="F76" s="187"/>
      <c r="G76" s="177"/>
      <c r="H76" s="188"/>
    </row>
    <row r="77" spans="6:12" ht="13.5" customHeight="1" x14ac:dyDescent="0.2">
      <c r="F77" s="187"/>
      <c r="G77" s="192"/>
      <c r="H77" s="188"/>
    </row>
    <row r="78" spans="6:12" ht="13.5" customHeight="1" x14ac:dyDescent="0.2">
      <c r="F78" s="193"/>
      <c r="G78" s="177"/>
      <c r="H78" s="188"/>
    </row>
    <row r="79" spans="6:12" ht="13.5" customHeight="1" x14ac:dyDescent="0.2">
      <c r="F79" s="193"/>
      <c r="G79" s="177"/>
      <c r="H79" s="188"/>
    </row>
    <row r="80" spans="6:12" ht="13.5" customHeight="1" x14ac:dyDescent="0.2">
      <c r="F80" s="193"/>
      <c r="G80" s="177"/>
      <c r="H80" s="188"/>
    </row>
    <row r="81" spans="6:8" ht="13.5" customHeight="1" x14ac:dyDescent="0.2">
      <c r="F81" s="193"/>
      <c r="G81" s="177"/>
      <c r="H81" s="156"/>
    </row>
    <row r="82" spans="6:8" ht="13.5" customHeight="1" x14ac:dyDescent="0.2">
      <c r="F82" s="193"/>
      <c r="G82" s="194"/>
      <c r="H82" s="156"/>
    </row>
    <row r="83" spans="6:8" ht="13.5" customHeight="1" x14ac:dyDescent="0.2">
      <c r="F83" s="156"/>
      <c r="G83" s="195"/>
      <c r="H83" s="156"/>
    </row>
    <row r="84" spans="6:8" ht="13.5" customHeight="1" x14ac:dyDescent="0.2">
      <c r="H84" s="156"/>
    </row>
    <row r="85" spans="6:8" ht="13.5" customHeight="1" x14ac:dyDescent="0.2">
      <c r="H85" s="156"/>
    </row>
    <row r="86" spans="6:8" ht="13.5" customHeight="1" x14ac:dyDescent="0.2">
      <c r="H86" s="156"/>
    </row>
    <row r="87" spans="6:8" ht="13.5" customHeight="1" x14ac:dyDescent="0.2">
      <c r="H87" s="156"/>
    </row>
    <row r="88" spans="6:8" ht="13.5" customHeight="1" x14ac:dyDescent="0.2">
      <c r="H88" s="156"/>
    </row>
    <row r="89" spans="6:8" ht="13.5" customHeight="1" x14ac:dyDescent="0.2">
      <c r="H89" s="156"/>
    </row>
    <row r="90" spans="6:8" ht="13.5" customHeight="1" x14ac:dyDescent="0.2">
      <c r="H90" s="156"/>
    </row>
    <row r="91" spans="6:8" ht="13.5" customHeight="1" x14ac:dyDescent="0.2">
      <c r="H91" s="156"/>
    </row>
    <row r="92" spans="6:8" ht="13.5" customHeight="1" x14ac:dyDescent="0.2">
      <c r="H92" s="156"/>
    </row>
    <row r="93" spans="6:8" ht="13.5" customHeight="1" x14ac:dyDescent="0.2">
      <c r="H93" s="156"/>
    </row>
    <row r="94" spans="6:8" ht="13.5" customHeight="1" x14ac:dyDescent="0.2">
      <c r="H94" s="156"/>
    </row>
    <row r="95" spans="6:8" ht="13.5" customHeight="1" x14ac:dyDescent="0.2">
      <c r="H95" s="156"/>
    </row>
    <row r="96" spans="6:8" ht="13.5" customHeight="1" x14ac:dyDescent="0.2">
      <c r="H96" s="156"/>
    </row>
    <row r="97" spans="8:8" ht="13.5" customHeight="1" x14ac:dyDescent="0.2">
      <c r="H97" s="156"/>
    </row>
    <row r="98" spans="8:8" ht="13.5" customHeight="1" x14ac:dyDescent="0.2">
      <c r="H98" s="156"/>
    </row>
    <row r="99" spans="8:8" ht="13.5" customHeight="1" x14ac:dyDescent="0.2">
      <c r="H99" s="156"/>
    </row>
    <row r="100" spans="8:8" ht="13.5" customHeight="1" x14ac:dyDescent="0.2">
      <c r="H100" s="156"/>
    </row>
  </sheetData>
  <mergeCells count="8">
    <mergeCell ref="A4:A7"/>
    <mergeCell ref="B4:F4"/>
    <mergeCell ref="B5:B7"/>
    <mergeCell ref="C5:D5"/>
    <mergeCell ref="E5:E7"/>
    <mergeCell ref="F5:F7"/>
    <mergeCell ref="C6:C7"/>
    <mergeCell ref="D6:D7"/>
  </mergeCells>
  <dataValidations count="1">
    <dataValidation type="textLength" allowBlank="1" showInputMessage="1" showErrorMessage="1" errorTitle="Dlhý kód" error="Zadali ste kód dlhší ako 20 znakov" sqref="E49:F49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  <rowBreaks count="1" manualBreakCount="1">
    <brk id="54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S78"/>
  <sheetViews>
    <sheetView zoomScaleNormal="100" workbookViewId="0"/>
  </sheetViews>
  <sheetFormatPr defaultColWidth="8" defaultRowHeight="13.5" customHeight="1" x14ac:dyDescent="0.2"/>
  <cols>
    <col min="1" max="1" width="11.28515625" style="151" customWidth="1"/>
    <col min="2" max="6" width="12" style="151" customWidth="1"/>
    <col min="7" max="8" width="8" style="151"/>
    <col min="9" max="9" width="9.42578125" style="151" customWidth="1"/>
    <col min="10" max="10" width="9.28515625" style="151" customWidth="1"/>
    <col min="11" max="11" width="8.5703125" style="151" customWidth="1"/>
    <col min="12" max="12" width="8" style="151"/>
    <col min="13" max="13" width="9" style="151" bestFit="1" customWidth="1"/>
    <col min="14" max="14" width="9.42578125" style="151" customWidth="1"/>
    <col min="15" max="16384" width="8" style="151"/>
  </cols>
  <sheetData>
    <row r="1" spans="1:19" ht="13.5" customHeight="1" x14ac:dyDescent="0.2">
      <c r="A1" s="521" t="s">
        <v>892</v>
      </c>
      <c r="B1" s="521"/>
      <c r="C1" s="521"/>
      <c r="D1" s="521"/>
      <c r="E1" s="521"/>
      <c r="F1" s="521"/>
      <c r="G1" s="521"/>
    </row>
    <row r="2" spans="1:19" ht="13.5" customHeight="1" x14ac:dyDescent="0.2">
      <c r="A2" s="876" t="s">
        <v>278</v>
      </c>
      <c r="B2" s="198"/>
      <c r="C2" s="198"/>
      <c r="D2" s="198"/>
      <c r="E2" s="198"/>
      <c r="F2" s="198"/>
      <c r="G2" s="198"/>
    </row>
    <row r="3" spans="1:19" ht="13.5" customHeight="1" x14ac:dyDescent="0.2">
      <c r="A3" s="522"/>
      <c r="B3" s="522"/>
      <c r="C3" s="522"/>
      <c r="D3" s="522"/>
      <c r="E3" s="522"/>
      <c r="F3" s="522"/>
      <c r="G3" s="522"/>
    </row>
    <row r="4" spans="1:19" ht="13.5" customHeight="1" x14ac:dyDescent="0.2">
      <c r="A4" s="1217" t="s">
        <v>42</v>
      </c>
      <c r="B4" s="1218" t="s">
        <v>273</v>
      </c>
      <c r="C4" s="1218"/>
      <c r="D4" s="1218"/>
      <c r="E4" s="1218"/>
      <c r="F4" s="1218"/>
    </row>
    <row r="5" spans="1:19" ht="13.5" customHeight="1" x14ac:dyDescent="0.2">
      <c r="A5" s="1217"/>
      <c r="B5" s="1218" t="s">
        <v>7</v>
      </c>
      <c r="C5" s="1218" t="s">
        <v>274</v>
      </c>
      <c r="D5" s="1218"/>
      <c r="E5" s="1219" t="s">
        <v>12</v>
      </c>
      <c r="F5" s="1219" t="s">
        <v>13</v>
      </c>
    </row>
    <row r="6" spans="1:19" ht="13.5" customHeight="1" x14ac:dyDescent="0.2">
      <c r="A6" s="1217"/>
      <c r="B6" s="1218"/>
      <c r="C6" s="1218" t="s">
        <v>275</v>
      </c>
      <c r="D6" s="1218" t="s">
        <v>276</v>
      </c>
      <c r="E6" s="1219"/>
      <c r="F6" s="1219"/>
      <c r="L6" s="156"/>
      <c r="M6" s="156"/>
      <c r="N6" s="156"/>
    </row>
    <row r="7" spans="1:19" ht="13.5" customHeight="1" x14ac:dyDescent="0.2">
      <c r="A7" s="1217"/>
      <c r="B7" s="1218"/>
      <c r="C7" s="1218"/>
      <c r="D7" s="1218"/>
      <c r="E7" s="1219"/>
      <c r="F7" s="1219"/>
      <c r="L7" s="156"/>
      <c r="M7" s="156"/>
      <c r="N7" s="156"/>
    </row>
    <row r="8" spans="1:19" ht="13.5" customHeight="1" x14ac:dyDescent="0.2">
      <c r="A8" s="923" t="s">
        <v>10</v>
      </c>
      <c r="B8" s="923"/>
      <c r="C8" s="923"/>
      <c r="D8" s="923"/>
      <c r="E8" s="923"/>
      <c r="F8" s="923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</row>
    <row r="9" spans="1:19" ht="13.5" customHeight="1" x14ac:dyDescent="0.2">
      <c r="A9" s="157" t="s">
        <v>14</v>
      </c>
      <c r="B9" s="689">
        <v>21752</v>
      </c>
      <c r="C9" s="689">
        <v>1210</v>
      </c>
      <c r="D9" s="689">
        <v>18630</v>
      </c>
      <c r="E9" s="689">
        <v>10188</v>
      </c>
      <c r="F9" s="689">
        <v>11564</v>
      </c>
      <c r="H9" s="395"/>
      <c r="I9" s="523"/>
      <c r="J9" s="524"/>
      <c r="K9" s="524"/>
      <c r="L9" s="158"/>
      <c r="M9" s="158"/>
      <c r="N9" s="158"/>
      <c r="O9" s="159"/>
      <c r="P9" s="159"/>
      <c r="Q9" s="159"/>
      <c r="R9" s="159"/>
      <c r="S9" s="159"/>
    </row>
    <row r="10" spans="1:19" ht="13.5" customHeight="1" x14ac:dyDescent="0.2">
      <c r="A10" s="692" t="s">
        <v>211</v>
      </c>
      <c r="B10" s="690">
        <v>45</v>
      </c>
      <c r="C10" s="690">
        <v>45</v>
      </c>
      <c r="D10" s="690" t="s">
        <v>682</v>
      </c>
      <c r="E10" s="690">
        <v>24</v>
      </c>
      <c r="F10" s="690">
        <v>21</v>
      </c>
      <c r="H10" s="525"/>
      <c r="I10" s="523"/>
      <c r="J10" s="524"/>
      <c r="K10" s="524"/>
      <c r="L10" s="160"/>
      <c r="M10" s="160"/>
      <c r="N10" s="158"/>
      <c r="O10" s="159"/>
      <c r="P10" s="159"/>
      <c r="Q10" s="159"/>
      <c r="R10" s="159"/>
      <c r="S10" s="159"/>
    </row>
    <row r="11" spans="1:19" ht="13.5" customHeight="1" x14ac:dyDescent="0.2">
      <c r="A11" s="693" t="s">
        <v>238</v>
      </c>
      <c r="B11" s="690">
        <v>70</v>
      </c>
      <c r="C11" s="690">
        <v>66</v>
      </c>
      <c r="D11" s="690" t="s">
        <v>682</v>
      </c>
      <c r="E11" s="690">
        <v>30</v>
      </c>
      <c r="F11" s="690">
        <v>40</v>
      </c>
      <c r="H11" s="525"/>
      <c r="I11" s="523"/>
      <c r="J11" s="524"/>
      <c r="K11" s="524"/>
      <c r="L11" s="160"/>
      <c r="M11" s="160"/>
      <c r="N11" s="158"/>
      <c r="O11" s="159"/>
      <c r="P11" s="159"/>
      <c r="Q11" s="159"/>
      <c r="R11" s="159"/>
      <c r="S11" s="159"/>
    </row>
    <row r="12" spans="1:19" ht="13.5" customHeight="1" x14ac:dyDescent="0.2">
      <c r="A12" s="693" t="s">
        <v>239</v>
      </c>
      <c r="B12" s="690">
        <v>64</v>
      </c>
      <c r="C12" s="690">
        <v>60</v>
      </c>
      <c r="D12" s="690">
        <v>4</v>
      </c>
      <c r="E12" s="690">
        <v>29</v>
      </c>
      <c r="F12" s="690">
        <v>35</v>
      </c>
      <c r="H12" s="525"/>
      <c r="I12" s="523"/>
      <c r="J12" s="524"/>
      <c r="K12" s="524"/>
      <c r="L12" s="160"/>
      <c r="M12" s="160"/>
      <c r="N12" s="158"/>
      <c r="O12" s="159"/>
      <c r="P12" s="159"/>
      <c r="Q12" s="159"/>
      <c r="R12" s="159"/>
      <c r="S12" s="159"/>
    </row>
    <row r="13" spans="1:19" ht="13.5" customHeight="1" x14ac:dyDescent="0.2">
      <c r="A13" s="694" t="s">
        <v>48</v>
      </c>
      <c r="B13" s="690">
        <v>96</v>
      </c>
      <c r="C13" s="690">
        <v>75</v>
      </c>
      <c r="D13" s="690">
        <v>10</v>
      </c>
      <c r="E13" s="690">
        <v>46</v>
      </c>
      <c r="F13" s="690">
        <v>50</v>
      </c>
      <c r="H13" s="525"/>
      <c r="I13" s="523"/>
      <c r="J13" s="524"/>
      <c r="K13" s="524"/>
      <c r="L13" s="160"/>
      <c r="M13" s="160"/>
      <c r="N13" s="158"/>
      <c r="O13" s="159"/>
      <c r="P13" s="159"/>
      <c r="Q13" s="159"/>
      <c r="R13" s="159"/>
      <c r="S13" s="159"/>
    </row>
    <row r="14" spans="1:19" ht="13.5" customHeight="1" x14ac:dyDescent="0.2">
      <c r="A14" s="694" t="s">
        <v>49</v>
      </c>
      <c r="B14" s="690">
        <v>363</v>
      </c>
      <c r="C14" s="690">
        <v>155</v>
      </c>
      <c r="D14" s="690">
        <v>32</v>
      </c>
      <c r="E14" s="690">
        <v>86</v>
      </c>
      <c r="F14" s="690">
        <v>277</v>
      </c>
      <c r="H14" s="525"/>
      <c r="I14" s="523"/>
      <c r="J14" s="524"/>
      <c r="K14" s="524"/>
      <c r="L14" s="160"/>
      <c r="M14" s="160"/>
      <c r="N14" s="158"/>
      <c r="O14" s="159"/>
      <c r="P14" s="159"/>
      <c r="Q14" s="159"/>
      <c r="R14" s="159"/>
      <c r="S14" s="159"/>
    </row>
    <row r="15" spans="1:19" ht="13.5" customHeight="1" x14ac:dyDescent="0.2">
      <c r="A15" s="694" t="s">
        <v>50</v>
      </c>
      <c r="B15" s="690">
        <v>729</v>
      </c>
      <c r="C15" s="690">
        <v>151</v>
      </c>
      <c r="D15" s="690">
        <v>113</v>
      </c>
      <c r="E15" s="690">
        <v>138</v>
      </c>
      <c r="F15" s="690">
        <v>591</v>
      </c>
      <c r="H15" s="525"/>
      <c r="I15" s="523"/>
      <c r="J15" s="524"/>
      <c r="K15" s="524"/>
      <c r="L15" s="160"/>
      <c r="M15" s="160"/>
      <c r="N15" s="158"/>
      <c r="O15" s="159"/>
      <c r="P15" s="159"/>
      <c r="Q15" s="159"/>
      <c r="R15" s="159"/>
      <c r="S15" s="159"/>
    </row>
    <row r="16" spans="1:19" ht="13.5" customHeight="1" x14ac:dyDescent="0.2">
      <c r="A16" s="694" t="s">
        <v>51</v>
      </c>
      <c r="B16" s="690">
        <v>1041</v>
      </c>
      <c r="C16" s="690">
        <v>141</v>
      </c>
      <c r="D16" s="690">
        <v>356</v>
      </c>
      <c r="E16" s="690">
        <v>279</v>
      </c>
      <c r="F16" s="690">
        <v>762</v>
      </c>
      <c r="H16" s="525"/>
      <c r="I16" s="523"/>
      <c r="J16" s="524"/>
      <c r="K16" s="524"/>
      <c r="L16" s="160"/>
      <c r="M16" s="160"/>
      <c r="N16" s="158"/>
      <c r="O16" s="159"/>
      <c r="P16" s="159"/>
      <c r="Q16" s="159"/>
      <c r="R16" s="159"/>
      <c r="S16" s="159"/>
    </row>
    <row r="17" spans="1:19" ht="13.5" customHeight="1" x14ac:dyDescent="0.2">
      <c r="A17" s="694" t="s">
        <v>52</v>
      </c>
      <c r="B17" s="690">
        <v>1372</v>
      </c>
      <c r="C17" s="690">
        <v>137</v>
      </c>
      <c r="D17" s="690">
        <v>874</v>
      </c>
      <c r="E17" s="690">
        <v>521</v>
      </c>
      <c r="F17" s="690">
        <v>851</v>
      </c>
      <c r="H17" s="525"/>
      <c r="I17" s="523"/>
      <c r="J17" s="524"/>
      <c r="K17" s="524"/>
      <c r="L17" s="160"/>
      <c r="M17" s="160"/>
      <c r="N17" s="158"/>
      <c r="O17" s="159"/>
      <c r="P17" s="159"/>
      <c r="Q17" s="159"/>
      <c r="R17" s="159"/>
      <c r="S17" s="159"/>
    </row>
    <row r="18" spans="1:19" ht="13.5" customHeight="1" x14ac:dyDescent="0.2">
      <c r="A18" s="694" t="s">
        <v>53</v>
      </c>
      <c r="B18" s="690">
        <v>1639</v>
      </c>
      <c r="C18" s="690">
        <v>87</v>
      </c>
      <c r="D18" s="690">
        <v>1437</v>
      </c>
      <c r="E18" s="690">
        <v>914</v>
      </c>
      <c r="F18" s="690">
        <v>725</v>
      </c>
      <c r="H18" s="525"/>
      <c r="I18" s="523"/>
      <c r="J18" s="524"/>
      <c r="K18" s="524"/>
      <c r="L18" s="160"/>
      <c r="M18" s="160"/>
      <c r="N18" s="158"/>
      <c r="O18" s="159"/>
      <c r="P18" s="159"/>
      <c r="Q18" s="159"/>
      <c r="R18" s="159"/>
      <c r="S18" s="159"/>
    </row>
    <row r="19" spans="1:19" ht="13.5" customHeight="1" x14ac:dyDescent="0.2">
      <c r="A19" s="694" t="s">
        <v>54</v>
      </c>
      <c r="B19" s="690">
        <v>1797</v>
      </c>
      <c r="C19" s="690">
        <v>58</v>
      </c>
      <c r="D19" s="690">
        <v>1684</v>
      </c>
      <c r="E19" s="690">
        <v>1004</v>
      </c>
      <c r="F19" s="690">
        <v>793</v>
      </c>
      <c r="H19" s="525"/>
      <c r="I19" s="523"/>
      <c r="J19" s="524"/>
      <c r="K19" s="524"/>
      <c r="L19" s="160"/>
      <c r="M19" s="160"/>
      <c r="N19" s="158"/>
      <c r="O19" s="159"/>
      <c r="P19" s="159"/>
      <c r="Q19" s="159"/>
      <c r="R19" s="159"/>
      <c r="S19" s="159"/>
    </row>
    <row r="20" spans="1:19" ht="13.5" customHeight="1" x14ac:dyDescent="0.2">
      <c r="A20" s="694" t="s">
        <v>55</v>
      </c>
      <c r="B20" s="690">
        <v>2416</v>
      </c>
      <c r="C20" s="690">
        <v>60</v>
      </c>
      <c r="D20" s="690">
        <v>2305</v>
      </c>
      <c r="E20" s="690">
        <v>1309</v>
      </c>
      <c r="F20" s="690">
        <v>1107</v>
      </c>
      <c r="H20" s="525"/>
      <c r="I20" s="523"/>
      <c r="J20" s="524"/>
      <c r="K20" s="524"/>
      <c r="L20" s="160"/>
      <c r="M20" s="160"/>
      <c r="N20" s="158"/>
      <c r="O20" s="159"/>
      <c r="P20" s="159"/>
      <c r="Q20" s="159"/>
      <c r="R20" s="159"/>
      <c r="S20" s="159"/>
    </row>
    <row r="21" spans="1:19" ht="13.5" customHeight="1" x14ac:dyDescent="0.2">
      <c r="A21" s="694" t="s">
        <v>56</v>
      </c>
      <c r="B21" s="690">
        <v>2762</v>
      </c>
      <c r="C21" s="690">
        <v>54</v>
      </c>
      <c r="D21" s="690">
        <v>2659</v>
      </c>
      <c r="E21" s="690">
        <v>1437</v>
      </c>
      <c r="F21" s="690">
        <v>1325</v>
      </c>
      <c r="H21" s="525"/>
      <c r="I21" s="523"/>
      <c r="J21" s="524"/>
      <c r="K21" s="524"/>
      <c r="L21" s="160"/>
      <c r="M21" s="160"/>
      <c r="N21" s="158"/>
      <c r="O21" s="159"/>
      <c r="P21" s="159"/>
      <c r="Q21" s="159"/>
      <c r="R21" s="159"/>
      <c r="S21" s="159"/>
    </row>
    <row r="22" spans="1:19" ht="13.5" customHeight="1" x14ac:dyDescent="0.2">
      <c r="A22" s="694" t="s">
        <v>57</v>
      </c>
      <c r="B22" s="690">
        <v>2801</v>
      </c>
      <c r="C22" s="690">
        <v>49</v>
      </c>
      <c r="D22" s="690">
        <v>2712</v>
      </c>
      <c r="E22" s="690">
        <v>1438</v>
      </c>
      <c r="F22" s="690">
        <v>1363</v>
      </c>
      <c r="H22" s="525"/>
      <c r="I22" s="523"/>
      <c r="J22" s="524"/>
      <c r="K22" s="524"/>
      <c r="L22" s="160"/>
      <c r="M22" s="160"/>
      <c r="N22" s="158"/>
      <c r="O22" s="159"/>
      <c r="P22" s="159"/>
      <c r="Q22" s="159"/>
      <c r="R22" s="159"/>
      <c r="S22" s="159"/>
    </row>
    <row r="23" spans="1:19" ht="13.5" customHeight="1" x14ac:dyDescent="0.2">
      <c r="A23" s="694" t="s">
        <v>58</v>
      </c>
      <c r="B23" s="690">
        <v>2491</v>
      </c>
      <c r="C23" s="690">
        <v>36</v>
      </c>
      <c r="D23" s="690">
        <v>2431</v>
      </c>
      <c r="E23" s="690">
        <v>1194</v>
      </c>
      <c r="F23" s="690">
        <v>1297</v>
      </c>
      <c r="H23" s="525"/>
      <c r="I23" s="523"/>
      <c r="J23" s="524"/>
      <c r="K23" s="524"/>
      <c r="L23" s="160"/>
      <c r="M23" s="160"/>
      <c r="N23" s="158"/>
      <c r="O23" s="159"/>
      <c r="P23" s="159"/>
      <c r="Q23" s="159"/>
      <c r="R23" s="159"/>
      <c r="S23" s="159"/>
    </row>
    <row r="24" spans="1:19" ht="13.5" customHeight="1" x14ac:dyDescent="0.2">
      <c r="A24" s="694" t="s">
        <v>59</v>
      </c>
      <c r="B24" s="690">
        <v>1708</v>
      </c>
      <c r="C24" s="690">
        <v>17</v>
      </c>
      <c r="D24" s="690">
        <v>1683</v>
      </c>
      <c r="E24" s="690">
        <v>812</v>
      </c>
      <c r="F24" s="690">
        <v>896</v>
      </c>
      <c r="H24" s="525"/>
      <c r="I24" s="523"/>
      <c r="J24" s="524"/>
      <c r="K24" s="524"/>
      <c r="L24" s="160"/>
      <c r="M24" s="160"/>
      <c r="N24" s="158"/>
      <c r="O24" s="159"/>
      <c r="P24" s="159"/>
      <c r="Q24" s="159"/>
      <c r="R24" s="159"/>
      <c r="S24" s="159"/>
    </row>
    <row r="25" spans="1:19" ht="13.5" customHeight="1" x14ac:dyDescent="0.2">
      <c r="A25" s="694" t="s">
        <v>60</v>
      </c>
      <c r="B25" s="690">
        <v>1320</v>
      </c>
      <c r="C25" s="690">
        <v>10</v>
      </c>
      <c r="D25" s="690">
        <v>1306</v>
      </c>
      <c r="E25" s="690">
        <v>541</v>
      </c>
      <c r="F25" s="690">
        <v>779</v>
      </c>
      <c r="H25" s="525"/>
      <c r="I25" s="523"/>
      <c r="J25" s="524"/>
      <c r="K25" s="524"/>
      <c r="L25" s="160"/>
      <c r="M25" s="160"/>
      <c r="N25" s="158"/>
      <c r="O25" s="159"/>
      <c r="P25" s="159"/>
      <c r="Q25" s="159"/>
      <c r="R25" s="159"/>
      <c r="S25" s="159"/>
    </row>
    <row r="26" spans="1:19" ht="13.5" customHeight="1" x14ac:dyDescent="0.2">
      <c r="A26" s="694" t="s">
        <v>61</v>
      </c>
      <c r="B26" s="690">
        <v>707</v>
      </c>
      <c r="C26" s="690">
        <v>8</v>
      </c>
      <c r="D26" s="690">
        <v>695</v>
      </c>
      <c r="E26" s="690">
        <v>269</v>
      </c>
      <c r="F26" s="690">
        <v>438</v>
      </c>
      <c r="H26" s="525"/>
      <c r="I26" s="523"/>
      <c r="J26" s="524"/>
      <c r="K26" s="524"/>
      <c r="L26" s="160"/>
      <c r="M26" s="160"/>
      <c r="N26" s="158"/>
      <c r="O26" s="159"/>
      <c r="P26" s="159"/>
      <c r="Q26" s="159"/>
      <c r="R26" s="159"/>
      <c r="S26" s="159"/>
    </row>
    <row r="27" spans="1:19" ht="13.5" customHeight="1" x14ac:dyDescent="0.2">
      <c r="A27" s="695" t="s">
        <v>240</v>
      </c>
      <c r="B27" s="691">
        <v>331</v>
      </c>
      <c r="C27" s="691">
        <v>1</v>
      </c>
      <c r="D27" s="691">
        <v>329</v>
      </c>
      <c r="E27" s="691">
        <v>117</v>
      </c>
      <c r="F27" s="691">
        <v>214</v>
      </c>
      <c r="G27" s="182"/>
      <c r="H27" s="525"/>
      <c r="I27" s="523"/>
      <c r="J27" s="524"/>
      <c r="K27" s="524"/>
      <c r="L27" s="160"/>
      <c r="M27" s="160"/>
      <c r="N27" s="158"/>
      <c r="O27" s="159"/>
      <c r="P27" s="159"/>
      <c r="Q27" s="159"/>
      <c r="R27" s="159"/>
      <c r="S27" s="159"/>
    </row>
    <row r="28" spans="1:19" ht="13.5" customHeight="1" x14ac:dyDescent="0.2">
      <c r="A28" s="922" t="s">
        <v>9</v>
      </c>
      <c r="B28" s="922"/>
      <c r="C28" s="922"/>
      <c r="D28" s="922"/>
      <c r="E28" s="922"/>
      <c r="F28" s="922"/>
      <c r="G28" s="182"/>
      <c r="H28" s="162"/>
      <c r="I28" s="162"/>
      <c r="J28" s="162"/>
      <c r="K28" s="162"/>
      <c r="L28" s="162"/>
      <c r="M28" s="162"/>
      <c r="N28" s="158"/>
      <c r="O28" s="158"/>
      <c r="P28" s="158"/>
      <c r="Q28" s="158"/>
      <c r="R28" s="158"/>
      <c r="S28" s="158"/>
    </row>
    <row r="29" spans="1:19" ht="13.5" customHeight="1" x14ac:dyDescent="0.2">
      <c r="A29" s="157" t="s">
        <v>14</v>
      </c>
      <c r="B29" s="696">
        <v>400.19553503799114</v>
      </c>
      <c r="C29" s="696">
        <v>22.261704551120324</v>
      </c>
      <c r="D29" s="696">
        <v>342.75665767551374</v>
      </c>
      <c r="E29" s="696">
        <v>384.20867644862659</v>
      </c>
      <c r="F29" s="696">
        <v>415.4244467443749</v>
      </c>
      <c r="G29" s="182"/>
      <c r="H29" s="164"/>
      <c r="I29" s="164"/>
      <c r="J29" s="164"/>
      <c r="K29" s="164"/>
      <c r="L29" s="164"/>
      <c r="M29" s="164"/>
      <c r="N29" s="158"/>
      <c r="O29" s="158"/>
      <c r="P29" s="158"/>
      <c r="Q29" s="158"/>
      <c r="R29" s="158"/>
      <c r="S29" s="158"/>
    </row>
    <row r="30" spans="1:19" ht="13.5" customHeight="1" x14ac:dyDescent="0.2">
      <c r="A30" s="692" t="s">
        <v>211</v>
      </c>
      <c r="B30" s="697">
        <v>15.811387712794927</v>
      </c>
      <c r="C30" s="697">
        <v>15.811387712794927</v>
      </c>
      <c r="D30" s="697" t="s">
        <v>682</v>
      </c>
      <c r="E30" s="697">
        <v>16.438806542645004</v>
      </c>
      <c r="F30" s="697">
        <v>15.150531350778087</v>
      </c>
      <c r="G30" s="182"/>
      <c r="H30" s="526"/>
      <c r="I30" s="160"/>
      <c r="J30" s="160"/>
      <c r="K30" s="160"/>
      <c r="L30" s="160"/>
      <c r="M30" s="166"/>
      <c r="N30" s="158"/>
      <c r="O30" s="167"/>
      <c r="P30" s="167"/>
      <c r="Q30" s="167"/>
      <c r="R30" s="167"/>
    </row>
    <row r="31" spans="1:19" ht="13.5" customHeight="1" x14ac:dyDescent="0.2">
      <c r="A31" s="692" t="s">
        <v>238</v>
      </c>
      <c r="B31" s="697">
        <v>24.064410112552686</v>
      </c>
      <c r="C31" s="697">
        <v>22.68930096326396</v>
      </c>
      <c r="D31" s="697" t="s">
        <v>682</v>
      </c>
      <c r="E31" s="697">
        <v>20.146126571397872</v>
      </c>
      <c r="F31" s="697">
        <v>28.174172735853045</v>
      </c>
      <c r="G31" s="182"/>
      <c r="H31" s="526"/>
      <c r="I31" s="160"/>
      <c r="J31" s="160"/>
      <c r="K31" s="160"/>
      <c r="L31" s="160"/>
      <c r="M31" s="166"/>
      <c r="N31" s="158"/>
      <c r="O31" s="167"/>
      <c r="P31" s="167"/>
      <c r="Q31" s="167"/>
      <c r="R31" s="167"/>
    </row>
    <row r="32" spans="1:19" ht="13.5" customHeight="1" x14ac:dyDescent="0.2">
      <c r="A32" s="692" t="s">
        <v>239</v>
      </c>
      <c r="B32" s="697">
        <v>24.174935879759911</v>
      </c>
      <c r="C32" s="697">
        <v>22.66400238727492</v>
      </c>
      <c r="D32" s="697">
        <v>1.5109334924849944</v>
      </c>
      <c r="E32" s="697">
        <v>21.330116653672455</v>
      </c>
      <c r="F32" s="697">
        <v>27.178344295265536</v>
      </c>
      <c r="G32" s="182"/>
      <c r="H32" s="526"/>
      <c r="I32" s="160"/>
      <c r="J32" s="160"/>
      <c r="K32" s="160"/>
      <c r="L32" s="160"/>
      <c r="M32" s="166"/>
      <c r="N32" s="158"/>
      <c r="O32" s="167"/>
      <c r="P32" s="167"/>
      <c r="Q32" s="167"/>
      <c r="R32" s="167"/>
    </row>
    <row r="33" spans="1:18" ht="13.5" customHeight="1" x14ac:dyDescent="0.2">
      <c r="A33" s="692" t="s">
        <v>48</v>
      </c>
      <c r="B33" s="697">
        <v>34.562958589255238</v>
      </c>
      <c r="C33" s="697">
        <v>27.002311397855657</v>
      </c>
      <c r="D33" s="697">
        <v>3.6003081863807544</v>
      </c>
      <c r="E33" s="697">
        <v>32.266210263460621</v>
      </c>
      <c r="F33" s="697">
        <v>36.984984096456841</v>
      </c>
      <c r="G33" s="182"/>
      <c r="H33" s="526"/>
      <c r="I33" s="160"/>
      <c r="J33" s="160"/>
      <c r="K33" s="160"/>
      <c r="L33" s="160"/>
      <c r="M33" s="166"/>
      <c r="N33" s="158"/>
      <c r="O33" s="167"/>
      <c r="P33" s="167"/>
      <c r="Q33" s="167"/>
      <c r="R33" s="167"/>
    </row>
    <row r="34" spans="1:18" ht="13.5" customHeight="1" x14ac:dyDescent="0.2">
      <c r="A34" s="692" t="s">
        <v>49</v>
      </c>
      <c r="B34" s="697">
        <v>109.08959772083881</v>
      </c>
      <c r="C34" s="697">
        <v>46.580957704490402</v>
      </c>
      <c r="D34" s="697">
        <v>9.6167138486689865</v>
      </c>
      <c r="E34" s="697">
        <v>50.506236932979398</v>
      </c>
      <c r="F34" s="697">
        <v>170.48461945617254</v>
      </c>
      <c r="G34" s="182"/>
      <c r="H34" s="526"/>
      <c r="I34" s="160"/>
      <c r="J34" s="160"/>
      <c r="K34" s="160"/>
      <c r="L34" s="160"/>
      <c r="M34" s="166"/>
      <c r="N34" s="158"/>
      <c r="O34" s="167"/>
      <c r="P34" s="167"/>
      <c r="Q34" s="167"/>
      <c r="R34" s="167"/>
    </row>
    <row r="35" spans="1:18" ht="13.5" customHeight="1" x14ac:dyDescent="0.2">
      <c r="A35" s="692" t="s">
        <v>50</v>
      </c>
      <c r="B35" s="697">
        <v>183.67023005389171</v>
      </c>
      <c r="C35" s="697">
        <v>38.044176595524895</v>
      </c>
      <c r="D35" s="697">
        <v>28.47014539930009</v>
      </c>
      <c r="E35" s="697">
        <v>68.246557999683489</v>
      </c>
      <c r="F35" s="697">
        <v>303.54547275538141</v>
      </c>
      <c r="G35" s="182"/>
      <c r="H35" s="526"/>
      <c r="I35" s="160"/>
      <c r="J35" s="160"/>
      <c r="K35" s="160"/>
      <c r="L35" s="160"/>
      <c r="M35" s="166"/>
      <c r="N35" s="158"/>
      <c r="O35" s="167"/>
      <c r="P35" s="167"/>
      <c r="Q35" s="167"/>
      <c r="R35" s="167"/>
    </row>
    <row r="36" spans="1:18" ht="13.5" customHeight="1" x14ac:dyDescent="0.2">
      <c r="A36" s="692" t="s">
        <v>51</v>
      </c>
      <c r="B36" s="697">
        <v>240.62743430131366</v>
      </c>
      <c r="C36" s="697">
        <v>32.59218850767072</v>
      </c>
      <c r="D36" s="697">
        <v>82.289497225040975</v>
      </c>
      <c r="E36" s="697">
        <v>125.63323201621073</v>
      </c>
      <c r="F36" s="697">
        <v>361.91959875370469</v>
      </c>
      <c r="G36" s="182"/>
      <c r="H36" s="526"/>
      <c r="I36" s="160"/>
      <c r="J36" s="160"/>
      <c r="K36" s="160"/>
      <c r="L36" s="160"/>
      <c r="M36" s="166"/>
      <c r="N36" s="158"/>
      <c r="O36" s="167"/>
      <c r="P36" s="167"/>
      <c r="Q36" s="167"/>
      <c r="R36" s="167"/>
    </row>
    <row r="37" spans="1:18" ht="13.5" customHeight="1" x14ac:dyDescent="0.2">
      <c r="A37" s="692" t="s">
        <v>52</v>
      </c>
      <c r="B37" s="697">
        <v>302.67799429500519</v>
      </c>
      <c r="C37" s="697">
        <v>30.223677272897742</v>
      </c>
      <c r="D37" s="697">
        <v>192.81382435410677</v>
      </c>
      <c r="E37" s="697">
        <v>223.37602202033108</v>
      </c>
      <c r="F37" s="697">
        <v>386.73380353377445</v>
      </c>
      <c r="G37" s="182"/>
      <c r="H37" s="526"/>
      <c r="I37" s="160"/>
      <c r="J37" s="160"/>
      <c r="K37" s="160"/>
      <c r="L37" s="160"/>
      <c r="M37" s="166"/>
      <c r="N37" s="158"/>
      <c r="O37" s="167"/>
      <c r="P37" s="167"/>
      <c r="Q37" s="167"/>
      <c r="R37" s="167"/>
    </row>
    <row r="38" spans="1:18" ht="13.5" customHeight="1" x14ac:dyDescent="0.2">
      <c r="A38" s="692" t="s">
        <v>53</v>
      </c>
      <c r="B38" s="697">
        <v>377.24905112311575</v>
      </c>
      <c r="C38" s="697">
        <v>20.024812353698032</v>
      </c>
      <c r="D38" s="697">
        <v>330.7546592214261</v>
      </c>
      <c r="E38" s="697">
        <v>411.29670962632298</v>
      </c>
      <c r="F38" s="697">
        <v>341.59924989516435</v>
      </c>
      <c r="G38" s="182"/>
      <c r="H38" s="526"/>
      <c r="I38" s="160"/>
      <c r="J38" s="160"/>
      <c r="K38" s="160"/>
      <c r="L38" s="160"/>
      <c r="M38" s="166"/>
      <c r="N38" s="158"/>
      <c r="O38" s="167"/>
      <c r="P38" s="167"/>
      <c r="Q38" s="167"/>
      <c r="R38" s="167"/>
    </row>
    <row r="39" spans="1:18" ht="13.5" customHeight="1" x14ac:dyDescent="0.2">
      <c r="A39" s="692" t="s">
        <v>54</v>
      </c>
      <c r="B39" s="697">
        <v>505.00224820143887</v>
      </c>
      <c r="C39" s="697">
        <v>16.299460431654676</v>
      </c>
      <c r="D39" s="697">
        <v>473.24640287769785</v>
      </c>
      <c r="E39" s="697">
        <v>558.71517768700824</v>
      </c>
      <c r="F39" s="697">
        <v>450.2049482803647</v>
      </c>
      <c r="G39" s="182"/>
      <c r="H39" s="526"/>
      <c r="I39" s="160"/>
      <c r="J39" s="160"/>
      <c r="K39" s="160"/>
      <c r="L39" s="160"/>
      <c r="M39" s="166"/>
      <c r="N39" s="158"/>
      <c r="O39" s="167"/>
      <c r="P39" s="167"/>
      <c r="Q39" s="167"/>
      <c r="R39" s="167"/>
    </row>
    <row r="40" spans="1:18" ht="13.5" customHeight="1" x14ac:dyDescent="0.2">
      <c r="A40" s="692" t="s">
        <v>55</v>
      </c>
      <c r="B40" s="697">
        <v>663.97522185182027</v>
      </c>
      <c r="C40" s="697">
        <v>16.489450873803484</v>
      </c>
      <c r="D40" s="697">
        <v>633.46973773528384</v>
      </c>
      <c r="E40" s="697">
        <v>724.32492253209386</v>
      </c>
      <c r="F40" s="697">
        <v>604.42590459134374</v>
      </c>
      <c r="G40" s="182"/>
      <c r="H40" s="526"/>
      <c r="I40" s="160"/>
      <c r="J40" s="160"/>
      <c r="K40" s="160"/>
      <c r="L40" s="160"/>
      <c r="M40" s="166"/>
      <c r="N40" s="158"/>
      <c r="O40" s="167"/>
      <c r="P40" s="167"/>
      <c r="Q40" s="167"/>
      <c r="R40" s="167"/>
    </row>
    <row r="41" spans="1:18" ht="13.5" customHeight="1" x14ac:dyDescent="0.2">
      <c r="A41" s="692" t="s">
        <v>56</v>
      </c>
      <c r="B41" s="697">
        <v>753.8271328640792</v>
      </c>
      <c r="C41" s="697">
        <v>14.738111938689455</v>
      </c>
      <c r="D41" s="697">
        <v>725.7155489810234</v>
      </c>
      <c r="E41" s="697">
        <v>805.12320570141526</v>
      </c>
      <c r="F41" s="697">
        <v>705.10603198254535</v>
      </c>
      <c r="G41" s="182"/>
      <c r="H41" s="526"/>
      <c r="I41" s="160"/>
      <c r="J41" s="160"/>
      <c r="K41" s="160"/>
      <c r="L41" s="160"/>
      <c r="M41" s="166"/>
      <c r="N41" s="158"/>
      <c r="O41" s="167"/>
      <c r="P41" s="167"/>
      <c r="Q41" s="167"/>
      <c r="R41" s="167"/>
    </row>
    <row r="42" spans="1:18" ht="13.5" customHeight="1" x14ac:dyDescent="0.2">
      <c r="A42" s="692" t="s">
        <v>57</v>
      </c>
      <c r="B42" s="697">
        <v>764.11470723030925</v>
      </c>
      <c r="C42" s="697">
        <v>13.367233364614478</v>
      </c>
      <c r="D42" s="697">
        <v>739.83544662927477</v>
      </c>
      <c r="E42" s="697">
        <v>838.08813330147279</v>
      </c>
      <c r="F42" s="697">
        <v>699.02096037171702</v>
      </c>
      <c r="G42" s="182"/>
      <c r="H42" s="526"/>
      <c r="I42" s="160"/>
      <c r="J42" s="160"/>
      <c r="K42" s="160"/>
      <c r="L42" s="160"/>
      <c r="M42" s="166"/>
      <c r="N42" s="158"/>
      <c r="O42" s="167"/>
      <c r="P42" s="167"/>
      <c r="Q42" s="167"/>
      <c r="R42" s="167"/>
    </row>
    <row r="43" spans="1:18" ht="13.5" customHeight="1" x14ac:dyDescent="0.2">
      <c r="A43" s="692" t="s">
        <v>58</v>
      </c>
      <c r="B43" s="697">
        <v>836.99300769791637</v>
      </c>
      <c r="C43" s="697">
        <v>12.096245795714569</v>
      </c>
      <c r="D43" s="697">
        <v>816.83259803839223</v>
      </c>
      <c r="E43" s="697">
        <v>903.46403547269176</v>
      </c>
      <c r="F43" s="697">
        <v>783.89894533256779</v>
      </c>
      <c r="G43" s="182"/>
      <c r="H43" s="526"/>
      <c r="I43" s="160"/>
      <c r="J43" s="160"/>
      <c r="K43" s="160"/>
      <c r="L43" s="160"/>
      <c r="M43" s="166"/>
      <c r="N43" s="158"/>
      <c r="O43" s="167"/>
      <c r="P43" s="167"/>
      <c r="Q43" s="167"/>
      <c r="R43" s="167"/>
    </row>
    <row r="44" spans="1:18" ht="13.5" customHeight="1" x14ac:dyDescent="0.2">
      <c r="A44" s="692" t="s">
        <v>59</v>
      </c>
      <c r="B44" s="697">
        <v>868.08026184716107</v>
      </c>
      <c r="C44" s="697">
        <v>8.6401431214295883</v>
      </c>
      <c r="D44" s="697">
        <v>855.37416902152916</v>
      </c>
      <c r="E44" s="697">
        <v>1021.974979233267</v>
      </c>
      <c r="F44" s="697">
        <v>763.84034372815472</v>
      </c>
      <c r="G44" s="182"/>
      <c r="H44" s="526"/>
      <c r="I44" s="160"/>
      <c r="J44" s="160"/>
      <c r="K44" s="160"/>
      <c r="L44" s="160"/>
      <c r="M44" s="166"/>
      <c r="N44" s="158"/>
      <c r="O44" s="167"/>
      <c r="P44" s="167"/>
      <c r="Q44" s="167"/>
      <c r="R44" s="167"/>
    </row>
    <row r="45" spans="1:18" ht="13.5" customHeight="1" x14ac:dyDescent="0.2">
      <c r="A45" s="692" t="s">
        <v>60</v>
      </c>
      <c r="B45" s="697">
        <v>901.91041023258356</v>
      </c>
      <c r="C45" s="697">
        <v>6.8326546229741174</v>
      </c>
      <c r="D45" s="697">
        <v>892.34469376041977</v>
      </c>
      <c r="E45" s="697">
        <v>1016.6497538241816</v>
      </c>
      <c r="F45" s="697">
        <v>836.35738979193059</v>
      </c>
      <c r="G45" s="195"/>
      <c r="H45" s="526"/>
      <c r="I45" s="160"/>
      <c r="J45" s="160"/>
      <c r="K45" s="160"/>
      <c r="L45" s="160"/>
      <c r="M45" s="166"/>
      <c r="N45" s="158"/>
      <c r="O45" s="167"/>
      <c r="P45" s="167"/>
      <c r="Q45" s="167"/>
      <c r="R45" s="167"/>
    </row>
    <row r="46" spans="1:18" ht="13.5" customHeight="1" x14ac:dyDescent="0.2">
      <c r="A46" s="692" t="s">
        <v>61</v>
      </c>
      <c r="B46" s="697">
        <v>725.224901781776</v>
      </c>
      <c r="C46" s="697">
        <v>8.2062223681106197</v>
      </c>
      <c r="D46" s="697">
        <v>712.91556822961013</v>
      </c>
      <c r="E46" s="697">
        <v>850.70048385566554</v>
      </c>
      <c r="F46" s="697">
        <v>664.98648771748697</v>
      </c>
      <c r="G46" s="527"/>
      <c r="H46" s="526"/>
      <c r="I46" s="160"/>
      <c r="J46" s="160"/>
      <c r="K46" s="160"/>
      <c r="L46" s="160"/>
      <c r="M46" s="166"/>
      <c r="N46" s="158"/>
      <c r="O46" s="167"/>
      <c r="P46" s="167"/>
      <c r="Q46" s="167"/>
      <c r="R46" s="167"/>
    </row>
    <row r="47" spans="1:18" ht="13.5" customHeight="1" x14ac:dyDescent="0.2">
      <c r="A47" s="706" t="s">
        <v>240</v>
      </c>
      <c r="B47" s="698">
        <v>432.97971143406539</v>
      </c>
      <c r="C47" s="698">
        <v>1.3080958049367535</v>
      </c>
      <c r="D47" s="698">
        <v>430.36351982419194</v>
      </c>
      <c r="E47" s="698">
        <v>549.19263987983481</v>
      </c>
      <c r="F47" s="698">
        <v>388.08189616089078</v>
      </c>
      <c r="H47" s="526"/>
      <c r="I47" s="160"/>
      <c r="J47" s="160"/>
      <c r="K47" s="160"/>
      <c r="L47" s="160"/>
      <c r="M47" s="166"/>
      <c r="N47" s="158"/>
      <c r="O47" s="167"/>
      <c r="P47" s="167"/>
      <c r="Q47" s="167"/>
      <c r="R47" s="167"/>
    </row>
    <row r="48" spans="1:18" ht="13.5" customHeight="1" x14ac:dyDescent="0.2">
      <c r="A48" s="528"/>
      <c r="B48" s="170"/>
      <c r="C48" s="170"/>
      <c r="D48" s="170"/>
      <c r="E48" s="170"/>
      <c r="F48" s="170"/>
      <c r="H48" s="156"/>
      <c r="I48" s="171"/>
      <c r="J48" s="171"/>
      <c r="K48" s="171"/>
      <c r="L48" s="171"/>
      <c r="M48" s="166"/>
      <c r="N48" s="158"/>
    </row>
    <row r="49" spans="1:14" ht="13.5" customHeight="1" x14ac:dyDescent="0.2">
      <c r="A49" s="699" t="s">
        <v>37</v>
      </c>
      <c r="B49" s="696">
        <v>464.99284029307114</v>
      </c>
      <c r="C49" s="696">
        <v>32.453395371805762</v>
      </c>
      <c r="D49" s="696">
        <v>400.25238244145635</v>
      </c>
      <c r="E49" s="696">
        <v>448.56199537249728</v>
      </c>
      <c r="F49" s="696">
        <v>480.601342699822</v>
      </c>
      <c r="I49" s="158"/>
      <c r="J49" s="158"/>
      <c r="K49" s="158"/>
      <c r="L49" s="158"/>
      <c r="M49" s="158"/>
      <c r="N49" s="158"/>
    </row>
    <row r="50" spans="1:14" ht="13.5" customHeight="1" x14ac:dyDescent="0.2">
      <c r="A50" s="701" t="s">
        <v>38</v>
      </c>
      <c r="B50" s="702">
        <v>416.49210507706033</v>
      </c>
      <c r="C50" s="702">
        <v>25.498763005338493</v>
      </c>
      <c r="D50" s="702">
        <v>354.93317976221709</v>
      </c>
      <c r="E50" s="702">
        <v>396.23957014997762</v>
      </c>
      <c r="F50" s="702">
        <v>435.73941918456234</v>
      </c>
    </row>
    <row r="51" spans="1:14" ht="13.5" customHeight="1" x14ac:dyDescent="0.2">
      <c r="A51" s="701" t="s">
        <v>39</v>
      </c>
      <c r="B51" s="702">
        <v>435.55579985719424</v>
      </c>
      <c r="C51" s="702">
        <v>28.240203683621921</v>
      </c>
      <c r="D51" s="702">
        <v>373.68927918125172</v>
      </c>
      <c r="E51" s="702">
        <v>413.34762376207647</v>
      </c>
      <c r="F51" s="702">
        <v>456.67161205330939</v>
      </c>
    </row>
    <row r="52" spans="1:14" ht="13.5" customHeight="1" x14ac:dyDescent="0.2">
      <c r="A52" s="703" t="s">
        <v>675</v>
      </c>
      <c r="B52" s="707">
        <v>403.75935360171258</v>
      </c>
      <c r="C52" s="707">
        <v>26.943090737400329</v>
      </c>
      <c r="D52" s="707">
        <v>341.13786090288471</v>
      </c>
      <c r="E52" s="707">
        <v>370.39668460765768</v>
      </c>
      <c r="F52" s="707">
        <v>435.5129362592935</v>
      </c>
      <c r="G52" s="152"/>
    </row>
    <row r="53" spans="1:14" ht="13.5" customHeight="1" x14ac:dyDescent="0.2">
      <c r="A53" s="152"/>
      <c r="B53" s="152"/>
      <c r="C53" s="152"/>
      <c r="D53" s="152"/>
      <c r="E53" s="152"/>
      <c r="F53" s="152"/>
      <c r="G53" s="152"/>
    </row>
    <row r="54" spans="1:14" ht="13.5" customHeight="1" x14ac:dyDescent="0.2">
      <c r="A54" s="158"/>
      <c r="B54" s="158"/>
      <c r="C54" s="158"/>
      <c r="D54" s="158"/>
      <c r="E54" s="159"/>
      <c r="F54" s="158"/>
      <c r="G54" s="158"/>
      <c r="H54" s="158"/>
      <c r="I54" s="158"/>
      <c r="J54" s="158"/>
    </row>
    <row r="55" spans="1:14" ht="13.5" customHeight="1" x14ac:dyDescent="0.2">
      <c r="A55" s="158"/>
      <c r="B55" s="158"/>
      <c r="C55" s="158"/>
      <c r="D55" s="158"/>
      <c r="E55" s="159"/>
      <c r="F55" s="158"/>
      <c r="G55" s="158"/>
      <c r="H55" s="158"/>
      <c r="I55" s="158"/>
      <c r="J55" s="158"/>
    </row>
    <row r="56" spans="1:14" ht="13.5" customHeight="1" x14ac:dyDescent="0.2">
      <c r="A56" s="158"/>
      <c r="B56" s="158"/>
      <c r="C56" s="158"/>
      <c r="D56" s="158"/>
      <c r="E56" s="159"/>
      <c r="F56" s="158"/>
      <c r="G56" s="158"/>
      <c r="H56" s="158"/>
      <c r="I56" s="158"/>
      <c r="J56" s="158"/>
    </row>
    <row r="57" spans="1:14" ht="13.5" customHeight="1" x14ac:dyDescent="0.2">
      <c r="A57" s="158"/>
      <c r="B57" s="158"/>
      <c r="C57" s="158"/>
      <c r="D57" s="158"/>
      <c r="E57" s="159"/>
      <c r="F57" s="158"/>
      <c r="G57" s="158"/>
      <c r="H57" s="158"/>
      <c r="I57" s="158"/>
      <c r="J57" s="158"/>
    </row>
    <row r="58" spans="1:14" ht="13.5" customHeight="1" x14ac:dyDescent="0.2">
      <c r="A58" s="158"/>
      <c r="B58" s="158"/>
      <c r="C58" s="158"/>
      <c r="D58" s="158"/>
      <c r="E58" s="159"/>
      <c r="F58" s="158"/>
      <c r="G58" s="158"/>
      <c r="H58" s="158"/>
      <c r="I58" s="158"/>
      <c r="J58" s="158"/>
    </row>
    <row r="59" spans="1:14" ht="13.5" customHeight="1" x14ac:dyDescent="0.2">
      <c r="A59" s="206"/>
      <c r="B59" s="206"/>
      <c r="C59" s="156"/>
      <c r="E59" s="183"/>
    </row>
    <row r="60" spans="1:14" ht="13.5" customHeight="1" x14ac:dyDescent="0.2">
      <c r="A60" s="206"/>
      <c r="B60" s="206"/>
      <c r="E60" s="183"/>
    </row>
    <row r="61" spans="1:14" ht="13.5" customHeight="1" x14ac:dyDescent="0.2">
      <c r="A61" s="206"/>
      <c r="B61" s="206"/>
      <c r="E61" s="183"/>
    </row>
    <row r="62" spans="1:14" ht="13.5" customHeight="1" x14ac:dyDescent="0.2">
      <c r="A62" s="206"/>
      <c r="B62" s="206"/>
      <c r="E62" s="183"/>
    </row>
    <row r="63" spans="1:14" ht="13.5" customHeight="1" x14ac:dyDescent="0.2">
      <c r="A63" s="206"/>
      <c r="B63" s="206"/>
      <c r="E63" s="183"/>
    </row>
    <row r="64" spans="1:14" ht="13.5" customHeight="1" x14ac:dyDescent="0.2">
      <c r="A64" s="206"/>
      <c r="B64" s="206"/>
      <c r="E64" s="183"/>
    </row>
    <row r="65" spans="1:15" ht="13.5" customHeight="1" x14ac:dyDescent="0.2">
      <c r="A65" s="206"/>
      <c r="B65" s="206"/>
      <c r="H65" s="183"/>
      <c r="I65" s="183"/>
      <c r="L65" s="183"/>
    </row>
    <row r="66" spans="1:15" ht="13.5" customHeight="1" x14ac:dyDescent="0.2">
      <c r="A66" s="206"/>
      <c r="B66" s="206"/>
      <c r="H66" s="183"/>
      <c r="I66" s="183"/>
      <c r="L66" s="183"/>
    </row>
    <row r="67" spans="1:15" ht="13.5" customHeight="1" x14ac:dyDescent="0.2">
      <c r="H67" s="183"/>
      <c r="I67" s="183"/>
      <c r="L67" s="183"/>
    </row>
    <row r="68" spans="1:15" ht="13.5" customHeight="1" x14ac:dyDescent="0.2">
      <c r="A68" s="185"/>
      <c r="H68" s="183"/>
      <c r="I68" s="183"/>
      <c r="L68" s="183"/>
    </row>
    <row r="69" spans="1:15" ht="13.5" customHeight="1" x14ac:dyDescent="0.2">
      <c r="H69" s="183"/>
      <c r="I69" s="183"/>
      <c r="L69" s="183"/>
    </row>
    <row r="70" spans="1:15" ht="13.5" customHeight="1" x14ac:dyDescent="0.2">
      <c r="H70" s="183"/>
      <c r="I70" s="183"/>
      <c r="L70" s="183"/>
    </row>
    <row r="71" spans="1:15" ht="13.5" customHeight="1" x14ac:dyDescent="0.2">
      <c r="H71" s="183"/>
      <c r="I71" s="183"/>
      <c r="L71" s="183"/>
    </row>
    <row r="72" spans="1:15" ht="13.5" customHeight="1" x14ac:dyDescent="0.2">
      <c r="H72" s="183"/>
      <c r="I72" s="183"/>
      <c r="L72" s="183"/>
    </row>
    <row r="73" spans="1:15" ht="13.5" customHeight="1" x14ac:dyDescent="0.2">
      <c r="H73" s="183"/>
      <c r="I73" s="183"/>
      <c r="L73" s="183"/>
    </row>
    <row r="74" spans="1:15" ht="13.5" customHeight="1" x14ac:dyDescent="0.2">
      <c r="H74" s="183"/>
      <c r="I74" s="183"/>
      <c r="L74" s="183"/>
    </row>
    <row r="75" spans="1:15" ht="13.5" customHeight="1" x14ac:dyDescent="0.2">
      <c r="H75" s="183"/>
      <c r="I75" s="183"/>
      <c r="L75" s="183"/>
    </row>
    <row r="76" spans="1:15" ht="13.5" customHeight="1" x14ac:dyDescent="0.2">
      <c r="G76" s="191"/>
      <c r="H76" s="190"/>
      <c r="I76" s="190"/>
      <c r="J76" s="191"/>
      <c r="K76" s="191"/>
      <c r="L76" s="190"/>
      <c r="M76" s="191"/>
      <c r="N76" s="191"/>
      <c r="O76" s="191"/>
    </row>
    <row r="77" spans="1:15" ht="13.5" customHeight="1" x14ac:dyDescent="0.2">
      <c r="H77" s="183"/>
      <c r="I77" s="183"/>
      <c r="J77" s="183"/>
      <c r="L77" s="183"/>
    </row>
    <row r="78" spans="1:15" ht="13.5" customHeight="1" x14ac:dyDescent="0.2">
      <c r="H78" s="183"/>
      <c r="I78" s="183"/>
    </row>
  </sheetData>
  <mergeCells count="8">
    <mergeCell ref="A4:A7"/>
    <mergeCell ref="B4:F4"/>
    <mergeCell ref="B5:B7"/>
    <mergeCell ref="C5:D5"/>
    <mergeCell ref="E5:E7"/>
    <mergeCell ref="F5:F7"/>
    <mergeCell ref="C6:C7"/>
    <mergeCell ref="D6:D7"/>
  </mergeCells>
  <dataValidations count="1">
    <dataValidation type="textLength" allowBlank="1" showInputMessage="1" showErrorMessage="1" errorTitle="Dlhý kód" error="Zadali ste kód dlhší ako 20 znakov" sqref="E49:F51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V61"/>
  <sheetViews>
    <sheetView zoomScaleNormal="100" workbookViewId="0"/>
  </sheetViews>
  <sheetFormatPr defaultColWidth="19.28515625" defaultRowHeight="13.5" customHeight="1" x14ac:dyDescent="0.2"/>
  <cols>
    <col min="1" max="16384" width="19.28515625" style="151"/>
  </cols>
  <sheetData>
    <row r="1" spans="1:17" s="145" customFormat="1" ht="13.5" customHeight="1" x14ac:dyDescent="0.2">
      <c r="A1" s="196" t="s">
        <v>893</v>
      </c>
      <c r="B1" s="196"/>
      <c r="C1" s="196"/>
      <c r="D1" s="196"/>
      <c r="E1" s="196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7" s="145" customFormat="1" ht="13.5" customHeight="1" x14ac:dyDescent="0.2">
      <c r="A2" s="876" t="s">
        <v>657</v>
      </c>
      <c r="B2" s="198"/>
      <c r="C2" s="198"/>
      <c r="D2" s="199"/>
      <c r="E2" s="200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s="145" customFormat="1" ht="13.5" customHeight="1" x14ac:dyDescent="0.2">
      <c r="A3" s="201"/>
      <c r="B3" s="201"/>
      <c r="C3" s="201"/>
      <c r="D3" s="200"/>
      <c r="E3" s="200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1:17" ht="13.5" customHeight="1" x14ac:dyDescent="0.2">
      <c r="A4" s="1220" t="s">
        <v>224</v>
      </c>
      <c r="B4" s="1221" t="s">
        <v>585</v>
      </c>
      <c r="C4" s="1222"/>
      <c r="D4" s="1221" t="s">
        <v>200</v>
      </c>
      <c r="E4" s="1222"/>
      <c r="G4" s="202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7" ht="36.75" customHeight="1" x14ac:dyDescent="0.2">
      <c r="A5" s="1220"/>
      <c r="B5" s="203" t="s">
        <v>680</v>
      </c>
      <c r="C5" s="203" t="s">
        <v>279</v>
      </c>
      <c r="D5" s="203" t="s">
        <v>680</v>
      </c>
      <c r="E5" s="203" t="s">
        <v>279</v>
      </c>
      <c r="G5" s="202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17" ht="13.5" customHeight="1" x14ac:dyDescent="0.2">
      <c r="A6" s="708" t="s">
        <v>280</v>
      </c>
      <c r="B6" s="689">
        <v>368084</v>
      </c>
      <c r="C6" s="689">
        <v>21752</v>
      </c>
      <c r="D6" s="696">
        <v>6772.0473206566721</v>
      </c>
      <c r="E6" s="705">
        <v>400.19553503799114</v>
      </c>
      <c r="G6" s="204"/>
      <c r="H6" s="205"/>
      <c r="I6" s="206"/>
      <c r="J6" s="206"/>
      <c r="K6" s="159"/>
      <c r="L6" s="159"/>
      <c r="M6" s="158"/>
      <c r="N6" s="158"/>
      <c r="O6" s="158"/>
      <c r="P6" s="158"/>
      <c r="Q6" s="158"/>
    </row>
    <row r="7" spans="1:17" ht="13.5" customHeight="1" x14ac:dyDescent="0.2">
      <c r="A7" s="714" t="s">
        <v>226</v>
      </c>
      <c r="B7" s="673">
        <v>54266</v>
      </c>
      <c r="C7" s="673">
        <v>3322</v>
      </c>
      <c r="D7" s="709">
        <v>8454.0701551039729</v>
      </c>
      <c r="E7" s="710">
        <v>517.53254441557146</v>
      </c>
      <c r="G7" s="208"/>
      <c r="H7" s="208"/>
      <c r="I7" s="206"/>
      <c r="J7" s="206"/>
      <c r="K7" s="159"/>
      <c r="L7" s="159"/>
      <c r="M7" s="158"/>
      <c r="N7" s="158"/>
      <c r="O7" s="158"/>
      <c r="P7" s="158"/>
      <c r="Q7" s="158"/>
    </row>
    <row r="8" spans="1:17" ht="13.5" customHeight="1" x14ac:dyDescent="0.2">
      <c r="A8" s="714" t="s">
        <v>227</v>
      </c>
      <c r="B8" s="673">
        <v>38103</v>
      </c>
      <c r="C8" s="673">
        <v>1929</v>
      </c>
      <c r="D8" s="709">
        <v>6790.0904561298466</v>
      </c>
      <c r="E8" s="710">
        <v>343.75467784359432</v>
      </c>
      <c r="G8" s="208"/>
      <c r="H8" s="208"/>
      <c r="I8" s="206"/>
      <c r="J8" s="206"/>
      <c r="K8" s="159"/>
      <c r="L8" s="159"/>
      <c r="M8" s="158"/>
      <c r="N8" s="158"/>
      <c r="O8" s="158"/>
      <c r="P8" s="158"/>
      <c r="Q8" s="158"/>
    </row>
    <row r="9" spans="1:17" ht="13.5" customHeight="1" x14ac:dyDescent="0.2">
      <c r="A9" s="714" t="s">
        <v>228</v>
      </c>
      <c r="B9" s="673">
        <v>41567</v>
      </c>
      <c r="C9" s="673">
        <v>2358</v>
      </c>
      <c r="D9" s="709">
        <v>7059.4209396483793</v>
      </c>
      <c r="E9" s="710">
        <v>400.46466128637809</v>
      </c>
      <c r="G9" s="208"/>
      <c r="H9" s="208"/>
      <c r="I9" s="206"/>
      <c r="J9" s="206"/>
      <c r="K9" s="159"/>
      <c r="L9" s="159"/>
      <c r="M9" s="158"/>
      <c r="N9" s="158"/>
      <c r="O9" s="158"/>
      <c r="P9" s="158"/>
      <c r="Q9" s="158"/>
    </row>
    <row r="10" spans="1:17" ht="13.5" customHeight="1" x14ac:dyDescent="0.2">
      <c r="A10" s="714" t="s">
        <v>229</v>
      </c>
      <c r="B10" s="673">
        <v>49720</v>
      </c>
      <c r="C10" s="673">
        <v>3151</v>
      </c>
      <c r="D10" s="709">
        <v>7303.3980190340772</v>
      </c>
      <c r="E10" s="710">
        <v>462.85211500354734</v>
      </c>
      <c r="G10" s="209"/>
      <c r="H10" s="208"/>
      <c r="I10" s="206"/>
      <c r="J10" s="206"/>
      <c r="K10" s="159"/>
      <c r="L10" s="159"/>
      <c r="M10" s="158"/>
      <c r="N10" s="158"/>
      <c r="O10" s="158"/>
      <c r="P10" s="158"/>
      <c r="Q10" s="158"/>
    </row>
    <row r="11" spans="1:17" ht="13.5" customHeight="1" x14ac:dyDescent="0.2">
      <c r="A11" s="714" t="s">
        <v>230</v>
      </c>
      <c r="B11" s="673">
        <v>38571</v>
      </c>
      <c r="C11" s="673">
        <v>2128</v>
      </c>
      <c r="D11" s="709">
        <v>5583.7041712388063</v>
      </c>
      <c r="E11" s="710">
        <v>308.05845003749397</v>
      </c>
      <c r="G11" s="208"/>
      <c r="H11" s="208"/>
      <c r="I11" s="206"/>
      <c r="J11" s="206"/>
      <c r="K11" s="159"/>
      <c r="L11" s="159"/>
      <c r="M11" s="158"/>
      <c r="N11" s="158"/>
      <c r="O11" s="158"/>
      <c r="P11" s="158"/>
      <c r="Q11" s="158"/>
    </row>
    <row r="12" spans="1:17" ht="13.5" customHeight="1" x14ac:dyDescent="0.2">
      <c r="A12" s="714" t="s">
        <v>231</v>
      </c>
      <c r="B12" s="673">
        <v>44910</v>
      </c>
      <c r="C12" s="673">
        <v>2777</v>
      </c>
      <c r="D12" s="709">
        <v>6893.2278755934303</v>
      </c>
      <c r="E12" s="710">
        <v>426.24123381257976</v>
      </c>
      <c r="G12" s="208"/>
      <c r="H12" s="208"/>
      <c r="I12" s="206"/>
      <c r="J12" s="206"/>
      <c r="K12" s="159"/>
      <c r="L12" s="159"/>
      <c r="M12" s="158"/>
      <c r="N12" s="158"/>
      <c r="O12" s="158"/>
      <c r="P12" s="158"/>
      <c r="Q12" s="158"/>
    </row>
    <row r="13" spans="1:17" ht="13.5" customHeight="1" x14ac:dyDescent="0.2">
      <c r="A13" s="714" t="s">
        <v>232</v>
      </c>
      <c r="B13" s="673">
        <v>40055</v>
      </c>
      <c r="C13" s="673">
        <v>2858</v>
      </c>
      <c r="D13" s="709">
        <v>4871.034038258078</v>
      </c>
      <c r="E13" s="710">
        <v>347.557490484124</v>
      </c>
      <c r="G13" s="208"/>
      <c r="H13" s="208"/>
      <c r="I13" s="206"/>
      <c r="J13" s="206"/>
      <c r="K13" s="159"/>
      <c r="L13" s="159"/>
      <c r="M13" s="158"/>
      <c r="N13" s="158"/>
      <c r="O13" s="158"/>
      <c r="P13" s="158"/>
      <c r="Q13" s="158"/>
    </row>
    <row r="14" spans="1:17" ht="13.5" customHeight="1" x14ac:dyDescent="0.2">
      <c r="A14" s="715" t="s">
        <v>233</v>
      </c>
      <c r="B14" s="711">
        <v>60892</v>
      </c>
      <c r="C14" s="687">
        <v>3229</v>
      </c>
      <c r="D14" s="712">
        <v>7629.5916692456985</v>
      </c>
      <c r="E14" s="713">
        <v>404.58437068899627</v>
      </c>
      <c r="G14" s="208"/>
      <c r="H14" s="208"/>
      <c r="I14" s="206"/>
      <c r="J14" s="206"/>
      <c r="K14" s="159"/>
      <c r="L14" s="159"/>
      <c r="M14" s="158"/>
      <c r="N14" s="158"/>
      <c r="O14" s="158"/>
      <c r="P14" s="158"/>
      <c r="Q14" s="158"/>
    </row>
    <row r="15" spans="1:17" ht="13.5" customHeight="1" x14ac:dyDescent="0.2">
      <c r="A15" s="716"/>
      <c r="B15" s="162"/>
      <c r="C15" s="162"/>
      <c r="D15" s="162"/>
      <c r="E15" s="162"/>
      <c r="G15" s="156"/>
      <c r="H15" s="158"/>
      <c r="I15" s="158"/>
      <c r="J15" s="158"/>
      <c r="K15" s="158"/>
      <c r="L15" s="158"/>
      <c r="M15" s="158"/>
      <c r="N15" s="158"/>
      <c r="O15" s="158"/>
      <c r="P15" s="158"/>
      <c r="Q15" s="158"/>
    </row>
    <row r="16" spans="1:17" ht="13.5" customHeight="1" x14ac:dyDescent="0.2">
      <c r="A16" s="178"/>
      <c r="B16" s="162"/>
      <c r="C16" s="162"/>
      <c r="D16" s="162"/>
      <c r="E16" s="162"/>
      <c r="G16" s="156"/>
      <c r="H16" s="158"/>
      <c r="I16" s="206"/>
      <c r="J16" s="206"/>
      <c r="K16" s="158"/>
      <c r="L16" s="158"/>
      <c r="M16" s="158"/>
      <c r="N16" s="158"/>
      <c r="O16" s="158"/>
      <c r="P16" s="158"/>
      <c r="Q16" s="158"/>
    </row>
    <row r="17" spans="1:19" ht="13.5" customHeight="1" x14ac:dyDescent="0.2">
      <c r="G17" s="156"/>
      <c r="H17" s="156"/>
      <c r="I17" s="206"/>
      <c r="J17" s="206"/>
      <c r="K17" s="156"/>
    </row>
    <row r="18" spans="1:19" ht="13.5" customHeight="1" x14ac:dyDescent="0.2">
      <c r="I18" s="206"/>
      <c r="J18" s="206"/>
    </row>
    <row r="19" spans="1:19" ht="13.5" customHeight="1" x14ac:dyDescent="0.2">
      <c r="A19" s="179"/>
      <c r="B19" s="179"/>
      <c r="C19" s="179"/>
      <c r="I19" s="206"/>
      <c r="J19" s="206"/>
    </row>
    <row r="20" spans="1:19" ht="13.5" customHeight="1" x14ac:dyDescent="0.2">
      <c r="A20" s="150"/>
      <c r="B20" s="150"/>
      <c r="C20" s="150"/>
      <c r="I20" s="206"/>
      <c r="J20" s="206"/>
    </row>
    <row r="21" spans="1:19" ht="13.5" customHeight="1" x14ac:dyDescent="0.2">
      <c r="I21" s="206"/>
      <c r="J21" s="206"/>
    </row>
    <row r="22" spans="1:19" ht="13.5" customHeight="1" x14ac:dyDescent="0.2">
      <c r="I22" s="206"/>
      <c r="J22" s="206"/>
    </row>
    <row r="23" spans="1:19" ht="13.5" customHeight="1" x14ac:dyDescent="0.2">
      <c r="A23" s="180"/>
      <c r="B23" s="181"/>
      <c r="C23" s="181"/>
      <c r="D23" s="181"/>
      <c r="E23" s="182"/>
      <c r="F23" s="182"/>
      <c r="G23" s="182"/>
      <c r="I23" s="206"/>
      <c r="J23" s="206"/>
      <c r="O23" s="183"/>
      <c r="P23" s="183"/>
      <c r="S23" s="183"/>
    </row>
    <row r="24" spans="1:19" ht="13.5" customHeight="1" x14ac:dyDescent="0.2">
      <c r="A24" s="180"/>
      <c r="B24" s="181"/>
      <c r="C24" s="181"/>
      <c r="D24" s="181"/>
      <c r="E24" s="182"/>
      <c r="F24" s="182"/>
      <c r="G24" s="156"/>
      <c r="I24" s="206"/>
      <c r="J24" s="206"/>
      <c r="O24" s="183"/>
      <c r="P24" s="183"/>
      <c r="S24" s="183"/>
    </row>
    <row r="25" spans="1:19" ht="13.5" customHeight="1" x14ac:dyDescent="0.2">
      <c r="A25" s="180"/>
      <c r="B25" s="181"/>
      <c r="C25" s="181"/>
      <c r="D25" s="181"/>
      <c r="E25" s="182"/>
      <c r="F25" s="182"/>
      <c r="G25" s="184"/>
      <c r="O25" s="183"/>
      <c r="P25" s="183"/>
      <c r="S25" s="183"/>
    </row>
    <row r="26" spans="1:19" ht="13.5" customHeight="1" x14ac:dyDescent="0.2">
      <c r="G26" s="184"/>
      <c r="I26" s="185"/>
      <c r="O26" s="183"/>
      <c r="P26" s="183"/>
      <c r="S26" s="183"/>
    </row>
    <row r="27" spans="1:19" ht="13.5" customHeight="1" x14ac:dyDescent="0.2">
      <c r="G27" s="184"/>
      <c r="H27" s="185"/>
      <c r="O27" s="183"/>
      <c r="P27" s="183"/>
      <c r="S27" s="183"/>
    </row>
    <row r="28" spans="1:19" ht="13.5" customHeight="1" x14ac:dyDescent="0.2">
      <c r="G28" s="184"/>
      <c r="O28" s="183"/>
      <c r="P28" s="183"/>
      <c r="S28" s="183"/>
    </row>
    <row r="29" spans="1:19" ht="13.5" customHeight="1" x14ac:dyDescent="0.2">
      <c r="G29" s="184"/>
      <c r="H29" s="186"/>
      <c r="O29" s="183"/>
      <c r="P29" s="183"/>
      <c r="S29" s="183"/>
    </row>
    <row r="30" spans="1:19" ht="13.5" customHeight="1" x14ac:dyDescent="0.2">
      <c r="F30" s="187"/>
      <c r="G30" s="184"/>
      <c r="H30" s="188"/>
      <c r="O30" s="183"/>
      <c r="P30" s="183"/>
      <c r="S30" s="183"/>
    </row>
    <row r="31" spans="1:19" ht="13.5" customHeight="1" x14ac:dyDescent="0.2">
      <c r="F31" s="187"/>
      <c r="G31" s="184"/>
      <c r="H31" s="188"/>
      <c r="O31" s="183"/>
      <c r="P31" s="183"/>
      <c r="S31" s="183"/>
    </row>
    <row r="32" spans="1:19" ht="13.5" customHeight="1" x14ac:dyDescent="0.2">
      <c r="F32" s="187"/>
      <c r="G32" s="184"/>
      <c r="H32" s="188"/>
      <c r="O32" s="183"/>
      <c r="P32" s="183"/>
      <c r="S32" s="183"/>
    </row>
    <row r="33" spans="6:22" ht="13.5" customHeight="1" x14ac:dyDescent="0.2">
      <c r="F33" s="187"/>
      <c r="G33" s="184"/>
      <c r="H33" s="188"/>
      <c r="O33" s="183"/>
      <c r="P33" s="183"/>
      <c r="S33" s="183"/>
    </row>
    <row r="34" spans="6:22" ht="13.5" customHeight="1" x14ac:dyDescent="0.2">
      <c r="F34" s="187"/>
      <c r="G34" s="189"/>
      <c r="H34" s="188"/>
      <c r="N34" s="191"/>
      <c r="O34" s="190"/>
      <c r="P34" s="190"/>
      <c r="Q34" s="191"/>
      <c r="R34" s="191"/>
      <c r="S34" s="190"/>
      <c r="T34" s="191"/>
      <c r="U34" s="191"/>
      <c r="V34" s="191"/>
    </row>
    <row r="35" spans="6:22" ht="13.5" customHeight="1" x14ac:dyDescent="0.2">
      <c r="F35" s="187"/>
      <c r="G35" s="177"/>
      <c r="H35" s="188"/>
      <c r="O35" s="183"/>
      <c r="P35" s="183"/>
      <c r="Q35" s="183"/>
      <c r="S35" s="183"/>
    </row>
    <row r="36" spans="6:22" ht="13.5" customHeight="1" x14ac:dyDescent="0.2">
      <c r="F36" s="187"/>
      <c r="G36" s="177"/>
      <c r="H36" s="188"/>
      <c r="O36" s="183"/>
      <c r="P36" s="183"/>
    </row>
    <row r="37" spans="6:22" ht="13.5" customHeight="1" x14ac:dyDescent="0.2">
      <c r="F37" s="187"/>
      <c r="G37" s="177"/>
      <c r="H37" s="188"/>
    </row>
    <row r="38" spans="6:22" ht="13.5" customHeight="1" x14ac:dyDescent="0.2">
      <c r="F38" s="187"/>
      <c r="G38" s="192"/>
      <c r="H38" s="188"/>
    </row>
    <row r="39" spans="6:22" ht="13.5" customHeight="1" x14ac:dyDescent="0.2">
      <c r="F39" s="193"/>
      <c r="G39" s="177"/>
      <c r="H39" s="188"/>
    </row>
    <row r="40" spans="6:22" ht="13.5" customHeight="1" x14ac:dyDescent="0.2">
      <c r="F40" s="193"/>
      <c r="G40" s="177"/>
      <c r="H40" s="188"/>
    </row>
    <row r="41" spans="6:22" ht="13.5" customHeight="1" x14ac:dyDescent="0.2">
      <c r="F41" s="193"/>
      <c r="G41" s="177"/>
      <c r="H41" s="188"/>
    </row>
    <row r="42" spans="6:22" ht="13.5" customHeight="1" x14ac:dyDescent="0.2">
      <c r="F42" s="193"/>
      <c r="G42" s="177"/>
      <c r="H42" s="156"/>
    </row>
    <row r="43" spans="6:22" ht="13.5" customHeight="1" x14ac:dyDescent="0.2">
      <c r="F43" s="193"/>
      <c r="G43" s="194"/>
      <c r="H43" s="156"/>
    </row>
    <row r="44" spans="6:22" ht="13.5" customHeight="1" x14ac:dyDescent="0.2">
      <c r="F44" s="156"/>
      <c r="G44" s="195"/>
      <c r="H44" s="156"/>
    </row>
    <row r="45" spans="6:22" ht="13.5" customHeight="1" x14ac:dyDescent="0.2">
      <c r="H45" s="156"/>
    </row>
    <row r="46" spans="6:22" ht="13.5" customHeight="1" x14ac:dyDescent="0.2">
      <c r="H46" s="156"/>
    </row>
    <row r="47" spans="6:22" ht="13.5" customHeight="1" x14ac:dyDescent="0.2">
      <c r="H47" s="156"/>
    </row>
    <row r="48" spans="6:22" ht="13.5" customHeight="1" x14ac:dyDescent="0.2">
      <c r="H48" s="156"/>
    </row>
    <row r="49" spans="8:8" ht="13.5" customHeight="1" x14ac:dyDescent="0.2">
      <c r="H49" s="156"/>
    </row>
    <row r="50" spans="8:8" ht="13.5" customHeight="1" x14ac:dyDescent="0.2">
      <c r="H50" s="156"/>
    </row>
    <row r="51" spans="8:8" ht="13.5" customHeight="1" x14ac:dyDescent="0.2">
      <c r="H51" s="156"/>
    </row>
    <row r="52" spans="8:8" ht="13.5" customHeight="1" x14ac:dyDescent="0.2">
      <c r="H52" s="156"/>
    </row>
    <row r="53" spans="8:8" ht="13.5" customHeight="1" x14ac:dyDescent="0.2">
      <c r="H53" s="156"/>
    </row>
    <row r="54" spans="8:8" ht="13.5" customHeight="1" x14ac:dyDescent="0.2">
      <c r="H54" s="156"/>
    </row>
    <row r="55" spans="8:8" ht="13.5" customHeight="1" x14ac:dyDescent="0.2">
      <c r="H55" s="156"/>
    </row>
    <row r="56" spans="8:8" ht="13.5" customHeight="1" x14ac:dyDescent="0.2">
      <c r="H56" s="156"/>
    </row>
    <row r="57" spans="8:8" ht="13.5" customHeight="1" x14ac:dyDescent="0.2">
      <c r="H57" s="156"/>
    </row>
    <row r="58" spans="8:8" ht="13.5" customHeight="1" x14ac:dyDescent="0.2">
      <c r="H58" s="156"/>
    </row>
    <row r="59" spans="8:8" ht="13.5" customHeight="1" x14ac:dyDescent="0.2">
      <c r="H59" s="156"/>
    </row>
    <row r="60" spans="8:8" ht="13.5" customHeight="1" x14ac:dyDescent="0.2">
      <c r="H60" s="156"/>
    </row>
    <row r="61" spans="8:8" ht="13.5" customHeight="1" x14ac:dyDescent="0.2">
      <c r="H61" s="156"/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T17"/>
  <sheetViews>
    <sheetView zoomScaleNormal="100" workbookViewId="0"/>
  </sheetViews>
  <sheetFormatPr defaultRowHeight="13.5" customHeight="1" x14ac:dyDescent="0.2"/>
  <cols>
    <col min="1" max="1" width="61.28515625" style="128" customWidth="1"/>
    <col min="2" max="5" width="12.28515625" style="128" customWidth="1"/>
    <col min="6" max="6" width="11.140625" style="128" customWidth="1"/>
    <col min="7" max="7" width="7.28515625" style="128" customWidth="1"/>
    <col min="8" max="8" width="11.28515625" style="128" customWidth="1"/>
    <col min="9" max="10" width="8.7109375" style="128" customWidth="1"/>
    <col min="11" max="16384" width="9.140625" style="128"/>
  </cols>
  <sheetData>
    <row r="1" spans="1:20" s="122" customFormat="1" ht="13.5" customHeight="1" x14ac:dyDescent="0.2">
      <c r="A1" s="121" t="s">
        <v>894</v>
      </c>
      <c r="B1" s="121"/>
      <c r="C1" s="121"/>
    </row>
    <row r="2" spans="1:20" s="122" customFormat="1" ht="13.5" customHeight="1" x14ac:dyDescent="0.2">
      <c r="A2" s="122" t="s">
        <v>281</v>
      </c>
    </row>
    <row r="4" spans="1:20" ht="13.5" customHeight="1" x14ac:dyDescent="0.2">
      <c r="A4" s="1223" t="s">
        <v>282</v>
      </c>
      <c r="B4" s="1224" t="s">
        <v>283</v>
      </c>
      <c r="C4" s="1224"/>
      <c r="D4" s="1224"/>
      <c r="E4" s="1224"/>
    </row>
    <row r="5" spans="1:20" ht="13.5" customHeight="1" x14ac:dyDescent="0.2">
      <c r="A5" s="1223"/>
      <c r="B5" s="1225" t="s">
        <v>10</v>
      </c>
      <c r="C5" s="1225"/>
      <c r="D5" s="1225" t="s">
        <v>9</v>
      </c>
      <c r="E5" s="1225"/>
    </row>
    <row r="6" spans="1:20" ht="13.5" customHeight="1" x14ac:dyDescent="0.2">
      <c r="A6" s="1223"/>
      <c r="B6" s="211" t="s">
        <v>284</v>
      </c>
      <c r="C6" s="211" t="s">
        <v>285</v>
      </c>
      <c r="D6" s="211" t="s">
        <v>284</v>
      </c>
      <c r="E6" s="211" t="s">
        <v>285</v>
      </c>
      <c r="H6" s="212"/>
      <c r="I6" s="212"/>
    </row>
    <row r="7" spans="1:20" ht="13.5" customHeight="1" x14ac:dyDescent="0.2">
      <c r="A7" s="213" t="s">
        <v>14</v>
      </c>
      <c r="B7" s="214">
        <v>41595</v>
      </c>
      <c r="C7" s="214">
        <v>149073</v>
      </c>
      <c r="D7" s="215">
        <v>3926.13819779921</v>
      </c>
      <c r="E7" s="215">
        <v>3406.6781614317497</v>
      </c>
      <c r="G7" s="216"/>
      <c r="H7" s="216"/>
      <c r="I7" s="217"/>
      <c r="J7" s="218"/>
    </row>
    <row r="8" spans="1:20" ht="13.5" customHeight="1" x14ac:dyDescent="0.2">
      <c r="A8" s="717" t="s">
        <v>296</v>
      </c>
      <c r="B8" s="219">
        <v>2809</v>
      </c>
      <c r="C8" s="219">
        <v>10769</v>
      </c>
      <c r="D8" s="220">
        <v>265.14057453102492</v>
      </c>
      <c r="E8" s="220">
        <v>246.09766436885627</v>
      </c>
      <c r="G8" s="221"/>
      <c r="H8" s="221"/>
      <c r="I8" s="217"/>
      <c r="J8" s="218"/>
    </row>
    <row r="9" spans="1:20" ht="13.5" customHeight="1" x14ac:dyDescent="0.2">
      <c r="A9" s="717" t="s">
        <v>297</v>
      </c>
      <c r="B9" s="219">
        <v>9808</v>
      </c>
      <c r="C9" s="219">
        <v>17661</v>
      </c>
      <c r="D9" s="220">
        <v>925.77385368468947</v>
      </c>
      <c r="E9" s="220">
        <v>403.59651317841679</v>
      </c>
      <c r="G9" s="221"/>
      <c r="H9" s="221"/>
      <c r="I9" s="217"/>
      <c r="J9" s="218"/>
    </row>
    <row r="10" spans="1:20" ht="13.5" customHeight="1" x14ac:dyDescent="0.2">
      <c r="A10" s="717" t="s">
        <v>298</v>
      </c>
      <c r="B10" s="219">
        <v>234</v>
      </c>
      <c r="C10" s="219">
        <v>3214</v>
      </c>
      <c r="D10" s="220">
        <v>22.087182072004214</v>
      </c>
      <c r="E10" s="220">
        <v>73.447663968938997</v>
      </c>
      <c r="G10" s="221"/>
      <c r="H10" s="221"/>
      <c r="I10" s="217"/>
      <c r="J10" s="218"/>
      <c r="L10" s="222"/>
      <c r="M10" s="222"/>
      <c r="N10" s="222"/>
      <c r="O10" s="222"/>
      <c r="P10" s="222"/>
      <c r="Q10" s="222"/>
      <c r="R10" s="223"/>
      <c r="S10" s="223"/>
      <c r="T10" s="224"/>
    </row>
    <row r="11" spans="1:20" ht="13.5" customHeight="1" x14ac:dyDescent="0.2">
      <c r="A11" s="717" t="s">
        <v>299</v>
      </c>
      <c r="B11" s="219">
        <v>213</v>
      </c>
      <c r="C11" s="219">
        <v>22802</v>
      </c>
      <c r="D11" s="220">
        <v>20.104999065542298</v>
      </c>
      <c r="E11" s="220">
        <v>521.0807821467788</v>
      </c>
      <c r="G11" s="221"/>
      <c r="H11" s="221"/>
      <c r="I11" s="217"/>
      <c r="J11" s="218"/>
    </row>
    <row r="12" spans="1:20" ht="13.5" customHeight="1" x14ac:dyDescent="0.2">
      <c r="A12" s="717" t="s">
        <v>300</v>
      </c>
      <c r="B12" s="225">
        <v>86</v>
      </c>
      <c r="C12" s="225">
        <v>8007</v>
      </c>
      <c r="D12" s="220">
        <v>8.1175113597964206</v>
      </c>
      <c r="E12" s="220">
        <v>182.97929228353905</v>
      </c>
      <c r="G12" s="221"/>
      <c r="H12" s="221"/>
      <c r="I12" s="217"/>
      <c r="J12" s="218"/>
    </row>
    <row r="13" spans="1:20" ht="13.5" customHeight="1" x14ac:dyDescent="0.2">
      <c r="A13" s="717" t="s">
        <v>301</v>
      </c>
      <c r="B13" s="225">
        <v>335</v>
      </c>
      <c r="C13" s="225">
        <v>35795</v>
      </c>
      <c r="D13" s="220">
        <v>31.62053843641629</v>
      </c>
      <c r="E13" s="220">
        <v>818.00221896956168</v>
      </c>
      <c r="G13" s="221"/>
      <c r="H13" s="221"/>
      <c r="I13" s="217"/>
      <c r="J13" s="218"/>
    </row>
    <row r="14" spans="1:20" ht="13.5" customHeight="1" x14ac:dyDescent="0.2">
      <c r="A14" s="717" t="s">
        <v>302</v>
      </c>
      <c r="B14" s="225">
        <v>2196</v>
      </c>
      <c r="C14" s="225">
        <v>5417</v>
      </c>
      <c r="D14" s="220">
        <v>207.27970867573188</v>
      </c>
      <c r="E14" s="220">
        <v>123.79153569375934</v>
      </c>
      <c r="G14" s="221"/>
      <c r="H14" s="221"/>
      <c r="I14" s="217"/>
      <c r="J14" s="218"/>
    </row>
    <row r="15" spans="1:20" ht="13.5" customHeight="1" x14ac:dyDescent="0.2">
      <c r="A15" s="718" t="s">
        <v>303</v>
      </c>
      <c r="B15" s="226">
        <v>25914</v>
      </c>
      <c r="C15" s="226">
        <v>45408</v>
      </c>
      <c r="D15" s="227">
        <v>2446.0138299740051</v>
      </c>
      <c r="E15" s="227">
        <v>1037.6824908218987</v>
      </c>
      <c r="G15" s="221"/>
      <c r="H15" s="221"/>
      <c r="I15" s="217"/>
      <c r="J15" s="218"/>
    </row>
    <row r="16" spans="1:20" ht="13.5" customHeight="1" x14ac:dyDescent="0.2">
      <c r="A16" s="228"/>
      <c r="B16" s="229"/>
      <c r="C16" s="229"/>
      <c r="D16" s="230"/>
      <c r="E16" s="230"/>
    </row>
    <row r="17" spans="2:5" ht="13.5" customHeight="1" x14ac:dyDescent="0.2">
      <c r="B17" s="229"/>
      <c r="C17" s="229"/>
      <c r="D17" s="230"/>
      <c r="E17" s="230"/>
    </row>
  </sheetData>
  <mergeCells count="4">
    <mergeCell ref="A4:A6"/>
    <mergeCell ref="B4:E4"/>
    <mergeCell ref="B5:C5"/>
    <mergeCell ref="D5:E5"/>
  </mergeCells>
  <pageMargins left="0.25" right="0.25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U15"/>
  <sheetViews>
    <sheetView zoomScaleNormal="100" workbookViewId="0"/>
  </sheetViews>
  <sheetFormatPr defaultRowHeight="13.5" customHeight="1" x14ac:dyDescent="0.2"/>
  <cols>
    <col min="1" max="1" width="62" style="128" customWidth="1"/>
    <col min="2" max="10" width="9.5703125" style="128" customWidth="1"/>
    <col min="11" max="16384" width="9.140625" style="128"/>
  </cols>
  <sheetData>
    <row r="1" spans="1:21" s="122" customFormat="1" ht="13.5" customHeight="1" x14ac:dyDescent="0.2">
      <c r="A1" s="121" t="s">
        <v>895</v>
      </c>
      <c r="B1" s="121"/>
      <c r="C1" s="121"/>
      <c r="D1" s="121"/>
      <c r="E1" s="231"/>
    </row>
    <row r="2" spans="1:21" s="122" customFormat="1" ht="13.5" customHeight="1" x14ac:dyDescent="0.2">
      <c r="A2" s="122" t="s">
        <v>658</v>
      </c>
      <c r="B2" s="232"/>
      <c r="C2" s="232"/>
      <c r="D2" s="232"/>
      <c r="E2" s="232"/>
      <c r="F2" s="232"/>
      <c r="G2" s="232"/>
      <c r="H2" s="232"/>
      <c r="I2" s="232"/>
      <c r="J2" s="123"/>
      <c r="K2" s="123"/>
    </row>
    <row r="3" spans="1:21" ht="13.5" customHeight="1" x14ac:dyDescent="0.2">
      <c r="A3" s="233"/>
      <c r="B3" s="221"/>
      <c r="C3" s="221"/>
      <c r="D3" s="221"/>
      <c r="E3" s="221"/>
      <c r="F3" s="221"/>
      <c r="G3" s="221"/>
      <c r="H3" s="221"/>
      <c r="I3" s="221"/>
      <c r="J3" s="224"/>
      <c r="K3" s="224"/>
    </row>
    <row r="4" spans="1:21" ht="13.5" customHeight="1" x14ac:dyDescent="0.2">
      <c r="A4" s="1223" t="s">
        <v>282</v>
      </c>
      <c r="B4" s="1228" t="s">
        <v>224</v>
      </c>
      <c r="C4" s="1229"/>
      <c r="D4" s="1229"/>
      <c r="E4" s="1229"/>
      <c r="F4" s="1229"/>
      <c r="G4" s="1229"/>
      <c r="H4" s="1229"/>
      <c r="I4" s="1229"/>
      <c r="J4" s="1230"/>
    </row>
    <row r="5" spans="1:21" ht="13.5" customHeight="1" x14ac:dyDescent="0.2">
      <c r="A5" s="1223"/>
      <c r="B5" s="1226" t="s">
        <v>286</v>
      </c>
      <c r="C5" s="1226" t="s">
        <v>287</v>
      </c>
      <c r="D5" s="1226" t="s">
        <v>288</v>
      </c>
      <c r="E5" s="1226" t="s">
        <v>289</v>
      </c>
      <c r="F5" s="1226" t="s">
        <v>290</v>
      </c>
      <c r="G5" s="1226" t="s">
        <v>291</v>
      </c>
      <c r="H5" s="1226" t="s">
        <v>292</v>
      </c>
      <c r="I5" s="1226" t="s">
        <v>293</v>
      </c>
      <c r="J5" s="1226" t="s">
        <v>294</v>
      </c>
      <c r="K5" s="234"/>
    </row>
    <row r="6" spans="1:21" ht="13.5" customHeight="1" x14ac:dyDescent="0.2">
      <c r="A6" s="1223"/>
      <c r="B6" s="1227"/>
      <c r="C6" s="1227"/>
      <c r="D6" s="1227"/>
      <c r="E6" s="1227"/>
      <c r="F6" s="1227"/>
      <c r="G6" s="1227"/>
      <c r="H6" s="1227"/>
      <c r="I6" s="1227"/>
      <c r="J6" s="1227"/>
      <c r="K6" s="234"/>
    </row>
    <row r="7" spans="1:21" ht="13.5" customHeight="1" x14ac:dyDescent="0.2">
      <c r="A7" s="213" t="s">
        <v>295</v>
      </c>
      <c r="B7" s="404">
        <v>4424</v>
      </c>
      <c r="C7" s="404">
        <v>520</v>
      </c>
      <c r="D7" s="404">
        <v>466</v>
      </c>
      <c r="E7" s="404">
        <v>477</v>
      </c>
      <c r="F7" s="404">
        <v>611</v>
      </c>
      <c r="G7" s="404">
        <v>539</v>
      </c>
      <c r="H7" s="404">
        <v>531</v>
      </c>
      <c r="I7" s="404">
        <v>622</v>
      </c>
      <c r="J7" s="404">
        <v>658</v>
      </c>
      <c r="K7" s="234"/>
      <c r="L7" s="235"/>
      <c r="M7" s="235"/>
      <c r="N7" s="235"/>
      <c r="O7" s="235"/>
      <c r="P7" s="235"/>
      <c r="Q7" s="235"/>
      <c r="R7" s="235"/>
      <c r="S7" s="235"/>
      <c r="T7" s="235"/>
      <c r="U7" s="224"/>
    </row>
    <row r="8" spans="1:21" ht="13.5" customHeight="1" x14ac:dyDescent="0.2">
      <c r="A8" s="723" t="s">
        <v>296</v>
      </c>
      <c r="B8" s="719">
        <v>570</v>
      </c>
      <c r="C8" s="720">
        <v>76</v>
      </c>
      <c r="D8" s="720">
        <v>56</v>
      </c>
      <c r="E8" s="720">
        <v>47</v>
      </c>
      <c r="F8" s="720">
        <v>96</v>
      </c>
      <c r="G8" s="720">
        <v>62</v>
      </c>
      <c r="H8" s="720">
        <v>66</v>
      </c>
      <c r="I8" s="720">
        <v>85</v>
      </c>
      <c r="J8" s="720">
        <v>82</v>
      </c>
      <c r="K8" s="236"/>
      <c r="L8" s="237"/>
      <c r="M8" s="238"/>
      <c r="N8" s="238"/>
      <c r="O8" s="238"/>
      <c r="P8" s="238"/>
      <c r="Q8" s="238"/>
      <c r="R8" s="238"/>
      <c r="S8" s="238"/>
      <c r="T8" s="238"/>
      <c r="U8" s="224"/>
    </row>
    <row r="9" spans="1:21" ht="13.5" customHeight="1" x14ac:dyDescent="0.2">
      <c r="A9" s="723" t="s">
        <v>297</v>
      </c>
      <c r="B9" s="719">
        <v>584</v>
      </c>
      <c r="C9" s="720">
        <v>70</v>
      </c>
      <c r="D9" s="720">
        <v>74</v>
      </c>
      <c r="E9" s="720">
        <v>52</v>
      </c>
      <c r="F9" s="720">
        <v>73</v>
      </c>
      <c r="G9" s="720">
        <v>50</v>
      </c>
      <c r="H9" s="720">
        <v>60</v>
      </c>
      <c r="I9" s="720">
        <v>136</v>
      </c>
      <c r="J9" s="720">
        <v>69</v>
      </c>
      <c r="K9" s="234"/>
      <c r="L9" s="237"/>
      <c r="M9" s="238"/>
      <c r="N9" s="238"/>
      <c r="O9" s="238"/>
      <c r="P9" s="238"/>
      <c r="Q9" s="238"/>
      <c r="R9" s="238"/>
      <c r="S9" s="238"/>
      <c r="T9" s="238"/>
      <c r="U9" s="224"/>
    </row>
    <row r="10" spans="1:21" s="242" customFormat="1" ht="13.5" customHeight="1" x14ac:dyDescent="0.2">
      <c r="A10" s="723" t="s">
        <v>298</v>
      </c>
      <c r="B10" s="719">
        <v>232</v>
      </c>
      <c r="C10" s="720">
        <v>25</v>
      </c>
      <c r="D10" s="720">
        <v>23</v>
      </c>
      <c r="E10" s="720">
        <v>28</v>
      </c>
      <c r="F10" s="720">
        <v>40</v>
      </c>
      <c r="G10" s="720">
        <v>30</v>
      </c>
      <c r="H10" s="720">
        <v>34</v>
      </c>
      <c r="I10" s="720">
        <v>21</v>
      </c>
      <c r="J10" s="720">
        <v>31</v>
      </c>
      <c r="K10" s="239"/>
      <c r="L10" s="237"/>
      <c r="M10" s="240"/>
      <c r="N10" s="240"/>
      <c r="O10" s="240"/>
      <c r="P10" s="240"/>
      <c r="Q10" s="240"/>
      <c r="R10" s="240"/>
      <c r="S10" s="240"/>
      <c r="T10" s="240"/>
      <c r="U10" s="241"/>
    </row>
    <row r="11" spans="1:21" ht="13.5" customHeight="1" x14ac:dyDescent="0.2">
      <c r="A11" s="723" t="s">
        <v>299</v>
      </c>
      <c r="B11" s="719">
        <v>459</v>
      </c>
      <c r="C11" s="720">
        <v>81</v>
      </c>
      <c r="D11" s="720">
        <v>42</v>
      </c>
      <c r="E11" s="720">
        <v>40</v>
      </c>
      <c r="F11" s="720">
        <v>52</v>
      </c>
      <c r="G11" s="720">
        <v>64</v>
      </c>
      <c r="H11" s="720">
        <v>77</v>
      </c>
      <c r="I11" s="720">
        <v>37</v>
      </c>
      <c r="J11" s="720">
        <v>66</v>
      </c>
      <c r="L11" s="237"/>
      <c r="M11" s="238"/>
      <c r="N11" s="238"/>
      <c r="O11" s="238"/>
      <c r="P11" s="238"/>
      <c r="Q11" s="238"/>
      <c r="R11" s="238"/>
      <c r="S11" s="238"/>
      <c r="T11" s="238"/>
      <c r="U11" s="224"/>
    </row>
    <row r="12" spans="1:21" ht="13.5" customHeight="1" x14ac:dyDescent="0.2">
      <c r="A12" s="723" t="s">
        <v>300</v>
      </c>
      <c r="B12" s="719">
        <v>260</v>
      </c>
      <c r="C12" s="720">
        <v>34</v>
      </c>
      <c r="D12" s="720">
        <v>16</v>
      </c>
      <c r="E12" s="720">
        <v>25</v>
      </c>
      <c r="F12" s="720">
        <v>63</v>
      </c>
      <c r="G12" s="720">
        <v>38</v>
      </c>
      <c r="H12" s="720">
        <v>26</v>
      </c>
      <c r="I12" s="720">
        <v>23</v>
      </c>
      <c r="J12" s="720">
        <v>35</v>
      </c>
      <c r="L12" s="237"/>
      <c r="M12" s="238"/>
      <c r="N12" s="238"/>
      <c r="O12" s="238"/>
      <c r="P12" s="238"/>
      <c r="Q12" s="238"/>
      <c r="R12" s="238"/>
      <c r="S12" s="238"/>
      <c r="T12" s="238"/>
      <c r="U12" s="224"/>
    </row>
    <row r="13" spans="1:21" ht="13.5" customHeight="1" x14ac:dyDescent="0.2">
      <c r="A13" s="723" t="s">
        <v>301</v>
      </c>
      <c r="B13" s="719">
        <v>1567</v>
      </c>
      <c r="C13" s="720">
        <v>151</v>
      </c>
      <c r="D13" s="720">
        <v>164</v>
      </c>
      <c r="E13" s="720">
        <v>187</v>
      </c>
      <c r="F13" s="720">
        <v>211</v>
      </c>
      <c r="G13" s="720">
        <v>192</v>
      </c>
      <c r="H13" s="720">
        <v>199</v>
      </c>
      <c r="I13" s="720">
        <v>222</v>
      </c>
      <c r="J13" s="720">
        <v>241</v>
      </c>
      <c r="L13" s="237"/>
      <c r="M13" s="238"/>
      <c r="N13" s="238"/>
      <c r="O13" s="238"/>
      <c r="P13" s="238"/>
      <c r="Q13" s="238"/>
      <c r="R13" s="238"/>
      <c r="S13" s="238"/>
      <c r="T13" s="238"/>
      <c r="U13" s="224"/>
    </row>
    <row r="14" spans="1:21" ht="13.5" customHeight="1" x14ac:dyDescent="0.2">
      <c r="A14" s="723" t="s">
        <v>302</v>
      </c>
      <c r="B14" s="719">
        <v>134</v>
      </c>
      <c r="C14" s="720">
        <v>34</v>
      </c>
      <c r="D14" s="720">
        <v>22</v>
      </c>
      <c r="E14" s="720">
        <v>10</v>
      </c>
      <c r="F14" s="720">
        <v>18</v>
      </c>
      <c r="G14" s="720">
        <v>11</v>
      </c>
      <c r="H14" s="720">
        <v>1</v>
      </c>
      <c r="I14" s="720">
        <v>20</v>
      </c>
      <c r="J14" s="720">
        <v>18</v>
      </c>
      <c r="L14" s="237"/>
      <c r="M14" s="238"/>
      <c r="N14" s="238"/>
      <c r="O14" s="238"/>
      <c r="P14" s="238"/>
      <c r="Q14" s="238"/>
      <c r="R14" s="243"/>
      <c r="S14" s="238"/>
      <c r="T14" s="238"/>
      <c r="U14" s="224"/>
    </row>
    <row r="15" spans="1:21" ht="13.5" customHeight="1" x14ac:dyDescent="0.2">
      <c r="A15" s="724" t="s">
        <v>303</v>
      </c>
      <c r="B15" s="721">
        <v>618</v>
      </c>
      <c r="C15" s="722">
        <v>49</v>
      </c>
      <c r="D15" s="722">
        <v>69</v>
      </c>
      <c r="E15" s="722">
        <v>88</v>
      </c>
      <c r="F15" s="722">
        <v>58</v>
      </c>
      <c r="G15" s="722">
        <v>92</v>
      </c>
      <c r="H15" s="722">
        <v>68</v>
      </c>
      <c r="I15" s="722">
        <v>78</v>
      </c>
      <c r="J15" s="722">
        <v>116</v>
      </c>
      <c r="L15" s="237"/>
      <c r="M15" s="238"/>
      <c r="N15" s="238"/>
      <c r="O15" s="238"/>
      <c r="P15" s="238"/>
      <c r="Q15" s="238"/>
      <c r="R15" s="238"/>
      <c r="S15" s="238"/>
      <c r="T15" s="238"/>
      <c r="U15" s="224"/>
    </row>
  </sheetData>
  <mergeCells count="11">
    <mergeCell ref="J5:J6"/>
    <mergeCell ref="A4:A6"/>
    <mergeCell ref="B4:J4"/>
    <mergeCell ref="B5:B6"/>
    <mergeCell ref="C5:C6"/>
    <mergeCell ref="D5:D6"/>
    <mergeCell ref="E5:E6"/>
    <mergeCell ref="F5:F6"/>
    <mergeCell ref="G5:G6"/>
    <mergeCell ref="H5:H6"/>
    <mergeCell ref="I5:I6"/>
  </mergeCells>
  <pageMargins left="0.25" right="0.25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R73"/>
  <sheetViews>
    <sheetView zoomScaleNormal="100" workbookViewId="0"/>
  </sheetViews>
  <sheetFormatPr defaultRowHeight="13.5" customHeight="1" x14ac:dyDescent="0.2"/>
  <cols>
    <col min="1" max="1" width="12" style="28" customWidth="1"/>
    <col min="2" max="9" width="8.140625" style="28" customWidth="1"/>
    <col min="10" max="16384" width="9.140625" style="28"/>
  </cols>
  <sheetData>
    <row r="1" spans="1:18" s="245" customFormat="1" ht="13.5" customHeight="1" x14ac:dyDescent="0.2">
      <c r="A1" s="244" t="s">
        <v>896</v>
      </c>
    </row>
    <row r="2" spans="1:18" s="245" customFormat="1" ht="13.5" customHeight="1" x14ac:dyDescent="0.2">
      <c r="A2" s="245" t="s">
        <v>304</v>
      </c>
    </row>
    <row r="3" spans="1:18" ht="13.5" customHeight="1" x14ac:dyDescent="0.2">
      <c r="A3" s="246"/>
    </row>
    <row r="4" spans="1:18" ht="13.5" customHeight="1" x14ac:dyDescent="0.2">
      <c r="A4" s="1231" t="s">
        <v>305</v>
      </c>
      <c r="B4" s="1233" t="s">
        <v>236</v>
      </c>
      <c r="C4" s="1234"/>
      <c r="D4" s="1234"/>
      <c r="E4" s="1234"/>
      <c r="F4" s="1234"/>
      <c r="G4" s="1234"/>
      <c r="H4" s="1234"/>
      <c r="I4" s="1235"/>
    </row>
    <row r="5" spans="1:18" ht="13.5" customHeight="1" x14ac:dyDescent="0.2">
      <c r="A5" s="1232"/>
      <c r="B5" s="1236" t="s">
        <v>7</v>
      </c>
      <c r="C5" s="1233" t="s">
        <v>306</v>
      </c>
      <c r="D5" s="1235"/>
      <c r="E5" s="1238" t="s">
        <v>307</v>
      </c>
      <c r="F5" s="1238"/>
      <c r="G5" s="1238"/>
      <c r="H5" s="1238"/>
      <c r="I5" s="1239"/>
    </row>
    <row r="6" spans="1:18" ht="13.5" customHeight="1" x14ac:dyDescent="0.2">
      <c r="A6" s="1232"/>
      <c r="B6" s="1237"/>
      <c r="C6" s="247" t="s">
        <v>12</v>
      </c>
      <c r="D6" s="247" t="s">
        <v>13</v>
      </c>
      <c r="E6" s="248" t="s">
        <v>308</v>
      </c>
      <c r="F6" s="249" t="s">
        <v>309</v>
      </c>
      <c r="G6" s="249" t="s">
        <v>310</v>
      </c>
      <c r="H6" s="249" t="s">
        <v>311</v>
      </c>
      <c r="I6" s="249" t="s">
        <v>312</v>
      </c>
      <c r="K6" s="250" t="s">
        <v>313</v>
      </c>
    </row>
    <row r="7" spans="1:18" s="251" customFormat="1" ht="13.5" customHeight="1" x14ac:dyDescent="0.2">
      <c r="A7" s="736" t="s">
        <v>210</v>
      </c>
      <c r="B7" s="725">
        <v>316</v>
      </c>
      <c r="C7" s="725">
        <v>180</v>
      </c>
      <c r="D7" s="725">
        <v>136</v>
      </c>
      <c r="E7" s="726">
        <v>18</v>
      </c>
      <c r="F7" s="726">
        <v>27</v>
      </c>
      <c r="G7" s="726">
        <v>106</v>
      </c>
      <c r="H7" s="726">
        <v>140</v>
      </c>
      <c r="I7" s="727">
        <v>25</v>
      </c>
      <c r="K7" s="252"/>
      <c r="L7" s="171"/>
      <c r="M7" s="253"/>
      <c r="N7" s="253"/>
      <c r="O7" s="253"/>
      <c r="P7" s="253"/>
      <c r="Q7" s="253"/>
      <c r="R7" s="250"/>
    </row>
    <row r="8" spans="1:18" s="251" customFormat="1" ht="13.5" customHeight="1" x14ac:dyDescent="0.2">
      <c r="A8" s="954">
        <v>1</v>
      </c>
      <c r="B8" s="953">
        <v>1</v>
      </c>
      <c r="C8" s="953">
        <v>1</v>
      </c>
      <c r="D8" s="953" t="s">
        <v>682</v>
      </c>
      <c r="E8" s="729" t="s">
        <v>682</v>
      </c>
      <c r="F8" s="729" t="s">
        <v>682</v>
      </c>
      <c r="G8" s="729">
        <v>1</v>
      </c>
      <c r="H8" s="729" t="s">
        <v>682</v>
      </c>
      <c r="I8" s="730" t="s">
        <v>682</v>
      </c>
      <c r="K8" s="254" t="s">
        <v>824</v>
      </c>
      <c r="L8" s="37" t="s">
        <v>796</v>
      </c>
      <c r="M8" s="253"/>
      <c r="N8" s="253"/>
      <c r="O8" s="253"/>
      <c r="P8" s="253"/>
      <c r="Q8" s="253"/>
      <c r="R8" s="250"/>
    </row>
    <row r="9" spans="1:18" s="251" customFormat="1" ht="13.5" customHeight="1" x14ac:dyDescent="0.2">
      <c r="A9" s="954">
        <v>16</v>
      </c>
      <c r="B9" s="953">
        <v>1</v>
      </c>
      <c r="C9" s="953">
        <v>1</v>
      </c>
      <c r="D9" s="953" t="s">
        <v>682</v>
      </c>
      <c r="E9" s="729" t="s">
        <v>682</v>
      </c>
      <c r="F9" s="729" t="s">
        <v>682</v>
      </c>
      <c r="G9" s="729" t="s">
        <v>682</v>
      </c>
      <c r="H9" s="729">
        <v>1</v>
      </c>
      <c r="I9" s="730" t="s">
        <v>682</v>
      </c>
      <c r="K9" s="254">
        <v>16</v>
      </c>
      <c r="L9" s="37" t="s">
        <v>797</v>
      </c>
      <c r="M9" s="253"/>
      <c r="N9" s="253"/>
      <c r="O9" s="253"/>
      <c r="P9" s="253"/>
      <c r="Q9" s="253"/>
      <c r="R9" s="250"/>
    </row>
    <row r="10" spans="1:18" s="251" customFormat="1" ht="13.5" customHeight="1" x14ac:dyDescent="0.2">
      <c r="A10" s="954">
        <v>18</v>
      </c>
      <c r="B10" s="953">
        <v>2</v>
      </c>
      <c r="C10" s="953">
        <v>1</v>
      </c>
      <c r="D10" s="953">
        <v>1</v>
      </c>
      <c r="E10" s="729">
        <v>1</v>
      </c>
      <c r="F10" s="729" t="s">
        <v>682</v>
      </c>
      <c r="G10" s="729">
        <v>1</v>
      </c>
      <c r="H10" s="729" t="s">
        <v>682</v>
      </c>
      <c r="I10" s="730" t="s">
        <v>682</v>
      </c>
      <c r="K10" s="254">
        <v>18</v>
      </c>
      <c r="L10" s="37" t="s">
        <v>798</v>
      </c>
      <c r="M10" s="253"/>
      <c r="N10" s="253"/>
      <c r="O10" s="253"/>
      <c r="P10" s="253"/>
      <c r="Q10" s="253"/>
      <c r="R10" s="250"/>
    </row>
    <row r="11" spans="1:18" s="251" customFormat="1" ht="13.5" customHeight="1" x14ac:dyDescent="0.2">
      <c r="A11" s="954">
        <v>22</v>
      </c>
      <c r="B11" s="953">
        <v>12</v>
      </c>
      <c r="C11" s="953">
        <v>6</v>
      </c>
      <c r="D11" s="953">
        <v>6</v>
      </c>
      <c r="E11" s="729">
        <v>3</v>
      </c>
      <c r="F11" s="729">
        <v>3</v>
      </c>
      <c r="G11" s="729">
        <v>3</v>
      </c>
      <c r="H11" s="729">
        <v>3</v>
      </c>
      <c r="I11" s="730" t="s">
        <v>682</v>
      </c>
      <c r="K11" s="957">
        <v>22</v>
      </c>
      <c r="L11" s="37" t="s">
        <v>799</v>
      </c>
      <c r="M11" s="253"/>
      <c r="N11" s="253"/>
      <c r="O11" s="253"/>
      <c r="P11" s="253"/>
      <c r="Q11" s="253"/>
      <c r="R11" s="250"/>
    </row>
    <row r="12" spans="1:18" s="251" customFormat="1" ht="13.5" customHeight="1" x14ac:dyDescent="0.2">
      <c r="A12" s="955" t="s">
        <v>793</v>
      </c>
      <c r="B12" s="731">
        <v>1</v>
      </c>
      <c r="C12" s="731" t="s">
        <v>682</v>
      </c>
      <c r="D12" s="731">
        <v>1</v>
      </c>
      <c r="E12" s="732">
        <v>1</v>
      </c>
      <c r="F12" s="732" t="s">
        <v>682</v>
      </c>
      <c r="G12" s="732" t="s">
        <v>682</v>
      </c>
      <c r="H12" s="732" t="s">
        <v>682</v>
      </c>
      <c r="I12" s="733" t="s">
        <v>682</v>
      </c>
      <c r="K12" s="254" t="s">
        <v>793</v>
      </c>
      <c r="L12" s="37" t="s">
        <v>800</v>
      </c>
      <c r="P12" s="253"/>
      <c r="Q12" s="253"/>
      <c r="R12" s="250"/>
    </row>
    <row r="13" spans="1:18" ht="13.5" customHeight="1" x14ac:dyDescent="0.2">
      <c r="A13" s="955" t="s">
        <v>314</v>
      </c>
      <c r="B13" s="732">
        <v>3</v>
      </c>
      <c r="C13" s="732">
        <v>3</v>
      </c>
      <c r="D13" s="732" t="s">
        <v>682</v>
      </c>
      <c r="E13" s="732" t="s">
        <v>682</v>
      </c>
      <c r="F13" s="732">
        <v>1</v>
      </c>
      <c r="G13" s="732">
        <v>1</v>
      </c>
      <c r="H13" s="732">
        <v>1</v>
      </c>
      <c r="I13" s="733" t="s">
        <v>682</v>
      </c>
      <c r="K13" s="254" t="s">
        <v>314</v>
      </c>
      <c r="L13" s="37" t="s">
        <v>801</v>
      </c>
      <c r="M13" s="253"/>
      <c r="N13" s="253"/>
      <c r="O13" s="253"/>
      <c r="P13" s="253"/>
      <c r="Q13" s="253"/>
      <c r="R13" s="255"/>
    </row>
    <row r="14" spans="1:18" ht="13.5" customHeight="1" x14ac:dyDescent="0.2">
      <c r="A14" s="955" t="s">
        <v>315</v>
      </c>
      <c r="B14" s="731">
        <v>2</v>
      </c>
      <c r="C14" s="731" t="s">
        <v>682</v>
      </c>
      <c r="D14" s="731">
        <v>2</v>
      </c>
      <c r="E14" s="732" t="s">
        <v>682</v>
      </c>
      <c r="F14" s="732" t="s">
        <v>682</v>
      </c>
      <c r="G14" s="732">
        <v>1</v>
      </c>
      <c r="H14" s="732">
        <v>1</v>
      </c>
      <c r="I14" s="733" t="s">
        <v>682</v>
      </c>
      <c r="K14" s="254" t="s">
        <v>315</v>
      </c>
      <c r="L14" s="37" t="s">
        <v>802</v>
      </c>
      <c r="M14" s="253"/>
      <c r="N14" s="253"/>
      <c r="O14" s="253"/>
      <c r="P14" s="253"/>
      <c r="Q14" s="253"/>
      <c r="R14" s="255"/>
    </row>
    <row r="15" spans="1:18" ht="13.5" customHeight="1" x14ac:dyDescent="0.2">
      <c r="A15" s="955" t="s">
        <v>794</v>
      </c>
      <c r="B15" s="731">
        <v>1</v>
      </c>
      <c r="C15" s="731">
        <v>1</v>
      </c>
      <c r="D15" s="731" t="s">
        <v>682</v>
      </c>
      <c r="E15" s="732" t="s">
        <v>682</v>
      </c>
      <c r="F15" s="732">
        <v>1</v>
      </c>
      <c r="G15" s="732" t="s">
        <v>682</v>
      </c>
      <c r="H15" s="732" t="s">
        <v>682</v>
      </c>
      <c r="I15" s="733" t="s">
        <v>682</v>
      </c>
      <c r="K15" s="254" t="s">
        <v>794</v>
      </c>
      <c r="L15" s="37" t="s">
        <v>803</v>
      </c>
      <c r="M15" s="253"/>
      <c r="N15" s="253"/>
      <c r="O15" s="253"/>
      <c r="P15" s="253"/>
      <c r="Q15" s="253"/>
      <c r="R15" s="255"/>
    </row>
    <row r="16" spans="1:18" ht="13.5" customHeight="1" x14ac:dyDescent="0.2">
      <c r="A16" s="955" t="s">
        <v>316</v>
      </c>
      <c r="B16" s="731">
        <v>4</v>
      </c>
      <c r="C16" s="731">
        <v>1</v>
      </c>
      <c r="D16" s="731">
        <v>3</v>
      </c>
      <c r="E16" s="732">
        <v>2</v>
      </c>
      <c r="F16" s="732">
        <v>1</v>
      </c>
      <c r="G16" s="732">
        <v>1</v>
      </c>
      <c r="H16" s="732" t="s">
        <v>682</v>
      </c>
      <c r="I16" s="733" t="s">
        <v>682</v>
      </c>
      <c r="K16" s="254" t="s">
        <v>316</v>
      </c>
      <c r="L16" s="37" t="s">
        <v>804</v>
      </c>
      <c r="M16" s="253"/>
      <c r="N16" s="253"/>
      <c r="O16" s="253"/>
      <c r="P16" s="253"/>
      <c r="Q16" s="253"/>
      <c r="R16" s="255"/>
    </row>
    <row r="17" spans="1:18" ht="13.5" customHeight="1" x14ac:dyDescent="0.2">
      <c r="A17" s="955" t="s">
        <v>317</v>
      </c>
      <c r="B17" s="731">
        <v>1</v>
      </c>
      <c r="C17" s="731">
        <v>1</v>
      </c>
      <c r="D17" s="731" t="s">
        <v>682</v>
      </c>
      <c r="E17" s="732" t="s">
        <v>682</v>
      </c>
      <c r="F17" s="732" t="s">
        <v>682</v>
      </c>
      <c r="G17" s="732" t="s">
        <v>682</v>
      </c>
      <c r="H17" s="732">
        <v>1</v>
      </c>
      <c r="I17" s="733" t="s">
        <v>682</v>
      </c>
      <c r="K17" s="254" t="s">
        <v>317</v>
      </c>
      <c r="L17" s="37" t="s">
        <v>805</v>
      </c>
      <c r="M17" s="253"/>
      <c r="N17" s="253"/>
      <c r="O17" s="253"/>
      <c r="P17" s="253"/>
      <c r="Q17" s="253"/>
      <c r="R17" s="255"/>
    </row>
    <row r="18" spans="1:18" s="251" customFormat="1" ht="13.5" customHeight="1" x14ac:dyDescent="0.2">
      <c r="A18" s="954">
        <v>23</v>
      </c>
      <c r="B18" s="728">
        <v>1</v>
      </c>
      <c r="C18" s="728">
        <v>1</v>
      </c>
      <c r="D18" s="728" t="s">
        <v>682</v>
      </c>
      <c r="E18" s="729" t="s">
        <v>682</v>
      </c>
      <c r="F18" s="729" t="s">
        <v>682</v>
      </c>
      <c r="G18" s="729" t="s">
        <v>682</v>
      </c>
      <c r="H18" s="729" t="s">
        <v>682</v>
      </c>
      <c r="I18" s="730">
        <v>1</v>
      </c>
      <c r="K18" s="957">
        <v>23</v>
      </c>
      <c r="L18" s="37" t="s">
        <v>806</v>
      </c>
      <c r="M18" s="253"/>
      <c r="N18" s="253"/>
      <c r="O18" s="253"/>
      <c r="P18" s="253"/>
      <c r="Q18" s="253"/>
      <c r="R18" s="250"/>
    </row>
    <row r="19" spans="1:18" s="251" customFormat="1" ht="13.5" customHeight="1" x14ac:dyDescent="0.2">
      <c r="A19" s="954">
        <v>24</v>
      </c>
      <c r="B19" s="728">
        <v>23</v>
      </c>
      <c r="C19" s="728">
        <v>5</v>
      </c>
      <c r="D19" s="728">
        <v>18</v>
      </c>
      <c r="E19" s="729">
        <v>8</v>
      </c>
      <c r="F19" s="729">
        <v>2</v>
      </c>
      <c r="G19" s="729">
        <v>7</v>
      </c>
      <c r="H19" s="729">
        <v>5</v>
      </c>
      <c r="I19" s="730">
        <v>1</v>
      </c>
      <c r="K19" s="957">
        <v>24</v>
      </c>
      <c r="L19" s="37" t="s">
        <v>807</v>
      </c>
      <c r="M19" s="253"/>
      <c r="N19" s="253"/>
      <c r="O19" s="253"/>
      <c r="P19" s="253"/>
      <c r="Q19" s="253"/>
      <c r="R19" s="250"/>
    </row>
    <row r="20" spans="1:18" s="251" customFormat="1" ht="13.5" customHeight="1" x14ac:dyDescent="0.2">
      <c r="A20" s="954">
        <v>26</v>
      </c>
      <c r="B20" s="728">
        <v>5</v>
      </c>
      <c r="C20" s="728">
        <v>5</v>
      </c>
      <c r="D20" s="728" t="s">
        <v>682</v>
      </c>
      <c r="E20" s="729">
        <v>1</v>
      </c>
      <c r="F20" s="729">
        <v>1</v>
      </c>
      <c r="G20" s="729">
        <v>2</v>
      </c>
      <c r="H20" s="729">
        <v>1</v>
      </c>
      <c r="I20" s="730" t="s">
        <v>682</v>
      </c>
      <c r="K20" s="957">
        <v>26</v>
      </c>
      <c r="L20" s="37" t="s">
        <v>825</v>
      </c>
      <c r="M20" s="253"/>
      <c r="N20" s="253"/>
      <c r="O20" s="253"/>
      <c r="P20" s="253"/>
      <c r="Q20" s="253"/>
      <c r="R20" s="250"/>
    </row>
    <row r="21" spans="1:18" s="251" customFormat="1" ht="13.5" customHeight="1" x14ac:dyDescent="0.2">
      <c r="A21" s="954">
        <v>28</v>
      </c>
      <c r="B21" s="728">
        <v>46</v>
      </c>
      <c r="C21" s="728">
        <v>46</v>
      </c>
      <c r="D21" s="728" t="s">
        <v>682</v>
      </c>
      <c r="E21" s="729">
        <v>1</v>
      </c>
      <c r="F21" s="729">
        <v>5</v>
      </c>
      <c r="G21" s="729">
        <v>17</v>
      </c>
      <c r="H21" s="729">
        <v>21</v>
      </c>
      <c r="I21" s="730">
        <v>2</v>
      </c>
      <c r="K21" s="957">
        <v>28</v>
      </c>
      <c r="L21" s="37" t="s">
        <v>808</v>
      </c>
      <c r="M21" s="256"/>
      <c r="N21" s="256"/>
      <c r="O21" s="256"/>
      <c r="P21" s="256"/>
      <c r="Q21" s="256"/>
      <c r="R21" s="250"/>
    </row>
    <row r="22" spans="1:18" ht="13.5" customHeight="1" x14ac:dyDescent="0.2">
      <c r="A22" s="955" t="s">
        <v>318</v>
      </c>
      <c r="B22" s="732">
        <v>12</v>
      </c>
      <c r="C22" s="732">
        <v>12</v>
      </c>
      <c r="D22" s="732" t="s">
        <v>682</v>
      </c>
      <c r="E22" s="732">
        <v>1</v>
      </c>
      <c r="F22" s="732">
        <v>1</v>
      </c>
      <c r="G22" s="732">
        <v>3</v>
      </c>
      <c r="H22" s="732">
        <v>7</v>
      </c>
      <c r="I22" s="733" t="s">
        <v>682</v>
      </c>
      <c r="K22" s="254" t="s">
        <v>318</v>
      </c>
      <c r="L22" s="37" t="s">
        <v>809</v>
      </c>
      <c r="M22" s="257"/>
      <c r="N22" s="257"/>
      <c r="O22" s="257"/>
      <c r="P22" s="257"/>
      <c r="Q22" s="257"/>
      <c r="R22" s="255"/>
    </row>
    <row r="23" spans="1:18" ht="13.5" customHeight="1" x14ac:dyDescent="0.2">
      <c r="A23" s="955" t="s">
        <v>319</v>
      </c>
      <c r="B23" s="731">
        <v>9</v>
      </c>
      <c r="C23" s="731">
        <v>9</v>
      </c>
      <c r="D23" s="731" t="s">
        <v>682</v>
      </c>
      <c r="E23" s="732" t="s">
        <v>682</v>
      </c>
      <c r="F23" s="732">
        <v>1</v>
      </c>
      <c r="G23" s="732">
        <v>4</v>
      </c>
      <c r="H23" s="732">
        <v>4</v>
      </c>
      <c r="I23" s="733" t="s">
        <v>682</v>
      </c>
      <c r="K23" s="254" t="s">
        <v>319</v>
      </c>
      <c r="L23" s="37" t="s">
        <v>810</v>
      </c>
      <c r="M23" s="257"/>
      <c r="N23" s="257"/>
      <c r="O23" s="257"/>
      <c r="P23" s="257"/>
      <c r="Q23" s="257"/>
      <c r="R23" s="255"/>
    </row>
    <row r="24" spans="1:18" ht="13.5" customHeight="1" x14ac:dyDescent="0.2">
      <c r="A24" s="955" t="s">
        <v>320</v>
      </c>
      <c r="B24" s="731">
        <v>25</v>
      </c>
      <c r="C24" s="731">
        <v>25</v>
      </c>
      <c r="D24" s="731" t="s">
        <v>682</v>
      </c>
      <c r="E24" s="732" t="s">
        <v>682</v>
      </c>
      <c r="F24" s="732">
        <v>3</v>
      </c>
      <c r="G24" s="732">
        <v>10</v>
      </c>
      <c r="H24" s="732">
        <v>10</v>
      </c>
      <c r="I24" s="733">
        <v>2</v>
      </c>
      <c r="K24" s="254" t="s">
        <v>320</v>
      </c>
      <c r="L24" s="37" t="s">
        <v>811</v>
      </c>
      <c r="M24" s="253"/>
      <c r="N24" s="253"/>
      <c r="O24" s="253"/>
      <c r="P24" s="253"/>
      <c r="Q24" s="253"/>
      <c r="R24" s="255"/>
    </row>
    <row r="25" spans="1:18" s="251" customFormat="1" ht="13.5" customHeight="1" x14ac:dyDescent="0.2">
      <c r="A25" s="954">
        <v>29</v>
      </c>
      <c r="B25" s="728">
        <v>173</v>
      </c>
      <c r="C25" s="728">
        <v>74</v>
      </c>
      <c r="D25" s="728">
        <v>99</v>
      </c>
      <c r="E25" s="729">
        <v>4</v>
      </c>
      <c r="F25" s="729">
        <v>10</v>
      </c>
      <c r="G25" s="729">
        <v>64</v>
      </c>
      <c r="H25" s="729">
        <v>90</v>
      </c>
      <c r="I25" s="730">
        <v>5</v>
      </c>
      <c r="K25" s="957">
        <v>29</v>
      </c>
      <c r="L25" s="37" t="s">
        <v>812</v>
      </c>
      <c r="M25" s="256"/>
      <c r="N25" s="256"/>
      <c r="O25" s="256"/>
      <c r="P25" s="256"/>
      <c r="Q25" s="256"/>
      <c r="R25" s="250"/>
    </row>
    <row r="26" spans="1:18" ht="13.5" customHeight="1" x14ac:dyDescent="0.2">
      <c r="A26" s="955" t="s">
        <v>321</v>
      </c>
      <c r="B26" s="732">
        <v>3</v>
      </c>
      <c r="C26" s="732">
        <v>1</v>
      </c>
      <c r="D26" s="732">
        <v>2</v>
      </c>
      <c r="E26" s="732">
        <v>1</v>
      </c>
      <c r="F26" s="732" t="s">
        <v>682</v>
      </c>
      <c r="G26" s="732">
        <v>1</v>
      </c>
      <c r="H26" s="732">
        <v>1</v>
      </c>
      <c r="I26" s="733" t="s">
        <v>682</v>
      </c>
      <c r="K26" s="254" t="s">
        <v>321</v>
      </c>
      <c r="L26" s="37" t="s">
        <v>813</v>
      </c>
      <c r="M26" s="257"/>
      <c r="N26" s="257"/>
      <c r="O26" s="257"/>
      <c r="P26" s="257"/>
      <c r="Q26" s="257"/>
      <c r="R26" s="255"/>
    </row>
    <row r="27" spans="1:18" ht="13.5" customHeight="1" x14ac:dyDescent="0.2">
      <c r="A27" s="955" t="s">
        <v>322</v>
      </c>
      <c r="B27" s="731">
        <v>101</v>
      </c>
      <c r="C27" s="731">
        <v>47</v>
      </c>
      <c r="D27" s="731">
        <v>54</v>
      </c>
      <c r="E27" s="732">
        <v>2</v>
      </c>
      <c r="F27" s="732">
        <v>4</v>
      </c>
      <c r="G27" s="732">
        <v>36</v>
      </c>
      <c r="H27" s="732">
        <v>55</v>
      </c>
      <c r="I27" s="733">
        <v>4</v>
      </c>
      <c r="K27" s="254" t="s">
        <v>322</v>
      </c>
      <c r="L27" s="37" t="s">
        <v>814</v>
      </c>
      <c r="M27" s="257"/>
      <c r="N27" s="257"/>
      <c r="O27" s="257"/>
      <c r="P27" s="257"/>
      <c r="Q27" s="257"/>
      <c r="R27" s="255"/>
    </row>
    <row r="28" spans="1:18" ht="13.5" customHeight="1" x14ac:dyDescent="0.2">
      <c r="A28" s="955" t="s">
        <v>795</v>
      </c>
      <c r="B28" s="731">
        <v>1</v>
      </c>
      <c r="C28" s="731" t="s">
        <v>682</v>
      </c>
      <c r="D28" s="731">
        <v>1</v>
      </c>
      <c r="E28" s="732" t="s">
        <v>682</v>
      </c>
      <c r="F28" s="732" t="s">
        <v>682</v>
      </c>
      <c r="G28" s="732">
        <v>1</v>
      </c>
      <c r="H28" s="732" t="s">
        <v>682</v>
      </c>
      <c r="I28" s="733" t="s">
        <v>682</v>
      </c>
      <c r="K28" s="254" t="s">
        <v>795</v>
      </c>
      <c r="L28" s="37" t="s">
        <v>815</v>
      </c>
      <c r="M28" s="257"/>
      <c r="N28" s="257"/>
      <c r="O28" s="257"/>
      <c r="P28" s="257"/>
      <c r="Q28" s="257"/>
      <c r="R28" s="255"/>
    </row>
    <row r="29" spans="1:18" ht="13.5" customHeight="1" x14ac:dyDescent="0.2">
      <c r="A29" s="955" t="s">
        <v>323</v>
      </c>
      <c r="B29" s="731">
        <v>68</v>
      </c>
      <c r="C29" s="731">
        <v>26</v>
      </c>
      <c r="D29" s="731">
        <v>42</v>
      </c>
      <c r="E29" s="732">
        <v>1</v>
      </c>
      <c r="F29" s="732">
        <v>6</v>
      </c>
      <c r="G29" s="732">
        <v>26</v>
      </c>
      <c r="H29" s="732">
        <v>34</v>
      </c>
      <c r="I29" s="733">
        <v>1</v>
      </c>
      <c r="K29" s="254" t="s">
        <v>323</v>
      </c>
      <c r="L29" s="37" t="s">
        <v>816</v>
      </c>
      <c r="M29" s="253"/>
      <c r="N29" s="253"/>
      <c r="O29" s="253"/>
      <c r="P29" s="253"/>
      <c r="Q29" s="253"/>
      <c r="R29" s="255"/>
    </row>
    <row r="30" spans="1:18" s="251" customFormat="1" ht="13.5" customHeight="1" x14ac:dyDescent="0.2">
      <c r="A30" s="954">
        <v>33</v>
      </c>
      <c r="B30" s="728">
        <v>7</v>
      </c>
      <c r="C30" s="728">
        <v>7</v>
      </c>
      <c r="D30" s="728" t="s">
        <v>682</v>
      </c>
      <c r="E30" s="729" t="s">
        <v>682</v>
      </c>
      <c r="F30" s="729" t="s">
        <v>682</v>
      </c>
      <c r="G30" s="729">
        <v>1</v>
      </c>
      <c r="H30" s="729">
        <v>3</v>
      </c>
      <c r="I30" s="730">
        <v>3</v>
      </c>
      <c r="K30" s="957">
        <v>33</v>
      </c>
      <c r="L30" s="37" t="s">
        <v>817</v>
      </c>
      <c r="M30" s="253"/>
      <c r="N30" s="253"/>
      <c r="O30" s="253"/>
      <c r="P30" s="253"/>
      <c r="Q30" s="253"/>
      <c r="R30" s="250"/>
    </row>
    <row r="31" spans="1:18" s="251" customFormat="1" ht="13.5" customHeight="1" x14ac:dyDescent="0.2">
      <c r="A31" s="954">
        <v>34</v>
      </c>
      <c r="B31" s="729">
        <v>2</v>
      </c>
      <c r="C31" s="729">
        <v>1</v>
      </c>
      <c r="D31" s="729">
        <v>1</v>
      </c>
      <c r="E31" s="729" t="s">
        <v>682</v>
      </c>
      <c r="F31" s="729" t="s">
        <v>682</v>
      </c>
      <c r="G31" s="729" t="s">
        <v>682</v>
      </c>
      <c r="H31" s="729" t="s">
        <v>682</v>
      </c>
      <c r="I31" s="730">
        <v>2</v>
      </c>
      <c r="K31" s="957">
        <v>34</v>
      </c>
      <c r="L31" s="37" t="s">
        <v>818</v>
      </c>
      <c r="M31" s="253"/>
      <c r="N31" s="253"/>
      <c r="O31" s="253"/>
      <c r="P31" s="253"/>
      <c r="Q31" s="253"/>
      <c r="R31" s="250"/>
    </row>
    <row r="32" spans="1:18" s="251" customFormat="1" ht="13.5" customHeight="1" x14ac:dyDescent="0.2">
      <c r="A32" s="954">
        <v>37</v>
      </c>
      <c r="B32" s="728">
        <v>11</v>
      </c>
      <c r="C32" s="728">
        <v>3</v>
      </c>
      <c r="D32" s="728">
        <v>8</v>
      </c>
      <c r="E32" s="729" t="s">
        <v>682</v>
      </c>
      <c r="F32" s="729">
        <v>2</v>
      </c>
      <c r="G32" s="729">
        <v>6</v>
      </c>
      <c r="H32" s="729">
        <v>3</v>
      </c>
      <c r="I32" s="730" t="s">
        <v>682</v>
      </c>
      <c r="K32" s="957">
        <v>37</v>
      </c>
      <c r="L32" s="37" t="s">
        <v>819</v>
      </c>
      <c r="M32" s="253"/>
      <c r="N32" s="253"/>
      <c r="O32" s="253"/>
      <c r="P32" s="253"/>
      <c r="Q32" s="253"/>
      <c r="R32" s="250"/>
    </row>
    <row r="33" spans="1:18" s="251" customFormat="1" ht="13.5" customHeight="1" x14ac:dyDescent="0.2">
      <c r="A33" s="954">
        <v>38</v>
      </c>
      <c r="B33" s="729">
        <v>19</v>
      </c>
      <c r="C33" s="729">
        <v>18</v>
      </c>
      <c r="D33" s="729">
        <v>1</v>
      </c>
      <c r="E33" s="729" t="s">
        <v>682</v>
      </c>
      <c r="F33" s="729" t="s">
        <v>682</v>
      </c>
      <c r="G33" s="729">
        <v>2</v>
      </c>
      <c r="H33" s="729">
        <v>10</v>
      </c>
      <c r="I33" s="730">
        <v>7</v>
      </c>
      <c r="K33" s="957">
        <v>38</v>
      </c>
      <c r="L33" s="37" t="s">
        <v>826</v>
      </c>
      <c r="M33" s="253"/>
      <c r="N33" s="253"/>
      <c r="O33" s="253"/>
      <c r="P33" s="253"/>
      <c r="Q33" s="253"/>
      <c r="R33" s="250"/>
    </row>
    <row r="34" spans="1:18" s="251" customFormat="1" ht="13.5" customHeight="1" x14ac:dyDescent="0.2">
      <c r="A34" s="954">
        <v>44</v>
      </c>
      <c r="B34" s="728">
        <v>2</v>
      </c>
      <c r="C34" s="728">
        <v>2</v>
      </c>
      <c r="D34" s="728" t="s">
        <v>682</v>
      </c>
      <c r="E34" s="729" t="s">
        <v>682</v>
      </c>
      <c r="F34" s="729" t="s">
        <v>682</v>
      </c>
      <c r="G34" s="729">
        <v>1</v>
      </c>
      <c r="H34" s="729">
        <v>1</v>
      </c>
      <c r="I34" s="730" t="s">
        <v>682</v>
      </c>
      <c r="K34" s="957">
        <v>44</v>
      </c>
      <c r="L34" s="37" t="s">
        <v>820</v>
      </c>
      <c r="M34" s="253"/>
      <c r="N34" s="253"/>
      <c r="O34" s="253"/>
      <c r="P34" s="253"/>
      <c r="Q34" s="253"/>
      <c r="R34" s="250"/>
    </row>
    <row r="35" spans="1:18" s="251" customFormat="1" ht="13.5" customHeight="1" x14ac:dyDescent="0.2">
      <c r="A35" s="954">
        <v>45</v>
      </c>
      <c r="B35" s="728">
        <v>4</v>
      </c>
      <c r="C35" s="728">
        <v>2</v>
      </c>
      <c r="D35" s="728">
        <v>2</v>
      </c>
      <c r="E35" s="729" t="s">
        <v>682</v>
      </c>
      <c r="F35" s="729">
        <v>1</v>
      </c>
      <c r="G35" s="729">
        <v>1</v>
      </c>
      <c r="H35" s="729">
        <v>2</v>
      </c>
      <c r="I35" s="730" t="s">
        <v>682</v>
      </c>
      <c r="K35" s="957">
        <v>45</v>
      </c>
      <c r="L35" s="37" t="s">
        <v>821</v>
      </c>
      <c r="M35" s="253"/>
      <c r="N35" s="253"/>
      <c r="O35" s="253"/>
      <c r="P35" s="253"/>
      <c r="Q35" s="253"/>
      <c r="R35" s="250"/>
    </row>
    <row r="36" spans="1:18" s="251" customFormat="1" ht="13.5" customHeight="1" x14ac:dyDescent="0.2">
      <c r="A36" s="954">
        <v>46</v>
      </c>
      <c r="B36" s="728">
        <v>3</v>
      </c>
      <c r="C36" s="728">
        <v>3</v>
      </c>
      <c r="D36" s="728" t="s">
        <v>682</v>
      </c>
      <c r="E36" s="729" t="s">
        <v>682</v>
      </c>
      <c r="F36" s="729" t="s">
        <v>682</v>
      </c>
      <c r="G36" s="729" t="s">
        <v>682</v>
      </c>
      <c r="H36" s="729" t="s">
        <v>682</v>
      </c>
      <c r="I36" s="730">
        <v>3</v>
      </c>
      <c r="K36" s="957">
        <v>46</v>
      </c>
      <c r="L36" s="37" t="s">
        <v>822</v>
      </c>
      <c r="M36" s="253"/>
      <c r="N36" s="253"/>
      <c r="O36" s="253"/>
      <c r="P36" s="253"/>
      <c r="Q36" s="253"/>
      <c r="R36" s="250"/>
    </row>
    <row r="37" spans="1:18" s="251" customFormat="1" ht="13.5" customHeight="1" x14ac:dyDescent="0.2">
      <c r="A37" s="956">
        <v>47</v>
      </c>
      <c r="B37" s="728">
        <v>4</v>
      </c>
      <c r="C37" s="728">
        <v>4</v>
      </c>
      <c r="D37" s="728" t="s">
        <v>682</v>
      </c>
      <c r="E37" s="729" t="s">
        <v>682</v>
      </c>
      <c r="F37" s="729">
        <v>3</v>
      </c>
      <c r="G37" s="729" t="s">
        <v>682</v>
      </c>
      <c r="H37" s="729" t="s">
        <v>682</v>
      </c>
      <c r="I37" s="730">
        <v>1</v>
      </c>
      <c r="K37" s="957">
        <v>47</v>
      </c>
      <c r="L37" s="37" t="s">
        <v>823</v>
      </c>
      <c r="M37" s="253"/>
      <c r="N37" s="253"/>
      <c r="O37" s="253"/>
      <c r="P37" s="253"/>
      <c r="Q37" s="253"/>
      <c r="R37" s="250"/>
    </row>
    <row r="38" spans="1:18" ht="13.5" customHeight="1" x14ac:dyDescent="0.2">
      <c r="A38" s="258"/>
      <c r="B38" s="259"/>
      <c r="C38" s="260"/>
      <c r="D38" s="260"/>
      <c r="E38" s="260"/>
      <c r="F38" s="260"/>
      <c r="G38" s="261"/>
      <c r="H38" s="261"/>
      <c r="I38" s="261"/>
      <c r="K38" s="958"/>
    </row>
    <row r="39" spans="1:18" ht="13.5" customHeight="1" x14ac:dyDescent="0.2">
      <c r="A39" s="740" t="s">
        <v>37</v>
      </c>
      <c r="B39" s="736">
        <v>344</v>
      </c>
      <c r="C39" s="736">
        <v>203</v>
      </c>
      <c r="D39" s="736">
        <v>141</v>
      </c>
      <c r="E39" s="736">
        <v>11</v>
      </c>
      <c r="F39" s="736">
        <v>33</v>
      </c>
      <c r="G39" s="736">
        <v>104</v>
      </c>
      <c r="H39" s="736">
        <v>161</v>
      </c>
      <c r="I39" s="736">
        <v>35</v>
      </c>
    </row>
    <row r="40" spans="1:18" ht="13.5" customHeight="1" x14ac:dyDescent="0.2">
      <c r="A40" s="741" t="s">
        <v>38</v>
      </c>
      <c r="B40" s="557">
        <v>301</v>
      </c>
      <c r="C40" s="557">
        <v>186</v>
      </c>
      <c r="D40" s="557">
        <v>115</v>
      </c>
      <c r="E40" s="557">
        <v>2</v>
      </c>
      <c r="F40" s="557">
        <v>29</v>
      </c>
      <c r="G40" s="557">
        <v>84</v>
      </c>
      <c r="H40" s="557">
        <v>154</v>
      </c>
      <c r="I40" s="557">
        <v>32</v>
      </c>
    </row>
    <row r="41" spans="1:18" ht="13.5" customHeight="1" x14ac:dyDescent="0.2">
      <c r="A41" s="741" t="s">
        <v>39</v>
      </c>
      <c r="B41" s="737">
        <v>373</v>
      </c>
      <c r="C41" s="737">
        <v>244</v>
      </c>
      <c r="D41" s="737">
        <v>129</v>
      </c>
      <c r="E41" s="737">
        <v>11</v>
      </c>
      <c r="F41" s="737">
        <v>38</v>
      </c>
      <c r="G41" s="737">
        <v>112</v>
      </c>
      <c r="H41" s="737">
        <v>183</v>
      </c>
      <c r="I41" s="737">
        <v>29</v>
      </c>
    </row>
    <row r="42" spans="1:18" ht="13.5" customHeight="1" x14ac:dyDescent="0.2">
      <c r="A42" s="742" t="s">
        <v>675</v>
      </c>
      <c r="B42" s="738">
        <v>328</v>
      </c>
      <c r="C42" s="739">
        <v>213</v>
      </c>
      <c r="D42" s="739">
        <v>115</v>
      </c>
      <c r="E42" s="734">
        <v>12</v>
      </c>
      <c r="F42" s="734">
        <v>29</v>
      </c>
      <c r="G42" s="734">
        <v>111</v>
      </c>
      <c r="H42" s="734">
        <v>138</v>
      </c>
      <c r="I42" s="735">
        <v>38</v>
      </c>
    </row>
    <row r="43" spans="1:18" ht="13.5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</row>
    <row r="52" spans="6:11" ht="13.5" customHeight="1" x14ac:dyDescent="0.2">
      <c r="F52" s="262"/>
      <c r="G52" s="262"/>
      <c r="H52" s="262"/>
      <c r="I52" s="262"/>
      <c r="J52" s="262"/>
      <c r="K52" s="262"/>
    </row>
    <row r="59" spans="6:11" ht="13.5" customHeight="1" x14ac:dyDescent="0.2">
      <c r="F59" s="262"/>
      <c r="G59" s="262"/>
      <c r="H59" s="262"/>
      <c r="I59" s="262"/>
      <c r="J59" s="262"/>
      <c r="K59" s="262"/>
    </row>
    <row r="64" spans="6:11" ht="13.5" customHeight="1" x14ac:dyDescent="0.2">
      <c r="F64" s="262"/>
      <c r="G64" s="262"/>
      <c r="H64" s="262"/>
      <c r="I64" s="262"/>
      <c r="J64" s="262"/>
      <c r="K64" s="262"/>
    </row>
    <row r="67" spans="6:11" ht="13.5" customHeight="1" x14ac:dyDescent="0.2">
      <c r="F67" s="262"/>
      <c r="G67" s="262"/>
      <c r="H67" s="262"/>
      <c r="I67" s="262"/>
      <c r="J67" s="262"/>
      <c r="K67" s="262"/>
    </row>
    <row r="68" spans="6:11" ht="13.5" customHeight="1" x14ac:dyDescent="0.2">
      <c r="F68" s="262"/>
      <c r="G68" s="262"/>
      <c r="H68" s="262"/>
      <c r="I68" s="262"/>
      <c r="J68" s="262"/>
      <c r="K68" s="262"/>
    </row>
    <row r="70" spans="6:11" ht="13.5" customHeight="1" x14ac:dyDescent="0.2">
      <c r="F70" s="262"/>
      <c r="G70" s="262"/>
      <c r="H70" s="262"/>
      <c r="I70" s="262"/>
      <c r="J70" s="262"/>
      <c r="K70" s="262"/>
    </row>
    <row r="71" spans="6:11" ht="13.5" customHeight="1" x14ac:dyDescent="0.2">
      <c r="F71" s="262"/>
      <c r="G71" s="262"/>
      <c r="H71" s="262"/>
      <c r="I71" s="262"/>
      <c r="J71" s="262"/>
      <c r="K71" s="262"/>
    </row>
    <row r="72" spans="6:11" ht="13.5" customHeight="1" x14ac:dyDescent="0.2">
      <c r="F72" s="262"/>
      <c r="G72" s="262"/>
      <c r="H72" s="262"/>
      <c r="I72" s="262"/>
      <c r="J72" s="262"/>
      <c r="K72" s="262"/>
    </row>
    <row r="73" spans="6:11" ht="13.5" customHeight="1" x14ac:dyDescent="0.2">
      <c r="F73" s="262"/>
      <c r="G73" s="262"/>
      <c r="H73" s="262"/>
      <c r="I73" s="262"/>
      <c r="J73" s="262"/>
      <c r="K73" s="262"/>
    </row>
  </sheetData>
  <mergeCells count="5">
    <mergeCell ref="A4:A6"/>
    <mergeCell ref="B4:I4"/>
    <mergeCell ref="B5:B6"/>
    <mergeCell ref="C5:D5"/>
    <mergeCell ref="E5:I5"/>
  </mergeCells>
  <pageMargins left="0.7" right="0.7" top="0.75" bottom="0.75" header="0.3" footer="0.3"/>
  <pageSetup paperSize="9" orientation="portrait" r:id="rId1"/>
  <rowBreaks count="1" manualBreakCount="1">
    <brk id="4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G64"/>
  <sheetViews>
    <sheetView zoomScaleNormal="100" workbookViewId="0"/>
  </sheetViews>
  <sheetFormatPr defaultRowHeight="13.5" customHeight="1" x14ac:dyDescent="0.2"/>
  <cols>
    <col min="1" max="1" width="60.28515625" style="43" customWidth="1"/>
    <col min="2" max="2" width="12.5703125" style="43" customWidth="1"/>
    <col min="3" max="3" width="13.140625" style="43" customWidth="1"/>
    <col min="4" max="4" width="12.28515625" style="43" customWidth="1"/>
    <col min="5" max="5" width="11.85546875" style="43" customWidth="1"/>
    <col min="6" max="16384" width="9.140625" style="43"/>
  </cols>
  <sheetData>
    <row r="1" spans="1:5" s="264" customFormat="1" ht="13.5" customHeight="1" x14ac:dyDescent="0.2">
      <c r="A1" s="42" t="s">
        <v>897</v>
      </c>
      <c r="B1" s="263"/>
    </row>
    <row r="2" spans="1:5" s="264" customFormat="1" ht="13.5" customHeight="1" x14ac:dyDescent="0.2">
      <c r="A2" s="264" t="s">
        <v>324</v>
      </c>
      <c r="B2" s="263"/>
    </row>
    <row r="4" spans="1:5" ht="13.5" customHeight="1" x14ac:dyDescent="0.2">
      <c r="A4" s="1240" t="s">
        <v>198</v>
      </c>
      <c r="B4" s="1242" t="s">
        <v>325</v>
      </c>
      <c r="C4" s="1243"/>
      <c r="D4" s="1244"/>
    </row>
    <row r="5" spans="1:5" ht="13.5" customHeight="1" x14ac:dyDescent="0.2">
      <c r="A5" s="1241"/>
      <c r="B5" s="265" t="s">
        <v>7</v>
      </c>
      <c r="C5" s="266" t="s">
        <v>12</v>
      </c>
      <c r="D5" s="266" t="s">
        <v>13</v>
      </c>
    </row>
    <row r="6" spans="1:5" ht="13.5" customHeight="1" x14ac:dyDescent="0.2">
      <c r="A6" s="267" t="s">
        <v>326</v>
      </c>
      <c r="B6" s="268">
        <v>22402</v>
      </c>
      <c r="C6" s="268">
        <v>10404</v>
      </c>
      <c r="D6" s="268">
        <v>11998</v>
      </c>
    </row>
    <row r="7" spans="1:5" ht="13.5" customHeight="1" x14ac:dyDescent="0.2">
      <c r="A7" s="269" t="s">
        <v>327</v>
      </c>
      <c r="B7" s="270">
        <v>10123</v>
      </c>
      <c r="C7" s="270">
        <v>3796</v>
      </c>
      <c r="D7" s="270">
        <v>6327</v>
      </c>
    </row>
    <row r="8" spans="1:5" ht="13.5" customHeight="1" x14ac:dyDescent="0.2">
      <c r="A8" s="269" t="s">
        <v>827</v>
      </c>
      <c r="B8" s="270">
        <v>18229</v>
      </c>
      <c r="C8" s="270">
        <v>5478</v>
      </c>
      <c r="D8" s="270">
        <v>12751</v>
      </c>
      <c r="E8" s="271"/>
    </row>
    <row r="9" spans="1:5" ht="13.5" customHeight="1" x14ac:dyDescent="0.2">
      <c r="A9" s="885" t="s">
        <v>328</v>
      </c>
      <c r="B9" s="270">
        <v>11347</v>
      </c>
      <c r="C9" s="270">
        <v>3345</v>
      </c>
      <c r="D9" s="270">
        <v>8002</v>
      </c>
      <c r="E9" s="272"/>
    </row>
    <row r="10" spans="1:5" ht="13.5" customHeight="1" x14ac:dyDescent="0.2">
      <c r="A10" s="269" t="s">
        <v>329</v>
      </c>
      <c r="B10" s="270">
        <v>79935</v>
      </c>
      <c r="C10" s="270">
        <v>44319</v>
      </c>
      <c r="D10" s="270">
        <v>35616</v>
      </c>
      <c r="E10" s="272"/>
    </row>
    <row r="11" spans="1:5" ht="13.5" customHeight="1" x14ac:dyDescent="0.2">
      <c r="A11" s="273" t="s">
        <v>330</v>
      </c>
      <c r="B11" s="274">
        <v>112534</v>
      </c>
      <c r="C11" s="274">
        <v>33013</v>
      </c>
      <c r="D11" s="274">
        <v>79521</v>
      </c>
      <c r="E11" s="272"/>
    </row>
    <row r="12" spans="1:5" ht="13.5" customHeight="1" x14ac:dyDescent="0.2">
      <c r="A12" s="924" t="s">
        <v>9</v>
      </c>
      <c r="B12" s="924"/>
      <c r="C12" s="924"/>
      <c r="D12" s="924"/>
      <c r="E12" s="3"/>
    </row>
    <row r="13" spans="1:5" ht="13.5" customHeight="1" x14ac:dyDescent="0.2">
      <c r="A13" s="267" t="s">
        <v>326</v>
      </c>
      <c r="B13" s="529">
        <v>412.15430194561782</v>
      </c>
      <c r="C13" s="529">
        <v>392.35444344047022</v>
      </c>
      <c r="D13" s="529">
        <v>431.01543687642777</v>
      </c>
      <c r="E13" s="3"/>
    </row>
    <row r="14" spans="1:5" ht="13.5" customHeight="1" x14ac:dyDescent="0.2">
      <c r="A14" s="269" t="s">
        <v>327</v>
      </c>
      <c r="B14" s="530">
        <v>186.24399600908353</v>
      </c>
      <c r="C14" s="530">
        <v>143.15431250480827</v>
      </c>
      <c r="D14" s="530">
        <v>227.29077088824457</v>
      </c>
      <c r="E14" s="3"/>
    </row>
    <row r="15" spans="1:5" ht="13.5" customHeight="1" x14ac:dyDescent="0.2">
      <c r="A15" s="269" t="s">
        <v>827</v>
      </c>
      <c r="B15" s="530">
        <v>335.37901839865486</v>
      </c>
      <c r="C15" s="530">
        <v>206.5857017653687</v>
      </c>
      <c r="D15" s="530">
        <v>458.06616399494334</v>
      </c>
    </row>
    <row r="16" spans="1:5" ht="13.5" customHeight="1" x14ac:dyDescent="0.2">
      <c r="A16" s="885" t="s">
        <v>328</v>
      </c>
      <c r="B16" s="530">
        <v>208.76327400129119</v>
      </c>
      <c r="C16" s="530">
        <v>126.14625272091246</v>
      </c>
      <c r="D16" s="530">
        <v>287.46337105227326</v>
      </c>
    </row>
    <row r="17" spans="1:7" ht="13.5" customHeight="1" x14ac:dyDescent="0.2">
      <c r="A17" s="269" t="s">
        <v>329</v>
      </c>
      <c r="B17" s="530">
        <v>1470.6523580940523</v>
      </c>
      <c r="C17" s="530">
        <v>1671.3529968125913</v>
      </c>
      <c r="D17" s="530">
        <v>1279.4670611594308</v>
      </c>
    </row>
    <row r="18" spans="1:7" ht="13.5" customHeight="1" x14ac:dyDescent="0.2">
      <c r="A18" s="273" t="s">
        <v>330</v>
      </c>
      <c r="B18" s="531">
        <v>2070.4121156659294</v>
      </c>
      <c r="C18" s="531">
        <v>1244.9824338043297</v>
      </c>
      <c r="D18" s="531">
        <v>2856.7076642649117</v>
      </c>
    </row>
    <row r="19" spans="1:7" ht="13.5" customHeight="1" x14ac:dyDescent="0.2">
      <c r="A19" s="275"/>
      <c r="B19" s="532"/>
      <c r="C19" s="532"/>
      <c r="D19" s="532"/>
    </row>
    <row r="20" spans="1:7" ht="13.5" customHeight="1" x14ac:dyDescent="0.2">
      <c r="A20" s="533" t="s">
        <v>331</v>
      </c>
      <c r="B20" s="533"/>
      <c r="C20" s="533"/>
      <c r="D20" s="534"/>
    </row>
    <row r="21" spans="1:7" ht="13.5" customHeight="1" x14ac:dyDescent="0.2">
      <c r="A21" s="1240" t="s">
        <v>198</v>
      </c>
      <c r="B21" s="1242" t="s">
        <v>681</v>
      </c>
      <c r="C21" s="1243"/>
      <c r="D21" s="1244"/>
      <c r="F21" s="276"/>
      <c r="G21" s="276"/>
    </row>
    <row r="22" spans="1:7" ht="13.5" customHeight="1" x14ac:dyDescent="0.2">
      <c r="A22" s="1241"/>
      <c r="B22" s="265" t="s">
        <v>7</v>
      </c>
      <c r="C22" s="266" t="s">
        <v>12</v>
      </c>
      <c r="D22" s="266" t="s">
        <v>13</v>
      </c>
      <c r="F22" s="276"/>
      <c r="G22" s="276"/>
    </row>
    <row r="23" spans="1:7" ht="13.5" customHeight="1" x14ac:dyDescent="0.2">
      <c r="A23" s="267" t="s">
        <v>326</v>
      </c>
      <c r="B23" s="268">
        <v>4552</v>
      </c>
      <c r="C23" s="268">
        <v>2075</v>
      </c>
      <c r="D23" s="268">
        <v>2477</v>
      </c>
      <c r="F23" s="276"/>
      <c r="G23" s="276"/>
    </row>
    <row r="24" spans="1:7" ht="13.5" customHeight="1" x14ac:dyDescent="0.2">
      <c r="A24" s="269" t="s">
        <v>327</v>
      </c>
      <c r="B24" s="270">
        <v>2321</v>
      </c>
      <c r="C24" s="270">
        <v>944</v>
      </c>
      <c r="D24" s="270">
        <v>1377</v>
      </c>
      <c r="F24" s="276"/>
      <c r="G24" s="276"/>
    </row>
    <row r="25" spans="1:7" ht="13.5" customHeight="1" x14ac:dyDescent="0.2">
      <c r="A25" s="269" t="s">
        <v>827</v>
      </c>
      <c r="B25" s="270">
        <v>2818</v>
      </c>
      <c r="C25" s="270">
        <v>857</v>
      </c>
      <c r="D25" s="270">
        <v>1961</v>
      </c>
      <c r="F25" s="276"/>
      <c r="G25" s="276"/>
    </row>
    <row r="26" spans="1:7" ht="13.5" customHeight="1" x14ac:dyDescent="0.2">
      <c r="A26" s="885" t="s">
        <v>328</v>
      </c>
      <c r="B26" s="270">
        <v>1639</v>
      </c>
      <c r="C26" s="270">
        <v>511</v>
      </c>
      <c r="D26" s="270">
        <v>1128</v>
      </c>
      <c r="F26" s="276"/>
      <c r="G26" s="276"/>
    </row>
    <row r="27" spans="1:7" ht="13.5" customHeight="1" x14ac:dyDescent="0.2">
      <c r="A27" s="269" t="s">
        <v>329</v>
      </c>
      <c r="B27" s="270">
        <v>11576</v>
      </c>
      <c r="C27" s="270">
        <v>6477</v>
      </c>
      <c r="D27" s="270">
        <v>5099</v>
      </c>
      <c r="F27" s="276"/>
      <c r="G27" s="276"/>
    </row>
    <row r="28" spans="1:7" ht="13.5" customHeight="1" x14ac:dyDescent="0.2">
      <c r="A28" s="273" t="s">
        <v>330</v>
      </c>
      <c r="B28" s="274">
        <v>26949</v>
      </c>
      <c r="C28" s="274">
        <v>8536</v>
      </c>
      <c r="D28" s="274">
        <v>18413</v>
      </c>
      <c r="F28" s="276"/>
      <c r="G28" s="276"/>
    </row>
    <row r="29" spans="1:7" ht="13.5" customHeight="1" x14ac:dyDescent="0.2">
      <c r="A29" s="925" t="s">
        <v>9</v>
      </c>
      <c r="B29" s="925"/>
      <c r="C29" s="925"/>
      <c r="D29" s="925"/>
      <c r="F29" s="276"/>
      <c r="G29" s="276"/>
    </row>
    <row r="30" spans="1:7" ht="13.5" customHeight="1" x14ac:dyDescent="0.2">
      <c r="A30" s="267" t="s">
        <v>326</v>
      </c>
      <c r="B30" s="529">
        <v>83.748164559255954</v>
      </c>
      <c r="C30" s="529">
        <v>78.25215975960937</v>
      </c>
      <c r="D30" s="529">
        <v>88.983600361969621</v>
      </c>
      <c r="F30" s="276"/>
      <c r="G30" s="276"/>
    </row>
    <row r="31" spans="1:7" ht="13.5" customHeight="1" x14ac:dyDescent="0.2">
      <c r="A31" s="269" t="s">
        <v>327</v>
      </c>
      <c r="B31" s="530">
        <v>42.701996911694444</v>
      </c>
      <c r="C31" s="530">
        <v>35.60001870509457</v>
      </c>
      <c r="D31" s="530">
        <v>49.467265925891063</v>
      </c>
      <c r="F31" s="276"/>
      <c r="G31" s="276"/>
    </row>
    <row r="32" spans="1:7" ht="13.5" customHeight="1" x14ac:dyDescent="0.2">
      <c r="A32" s="269" t="s">
        <v>827</v>
      </c>
      <c r="B32" s="530">
        <v>51.845854070295104</v>
      </c>
      <c r="C32" s="530">
        <v>32.319084777824202</v>
      </c>
      <c r="D32" s="530">
        <v>70.446847117409135</v>
      </c>
      <c r="F32" s="276"/>
      <c r="G32" s="276"/>
    </row>
    <row r="33" spans="1:7" ht="13.5" customHeight="1" x14ac:dyDescent="0.2">
      <c r="A33" s="885" t="s">
        <v>328</v>
      </c>
      <c r="B33" s="530">
        <v>30.154490710153894</v>
      </c>
      <c r="C33" s="530">
        <v>19.270772837185728</v>
      </c>
      <c r="D33" s="530">
        <v>40.522204767178735</v>
      </c>
      <c r="F33" s="276"/>
      <c r="G33" s="276"/>
    </row>
    <row r="34" spans="1:7" ht="13.5" customHeight="1" x14ac:dyDescent="0.2">
      <c r="A34" s="269" t="s">
        <v>329</v>
      </c>
      <c r="B34" s="530">
        <v>212.97643957336271</v>
      </c>
      <c r="C34" s="530">
        <v>244.25987410264571</v>
      </c>
      <c r="D34" s="530">
        <v>183.17617208142232</v>
      </c>
      <c r="F34" s="276"/>
      <c r="G34" s="276"/>
    </row>
    <row r="35" spans="1:7" ht="13.5" customHeight="1" x14ac:dyDescent="0.2">
      <c r="A35" s="273" t="s">
        <v>330</v>
      </c>
      <c r="B35" s="531">
        <v>495.81047599019968</v>
      </c>
      <c r="C35" s="531">
        <v>321.9086437147111</v>
      </c>
      <c r="D35" s="531">
        <v>661.46751451955856</v>
      </c>
      <c r="F35" s="276"/>
      <c r="G35" s="276"/>
    </row>
    <row r="36" spans="1:7" ht="13.5" customHeight="1" x14ac:dyDescent="0.2">
      <c r="F36" s="276"/>
      <c r="G36" s="276"/>
    </row>
    <row r="37" spans="1:7" ht="13.5" customHeight="1" x14ac:dyDescent="0.2">
      <c r="F37" s="276"/>
      <c r="G37" s="276"/>
    </row>
    <row r="38" spans="1:7" ht="13.5" customHeight="1" x14ac:dyDescent="0.2">
      <c r="F38" s="276"/>
      <c r="G38" s="276"/>
    </row>
    <row r="39" spans="1:7" ht="13.5" customHeight="1" x14ac:dyDescent="0.2">
      <c r="F39" s="276"/>
      <c r="G39" s="276"/>
    </row>
    <row r="40" spans="1:7" ht="13.5" customHeight="1" x14ac:dyDescent="0.2">
      <c r="F40" s="276"/>
      <c r="G40" s="276"/>
    </row>
    <row r="41" spans="1:7" ht="13.5" customHeight="1" x14ac:dyDescent="0.2">
      <c r="F41" s="276"/>
      <c r="G41" s="276"/>
    </row>
    <row r="42" spans="1:7" ht="13.5" customHeight="1" x14ac:dyDescent="0.2">
      <c r="F42" s="276"/>
      <c r="G42" s="276"/>
    </row>
    <row r="43" spans="1:7" ht="13.5" customHeight="1" x14ac:dyDescent="0.2">
      <c r="F43" s="276"/>
      <c r="G43" s="276"/>
    </row>
    <row r="44" spans="1:7" ht="13.5" customHeight="1" x14ac:dyDescent="0.2">
      <c r="F44" s="276"/>
      <c r="G44" s="276"/>
    </row>
    <row r="45" spans="1:7" ht="13.5" customHeight="1" x14ac:dyDescent="0.2">
      <c r="F45" s="276"/>
      <c r="G45" s="276"/>
    </row>
    <row r="46" spans="1:7" ht="13.5" customHeight="1" x14ac:dyDescent="0.2">
      <c r="F46" s="276"/>
      <c r="G46" s="276"/>
    </row>
    <row r="47" spans="1:7" ht="13.5" customHeight="1" x14ac:dyDescent="0.2">
      <c r="F47" s="276"/>
      <c r="G47" s="276"/>
    </row>
    <row r="48" spans="1:7" ht="13.5" customHeight="1" x14ac:dyDescent="0.2">
      <c r="F48" s="276"/>
      <c r="G48" s="276"/>
    </row>
    <row r="49" spans="6:7" ht="13.5" customHeight="1" x14ac:dyDescent="0.2">
      <c r="F49" s="276"/>
      <c r="G49" s="276"/>
    </row>
    <row r="50" spans="6:7" ht="13.5" customHeight="1" x14ac:dyDescent="0.2">
      <c r="F50" s="276"/>
      <c r="G50" s="276"/>
    </row>
    <row r="51" spans="6:7" ht="13.5" customHeight="1" x14ac:dyDescent="0.2">
      <c r="F51" s="276"/>
      <c r="G51" s="276"/>
    </row>
    <row r="52" spans="6:7" ht="13.5" customHeight="1" x14ac:dyDescent="0.2">
      <c r="F52" s="276"/>
      <c r="G52" s="276"/>
    </row>
    <row r="53" spans="6:7" ht="13.5" customHeight="1" x14ac:dyDescent="0.2">
      <c r="F53" s="276"/>
      <c r="G53" s="276"/>
    </row>
    <row r="54" spans="6:7" ht="13.5" customHeight="1" x14ac:dyDescent="0.2">
      <c r="F54" s="276"/>
      <c r="G54" s="276"/>
    </row>
    <row r="55" spans="6:7" ht="13.5" customHeight="1" x14ac:dyDescent="0.2">
      <c r="F55" s="276"/>
      <c r="G55" s="276"/>
    </row>
    <row r="56" spans="6:7" ht="13.5" customHeight="1" x14ac:dyDescent="0.2">
      <c r="F56" s="276"/>
      <c r="G56" s="276"/>
    </row>
    <row r="57" spans="6:7" ht="13.5" customHeight="1" x14ac:dyDescent="0.2">
      <c r="F57" s="276"/>
      <c r="G57" s="276"/>
    </row>
    <row r="58" spans="6:7" ht="13.5" customHeight="1" x14ac:dyDescent="0.2">
      <c r="F58" s="276"/>
      <c r="G58" s="276"/>
    </row>
    <row r="59" spans="6:7" ht="13.5" customHeight="1" x14ac:dyDescent="0.2">
      <c r="F59" s="276"/>
      <c r="G59" s="276"/>
    </row>
    <row r="60" spans="6:7" ht="13.5" customHeight="1" x14ac:dyDescent="0.2">
      <c r="F60" s="276"/>
      <c r="G60" s="276"/>
    </row>
    <row r="61" spans="6:7" ht="13.5" customHeight="1" x14ac:dyDescent="0.2">
      <c r="F61" s="276"/>
      <c r="G61" s="276"/>
    </row>
    <row r="62" spans="6:7" ht="13.5" customHeight="1" x14ac:dyDescent="0.2">
      <c r="F62" s="276"/>
      <c r="G62" s="276"/>
    </row>
    <row r="63" spans="6:7" ht="13.5" customHeight="1" x14ac:dyDescent="0.2">
      <c r="F63" s="276"/>
      <c r="G63" s="276"/>
    </row>
    <row r="64" spans="6:7" ht="13.5" customHeight="1" x14ac:dyDescent="0.2">
      <c r="F64" s="276"/>
      <c r="G64" s="276"/>
    </row>
  </sheetData>
  <mergeCells count="4">
    <mergeCell ref="A4:A5"/>
    <mergeCell ref="B4:D4"/>
    <mergeCell ref="A21:A22"/>
    <mergeCell ref="B21:D21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U39"/>
  <sheetViews>
    <sheetView zoomScaleNormal="100" workbookViewId="0"/>
  </sheetViews>
  <sheetFormatPr defaultColWidth="8" defaultRowHeight="13.5" customHeight="1" x14ac:dyDescent="0.2"/>
  <cols>
    <col min="1" max="1" width="9.140625" style="278" customWidth="1"/>
    <col min="2" max="2" width="21.42578125" style="278" customWidth="1"/>
    <col min="3" max="8" width="10.7109375" style="278" customWidth="1"/>
    <col min="9" max="10" width="8" style="278"/>
    <col min="11" max="11" width="11" style="278" customWidth="1"/>
    <col min="12" max="12" width="12.28515625" style="278" customWidth="1"/>
    <col min="13" max="14" width="8" style="278"/>
    <col min="15" max="15" width="8.85546875" style="278" customWidth="1"/>
    <col min="16" max="16" width="9.28515625" style="278" customWidth="1"/>
    <col min="17" max="16384" width="8" style="278"/>
  </cols>
  <sheetData>
    <row r="1" spans="1:16" ht="13.5" customHeight="1" x14ac:dyDescent="0.2">
      <c r="A1" s="277" t="s">
        <v>898</v>
      </c>
    </row>
    <row r="2" spans="1:16" ht="13.5" customHeight="1" x14ac:dyDescent="0.2">
      <c r="A2" s="877" t="s">
        <v>332</v>
      </c>
      <c r="B2" s="279"/>
      <c r="C2" s="279"/>
      <c r="D2" s="279"/>
      <c r="E2" s="280"/>
      <c r="F2" s="280"/>
      <c r="G2" s="280"/>
    </row>
    <row r="3" spans="1:16" ht="13.5" customHeight="1" x14ac:dyDescent="0.2">
      <c r="B3" s="97"/>
      <c r="C3" s="281"/>
      <c r="D3" s="281"/>
      <c r="E3" s="281"/>
      <c r="F3" s="97"/>
      <c r="G3" s="280"/>
    </row>
    <row r="4" spans="1:16" ht="13.5" customHeight="1" x14ac:dyDescent="0.2">
      <c r="A4" s="1252" t="s">
        <v>282</v>
      </c>
      <c r="B4" s="1253"/>
      <c r="C4" s="1256" t="s">
        <v>333</v>
      </c>
      <c r="D4" s="1257"/>
      <c r="E4" s="1257"/>
      <c r="F4" s="1257" t="s">
        <v>334</v>
      </c>
      <c r="G4" s="1258"/>
      <c r="H4" s="1258"/>
    </row>
    <row r="5" spans="1:16" ht="13.5" customHeight="1" x14ac:dyDescent="0.2">
      <c r="A5" s="1254"/>
      <c r="B5" s="1255"/>
      <c r="C5" s="282" t="s">
        <v>7</v>
      </c>
      <c r="D5" s="283" t="s">
        <v>335</v>
      </c>
      <c r="E5" s="284" t="s">
        <v>13</v>
      </c>
      <c r="F5" s="282" t="s">
        <v>7</v>
      </c>
      <c r="G5" s="283" t="s">
        <v>335</v>
      </c>
      <c r="H5" s="284" t="s">
        <v>13</v>
      </c>
      <c r="J5" s="285"/>
      <c r="K5" s="285"/>
      <c r="L5" s="285"/>
      <c r="M5" s="285"/>
      <c r="N5" s="285"/>
      <c r="O5" s="285"/>
      <c r="P5" s="285"/>
    </row>
    <row r="6" spans="1:16" ht="13.5" customHeight="1" x14ac:dyDescent="0.2">
      <c r="A6" s="1259" t="s">
        <v>336</v>
      </c>
      <c r="B6" s="1259"/>
      <c r="C6" s="286">
        <v>395197</v>
      </c>
      <c r="D6" s="286">
        <v>169496</v>
      </c>
      <c r="E6" s="286">
        <v>225701</v>
      </c>
      <c r="F6" s="743">
        <v>727.08750855281801</v>
      </c>
      <c r="G6" s="744">
        <v>639.20135280071077</v>
      </c>
      <c r="H6" s="745">
        <v>810.80692714157885</v>
      </c>
      <c r="J6" s="287"/>
      <c r="K6" s="287"/>
      <c r="L6" s="287"/>
      <c r="M6" s="288"/>
      <c r="N6" s="288"/>
      <c r="O6" s="289"/>
      <c r="P6" s="285"/>
    </row>
    <row r="7" spans="1:16" ht="13.5" customHeight="1" x14ac:dyDescent="0.2">
      <c r="A7" s="1245" t="s">
        <v>337</v>
      </c>
      <c r="B7" s="1245"/>
      <c r="C7" s="290">
        <v>70352</v>
      </c>
      <c r="D7" s="290">
        <v>27468</v>
      </c>
      <c r="E7" s="290">
        <v>42884</v>
      </c>
      <c r="F7" s="746">
        <v>129.43433376697661</v>
      </c>
      <c r="G7" s="747">
        <v>103.58700357961204</v>
      </c>
      <c r="H7" s="748">
        <v>154.05622599607207</v>
      </c>
      <c r="J7" s="291"/>
      <c r="K7" s="291"/>
      <c r="L7" s="291"/>
      <c r="M7" s="292"/>
      <c r="N7" s="292"/>
      <c r="O7" s="293"/>
      <c r="P7" s="285"/>
    </row>
    <row r="8" spans="1:16" ht="13.5" customHeight="1" x14ac:dyDescent="0.2">
      <c r="A8" s="1260" t="s">
        <v>338</v>
      </c>
      <c r="B8" s="1260"/>
      <c r="C8" s="290">
        <v>24499</v>
      </c>
      <c r="D8" s="290">
        <v>7618</v>
      </c>
      <c r="E8" s="290">
        <v>16881</v>
      </c>
      <c r="F8" s="746">
        <v>45.07351237999147</v>
      </c>
      <c r="G8" s="747">
        <v>28.728913399937547</v>
      </c>
      <c r="H8" s="748">
        <v>60.643203783222013</v>
      </c>
      <c r="J8" s="291"/>
      <c r="K8" s="291"/>
      <c r="L8" s="291"/>
      <c r="M8" s="292"/>
      <c r="N8" s="292"/>
      <c r="O8" s="293"/>
      <c r="P8" s="285"/>
    </row>
    <row r="9" spans="1:16" ht="13.5" customHeight="1" x14ac:dyDescent="0.2">
      <c r="A9" s="1249" t="s">
        <v>339</v>
      </c>
      <c r="B9" s="1250"/>
      <c r="C9" s="290">
        <v>38574</v>
      </c>
      <c r="D9" s="290">
        <v>29364</v>
      </c>
      <c r="E9" s="290">
        <v>9210</v>
      </c>
      <c r="F9" s="746">
        <v>70.968842260736807</v>
      </c>
      <c r="G9" s="747">
        <v>110.73717682800816</v>
      </c>
      <c r="H9" s="748">
        <v>33.085949105116683</v>
      </c>
      <c r="J9" s="291"/>
      <c r="K9" s="291"/>
      <c r="L9" s="291"/>
      <c r="M9" s="292"/>
      <c r="N9" s="292"/>
      <c r="O9" s="293"/>
      <c r="P9" s="285"/>
    </row>
    <row r="10" spans="1:16" ht="13.5" customHeight="1" x14ac:dyDescent="0.2">
      <c r="A10" s="1247" t="s">
        <v>340</v>
      </c>
      <c r="B10" s="294" t="s">
        <v>341</v>
      </c>
      <c r="C10" s="290">
        <v>29729</v>
      </c>
      <c r="D10" s="290">
        <v>22862</v>
      </c>
      <c r="E10" s="290">
        <v>6867</v>
      </c>
      <c r="F10" s="746">
        <v>54.695720214897207</v>
      </c>
      <c r="G10" s="747">
        <v>86.216909707189842</v>
      </c>
      <c r="H10" s="748">
        <v>24.668969870231951</v>
      </c>
      <c r="J10" s="291"/>
      <c r="K10" s="291"/>
      <c r="L10" s="291"/>
      <c r="M10" s="292"/>
      <c r="N10" s="292"/>
      <c r="O10" s="293"/>
      <c r="P10" s="285"/>
    </row>
    <row r="11" spans="1:16" ht="13.5" customHeight="1" x14ac:dyDescent="0.2">
      <c r="A11" s="1247"/>
      <c r="B11" s="295" t="s">
        <v>342</v>
      </c>
      <c r="C11" s="290">
        <v>22868</v>
      </c>
      <c r="D11" s="290">
        <v>17542</v>
      </c>
      <c r="E11" s="290">
        <v>5326</v>
      </c>
      <c r="F11" s="746">
        <v>42.072781791323933</v>
      </c>
      <c r="G11" s="747">
        <v>66.15418730135265</v>
      </c>
      <c r="H11" s="748">
        <v>19.133090655141309</v>
      </c>
      <c r="J11" s="291"/>
      <c r="K11" s="291"/>
      <c r="L11" s="291"/>
      <c r="M11" s="292"/>
      <c r="N11" s="292"/>
      <c r="O11" s="293"/>
      <c r="P11" s="285"/>
    </row>
    <row r="12" spans="1:16" ht="13.5" customHeight="1" x14ac:dyDescent="0.2">
      <c r="A12" s="1247"/>
      <c r="B12" s="294" t="s">
        <v>343</v>
      </c>
      <c r="C12" s="290">
        <v>8845</v>
      </c>
      <c r="D12" s="290">
        <v>6502</v>
      </c>
      <c r="E12" s="290">
        <v>2343</v>
      </c>
      <c r="F12" s="746">
        <v>16.27312204583961</v>
      </c>
      <c r="G12" s="747">
        <v>24.520267120818318</v>
      </c>
      <c r="H12" s="748">
        <v>8.4169792348847334</v>
      </c>
      <c r="J12" s="291"/>
      <c r="K12" s="291"/>
      <c r="L12" s="291"/>
      <c r="M12" s="292"/>
      <c r="N12" s="292"/>
      <c r="O12" s="293"/>
      <c r="P12" s="285"/>
    </row>
    <row r="13" spans="1:16" ht="13.5" customHeight="1" x14ac:dyDescent="0.2">
      <c r="A13" s="1247"/>
      <c r="B13" s="295" t="s">
        <v>344</v>
      </c>
      <c r="C13" s="290">
        <v>6070</v>
      </c>
      <c r="D13" s="290">
        <v>4403</v>
      </c>
      <c r="E13" s="290">
        <v>1667</v>
      </c>
      <c r="F13" s="746">
        <v>11.167648481429783</v>
      </c>
      <c r="G13" s="747">
        <v>16.604542622725784</v>
      </c>
      <c r="H13" s="748">
        <v>5.9885208640857233</v>
      </c>
      <c r="J13" s="291"/>
      <c r="K13" s="291"/>
      <c r="L13" s="291"/>
      <c r="M13" s="292"/>
      <c r="N13" s="292"/>
      <c r="O13" s="293"/>
      <c r="P13" s="285"/>
    </row>
    <row r="14" spans="1:16" ht="13.5" customHeight="1" x14ac:dyDescent="0.2">
      <c r="A14" s="1249" t="s">
        <v>345</v>
      </c>
      <c r="B14" s="1250"/>
      <c r="C14" s="290">
        <v>59467</v>
      </c>
      <c r="D14" s="290">
        <v>28641</v>
      </c>
      <c r="E14" s="290">
        <v>30826</v>
      </c>
      <c r="F14" s="746">
        <v>109.40799872243574</v>
      </c>
      <c r="G14" s="747">
        <v>108.01060759879383</v>
      </c>
      <c r="H14" s="748">
        <v>110.73913866605068</v>
      </c>
      <c r="J14" s="291"/>
      <c r="K14" s="291"/>
      <c r="L14" s="291"/>
      <c r="M14" s="292"/>
      <c r="N14" s="292"/>
      <c r="O14" s="293"/>
      <c r="P14" s="285"/>
    </row>
    <row r="15" spans="1:16" ht="13.5" customHeight="1" x14ac:dyDescent="0.2">
      <c r="A15" s="1247" t="s">
        <v>346</v>
      </c>
      <c r="B15" s="1248"/>
      <c r="C15" s="290">
        <v>37076</v>
      </c>
      <c r="D15" s="290">
        <v>20100</v>
      </c>
      <c r="E15" s="290">
        <v>16976</v>
      </c>
      <c r="F15" s="746">
        <v>68.212806441102245</v>
      </c>
      <c r="G15" s="747">
        <v>75.800887285211957</v>
      </c>
      <c r="H15" s="748">
        <v>60.984481216988144</v>
      </c>
      <c r="J15" s="291"/>
      <c r="K15" s="291"/>
      <c r="L15" s="291"/>
      <c r="M15" s="292"/>
      <c r="N15" s="292"/>
      <c r="O15" s="293"/>
      <c r="P15" s="285"/>
    </row>
    <row r="16" spans="1:16" ht="13.5" customHeight="1" x14ac:dyDescent="0.2">
      <c r="A16" s="1249" t="s">
        <v>347</v>
      </c>
      <c r="B16" s="1250"/>
      <c r="C16" s="290">
        <v>121509</v>
      </c>
      <c r="D16" s="290">
        <v>38386</v>
      </c>
      <c r="E16" s="290">
        <v>83123</v>
      </c>
      <c r="F16" s="746">
        <v>223.5535089505851</v>
      </c>
      <c r="G16" s="747">
        <v>144.76083877264409</v>
      </c>
      <c r="H16" s="748">
        <v>298.61056975728707</v>
      </c>
      <c r="J16" s="291"/>
      <c r="K16" s="291"/>
      <c r="L16" s="291"/>
      <c r="M16" s="292"/>
      <c r="N16" s="292"/>
      <c r="O16" s="293"/>
      <c r="P16" s="285"/>
    </row>
    <row r="17" spans="1:16" ht="13.5" customHeight="1" x14ac:dyDescent="0.2">
      <c r="A17" s="1249" t="s">
        <v>348</v>
      </c>
      <c r="B17" s="1250"/>
      <c r="C17" s="290">
        <v>97415</v>
      </c>
      <c r="D17" s="290">
        <v>32946</v>
      </c>
      <c r="E17" s="290">
        <v>64469</v>
      </c>
      <c r="F17" s="746">
        <v>179.22511973945342</v>
      </c>
      <c r="G17" s="747">
        <v>124.24557375614893</v>
      </c>
      <c r="H17" s="748">
        <v>231.59805134177714</v>
      </c>
      <c r="J17" s="291"/>
      <c r="K17" s="291"/>
      <c r="L17" s="291"/>
      <c r="M17" s="292"/>
      <c r="N17" s="292"/>
      <c r="O17" s="293"/>
      <c r="P17" s="285"/>
    </row>
    <row r="18" spans="1:16" ht="13.5" customHeight="1" x14ac:dyDescent="0.2">
      <c r="A18" s="1247" t="s">
        <v>349</v>
      </c>
      <c r="B18" s="1248"/>
      <c r="C18" s="290">
        <v>59620</v>
      </c>
      <c r="D18" s="290">
        <v>18259</v>
      </c>
      <c r="E18" s="290">
        <v>41361</v>
      </c>
      <c r="F18" s="746">
        <v>109.68948969733832</v>
      </c>
      <c r="G18" s="747">
        <v>68.858129400034088</v>
      </c>
      <c r="H18" s="748">
        <v>148.58500987369501</v>
      </c>
      <c r="J18" s="291"/>
      <c r="K18" s="291"/>
      <c r="L18" s="291"/>
      <c r="M18" s="292"/>
      <c r="N18" s="292"/>
      <c r="O18" s="293"/>
      <c r="P18" s="285"/>
    </row>
    <row r="19" spans="1:16" ht="13.5" customHeight="1" x14ac:dyDescent="0.2">
      <c r="A19" s="1249" t="s">
        <v>350</v>
      </c>
      <c r="B19" s="1250"/>
      <c r="C19" s="290">
        <v>6557</v>
      </c>
      <c r="D19" s="290">
        <v>2356</v>
      </c>
      <c r="E19" s="290">
        <v>4201</v>
      </c>
      <c r="F19" s="746">
        <v>12.063636094355038</v>
      </c>
      <c r="G19" s="747">
        <v>8.884919922585043</v>
      </c>
      <c r="H19" s="748">
        <v>15.091647360542366</v>
      </c>
      <c r="J19" s="291"/>
      <c r="K19" s="291"/>
      <c r="L19" s="291"/>
      <c r="M19" s="292"/>
      <c r="N19" s="292"/>
      <c r="O19" s="293"/>
      <c r="P19" s="285"/>
    </row>
    <row r="20" spans="1:16" ht="13.5" customHeight="1" x14ac:dyDescent="0.2">
      <c r="A20" s="1247" t="s">
        <v>340</v>
      </c>
      <c r="B20" s="294" t="s">
        <v>351</v>
      </c>
      <c r="C20" s="290">
        <v>1879</v>
      </c>
      <c r="D20" s="290">
        <v>221</v>
      </c>
      <c r="E20" s="290">
        <v>1658</v>
      </c>
      <c r="F20" s="746">
        <v>3.4570035414508338</v>
      </c>
      <c r="G20" s="748">
        <v>0.83343264129511652</v>
      </c>
      <c r="H20" s="748">
        <v>5.9561893177289313</v>
      </c>
      <c r="J20" s="291"/>
      <c r="K20" s="291"/>
      <c r="L20" s="291"/>
      <c r="M20" s="292"/>
      <c r="N20" s="292"/>
      <c r="O20" s="293"/>
      <c r="P20" s="285"/>
    </row>
    <row r="21" spans="1:16" ht="13.5" customHeight="1" x14ac:dyDescent="0.2">
      <c r="A21" s="1247"/>
      <c r="B21" s="294" t="s">
        <v>352</v>
      </c>
      <c r="C21" s="290">
        <v>680</v>
      </c>
      <c r="D21" s="290">
        <v>569</v>
      </c>
      <c r="E21" s="290">
        <v>111</v>
      </c>
      <c r="F21" s="746">
        <v>1.2510709995670926</v>
      </c>
      <c r="G21" s="748">
        <v>2.1458062122032642</v>
      </c>
      <c r="H21" s="748">
        <v>0.39875573840042905</v>
      </c>
      <c r="J21" s="291"/>
      <c r="K21" s="291"/>
      <c r="L21" s="291"/>
      <c r="M21" s="292"/>
      <c r="N21" s="292"/>
      <c r="O21" s="293"/>
      <c r="P21" s="285"/>
    </row>
    <row r="22" spans="1:16" ht="13.5" customHeight="1" x14ac:dyDescent="0.2">
      <c r="A22" s="1245" t="s">
        <v>353</v>
      </c>
      <c r="B22" s="1245"/>
      <c r="C22" s="290">
        <v>10004</v>
      </c>
      <c r="D22" s="290">
        <v>6242</v>
      </c>
      <c r="E22" s="290">
        <v>3762</v>
      </c>
      <c r="F22" s="746">
        <v>18.405462175984109</v>
      </c>
      <c r="G22" s="748">
        <v>23.539758131059358</v>
      </c>
      <c r="H22" s="748">
        <v>13.514586377138867</v>
      </c>
      <c r="J22" s="291"/>
      <c r="K22" s="291"/>
      <c r="L22" s="291"/>
      <c r="M22" s="292"/>
      <c r="N22" s="292"/>
      <c r="O22" s="293"/>
      <c r="P22" s="285"/>
    </row>
    <row r="23" spans="1:16" ht="13.5" customHeight="1" x14ac:dyDescent="0.2">
      <c r="A23" s="1245" t="s">
        <v>354</v>
      </c>
      <c r="B23" s="1245"/>
      <c r="C23" s="290">
        <v>18891</v>
      </c>
      <c r="D23" s="290">
        <v>11289</v>
      </c>
      <c r="E23" s="290">
        <v>7602</v>
      </c>
      <c r="F23" s="746">
        <v>34.755856254149919</v>
      </c>
      <c r="G23" s="748">
        <v>42.572946097649641</v>
      </c>
      <c r="H23" s="748">
        <v>27.309379489369924</v>
      </c>
      <c r="J23" s="291"/>
      <c r="K23" s="291"/>
      <c r="L23" s="291"/>
      <c r="M23" s="292"/>
      <c r="N23" s="292"/>
      <c r="O23" s="293"/>
      <c r="P23" s="285"/>
    </row>
    <row r="24" spans="1:16" ht="13.5" customHeight="1" x14ac:dyDescent="0.2">
      <c r="A24" s="1251" t="s">
        <v>355</v>
      </c>
      <c r="B24" s="1251"/>
      <c r="C24" s="290">
        <v>8969</v>
      </c>
      <c r="D24" s="290">
        <v>5184</v>
      </c>
      <c r="E24" s="290">
        <v>3785</v>
      </c>
      <c r="F24" s="746">
        <v>16.501258522231254</v>
      </c>
      <c r="G24" s="748">
        <v>19.549840780424816</v>
      </c>
      <c r="H24" s="748">
        <v>13.597211440050668</v>
      </c>
      <c r="J24" s="291"/>
      <c r="K24" s="291"/>
      <c r="L24" s="291"/>
      <c r="M24" s="292"/>
      <c r="N24" s="292"/>
      <c r="O24" s="293"/>
      <c r="P24" s="285"/>
    </row>
    <row r="25" spans="1:16" ht="13.5" customHeight="1" x14ac:dyDescent="0.2">
      <c r="A25" s="1245" t="s">
        <v>356</v>
      </c>
      <c r="B25" s="1245"/>
      <c r="C25" s="290">
        <v>4949</v>
      </c>
      <c r="D25" s="290">
        <v>3800</v>
      </c>
      <c r="E25" s="290">
        <v>1149</v>
      </c>
      <c r="F25" s="746">
        <v>9.1052211424375606</v>
      </c>
      <c r="G25" s="748">
        <v>14.330516004169425</v>
      </c>
      <c r="H25" s="748">
        <v>4.1276607515503869</v>
      </c>
      <c r="J25" s="291"/>
      <c r="K25" s="291"/>
      <c r="L25" s="291"/>
      <c r="M25" s="292"/>
      <c r="N25" s="292"/>
      <c r="O25" s="293"/>
      <c r="P25" s="285"/>
    </row>
    <row r="26" spans="1:16" ht="13.5" customHeight="1" x14ac:dyDescent="0.2">
      <c r="A26" s="1245" t="s">
        <v>357</v>
      </c>
      <c r="B26" s="1245"/>
      <c r="C26" s="290">
        <v>19821</v>
      </c>
      <c r="D26" s="290">
        <v>13188</v>
      </c>
      <c r="E26" s="290">
        <v>6633</v>
      </c>
      <c r="F26" s="746">
        <v>36.466879827087268</v>
      </c>
      <c r="G26" s="748">
        <v>49.734432911312211</v>
      </c>
      <c r="H26" s="748">
        <v>23.828349664955372</v>
      </c>
      <c r="J26" s="291"/>
      <c r="K26" s="291"/>
      <c r="L26" s="291"/>
      <c r="M26" s="292"/>
      <c r="N26" s="292"/>
      <c r="O26" s="293"/>
      <c r="P26" s="285"/>
    </row>
    <row r="27" spans="1:16" ht="13.5" customHeight="1" x14ac:dyDescent="0.2">
      <c r="A27" s="1245" t="s">
        <v>358</v>
      </c>
      <c r="B27" s="1245"/>
      <c r="C27" s="290">
        <v>446</v>
      </c>
      <c r="D27" s="290">
        <v>283</v>
      </c>
      <c r="E27" s="290">
        <v>163</v>
      </c>
      <c r="F27" s="746">
        <v>0.82055539089253438</v>
      </c>
      <c r="G27" s="748">
        <v>1.0672463234684071</v>
      </c>
      <c r="H27" s="748">
        <v>0.58556022846189137</v>
      </c>
      <c r="J27" s="291"/>
      <c r="K27" s="291"/>
      <c r="L27" s="291"/>
      <c r="M27" s="292"/>
      <c r="N27" s="292"/>
      <c r="O27" s="293"/>
      <c r="P27" s="285"/>
    </row>
    <row r="28" spans="1:16" ht="13.5" customHeight="1" x14ac:dyDescent="0.2">
      <c r="A28" s="1246" t="s">
        <v>359</v>
      </c>
      <c r="B28" s="1246"/>
      <c r="C28" s="296">
        <v>3132</v>
      </c>
      <c r="D28" s="296">
        <v>1823</v>
      </c>
      <c r="E28" s="296">
        <v>1309</v>
      </c>
      <c r="F28" s="297" t="s">
        <v>63</v>
      </c>
      <c r="G28" s="297" t="s">
        <v>63</v>
      </c>
      <c r="H28" s="297" t="s">
        <v>63</v>
      </c>
      <c r="J28" s="298"/>
      <c r="K28" s="298"/>
      <c r="L28" s="298"/>
      <c r="M28" s="299"/>
      <c r="N28" s="285"/>
      <c r="O28" s="285"/>
      <c r="P28" s="285"/>
    </row>
    <row r="29" spans="1:16" s="285" customFormat="1" ht="13.5" customHeight="1" x14ac:dyDescent="0.2">
      <c r="A29" s="826"/>
      <c r="B29" s="826"/>
      <c r="C29" s="298"/>
      <c r="D29" s="298"/>
      <c r="E29" s="298"/>
      <c r="F29" s="827"/>
      <c r="G29" s="827"/>
      <c r="H29" s="827"/>
      <c r="J29" s="298"/>
      <c r="K29" s="298"/>
      <c r="L29" s="298"/>
      <c r="M29" s="299"/>
    </row>
    <row r="30" spans="1:16" ht="13.5" customHeight="1" x14ac:dyDescent="0.2">
      <c r="A30" s="887" t="s">
        <v>661</v>
      </c>
      <c r="B30" s="833"/>
      <c r="C30" s="833"/>
      <c r="D30" s="833"/>
      <c r="E30" s="833"/>
      <c r="F30" s="833"/>
      <c r="G30" s="833"/>
      <c r="H30" s="833"/>
      <c r="J30" s="285"/>
      <c r="K30" s="299"/>
      <c r="L30" s="299"/>
      <c r="M30" s="299"/>
      <c r="N30" s="285"/>
      <c r="O30" s="285"/>
      <c r="P30" s="285"/>
    </row>
    <row r="31" spans="1:16" ht="13.5" customHeight="1" x14ac:dyDescent="0.2">
      <c r="A31" s="888" t="s">
        <v>662</v>
      </c>
      <c r="B31" s="300"/>
      <c r="C31" s="300"/>
      <c r="D31" s="300"/>
      <c r="E31" s="300"/>
      <c r="F31" s="300"/>
      <c r="G31" s="300"/>
      <c r="H31" s="300"/>
      <c r="J31" s="285"/>
      <c r="K31" s="299"/>
      <c r="L31" s="299"/>
      <c r="M31" s="299"/>
      <c r="N31" s="285"/>
      <c r="O31" s="285"/>
      <c r="P31" s="285"/>
    </row>
    <row r="32" spans="1:16" ht="13.5" customHeight="1" x14ac:dyDescent="0.2">
      <c r="A32" s="889"/>
      <c r="B32" s="301"/>
      <c r="C32" s="301"/>
      <c r="D32" s="301"/>
      <c r="E32" s="301"/>
      <c r="F32" s="301"/>
      <c r="G32" s="301"/>
      <c r="H32" s="301"/>
      <c r="J32" s="285"/>
      <c r="K32" s="299"/>
      <c r="L32" s="299"/>
      <c r="M32" s="299"/>
      <c r="N32" s="285"/>
      <c r="O32" s="285"/>
      <c r="P32" s="285"/>
    </row>
    <row r="33" spans="1:21" ht="13.5" customHeight="1" x14ac:dyDescent="0.2">
      <c r="A33" s="302"/>
      <c r="B33" s="303"/>
      <c r="C33" s="304"/>
      <c r="D33" s="304"/>
      <c r="E33" s="304"/>
      <c r="F33" s="304"/>
      <c r="G33" s="304"/>
      <c r="H33" s="304"/>
      <c r="I33" s="304"/>
      <c r="J33" s="304"/>
      <c r="K33" s="305"/>
      <c r="L33" s="305"/>
      <c r="M33" s="285"/>
    </row>
    <row r="34" spans="1:21" ht="13.5" customHeight="1" x14ac:dyDescent="0.2">
      <c r="H34" s="285"/>
      <c r="I34" s="285"/>
      <c r="J34" s="285"/>
      <c r="K34" s="306"/>
      <c r="L34" s="307"/>
      <c r="M34" s="308"/>
      <c r="N34" s="308"/>
      <c r="O34" s="309"/>
      <c r="P34" s="309"/>
      <c r="Q34" s="310"/>
      <c r="R34" s="310"/>
      <c r="S34" s="285"/>
      <c r="T34" s="285"/>
      <c r="U34" s="285"/>
    </row>
    <row r="35" spans="1:21" ht="13.5" customHeight="1" x14ac:dyDescent="0.2"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</row>
    <row r="36" spans="1:21" ht="13.5" customHeight="1" x14ac:dyDescent="0.2"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</row>
    <row r="37" spans="1:21" ht="13.5" customHeight="1" x14ac:dyDescent="0.2"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</row>
    <row r="38" spans="1:21" ht="13.5" customHeight="1" x14ac:dyDescent="0.2"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</row>
    <row r="39" spans="1:21" ht="13.5" customHeight="1" x14ac:dyDescent="0.2"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</row>
  </sheetData>
  <mergeCells count="22">
    <mergeCell ref="A17:B17"/>
    <mergeCell ref="A4:B5"/>
    <mergeCell ref="C4:E4"/>
    <mergeCell ref="F4:H4"/>
    <mergeCell ref="A6:B6"/>
    <mergeCell ref="A7:B7"/>
    <mergeCell ref="A8:B8"/>
    <mergeCell ref="A9:B9"/>
    <mergeCell ref="A10:A13"/>
    <mergeCell ref="A14:B14"/>
    <mergeCell ref="A15:B15"/>
    <mergeCell ref="A16:B16"/>
    <mergeCell ref="A25:B25"/>
    <mergeCell ref="A26:B26"/>
    <mergeCell ref="A27:B27"/>
    <mergeCell ref="A28:B28"/>
    <mergeCell ref="A18:B18"/>
    <mergeCell ref="A19:B19"/>
    <mergeCell ref="A20:A21"/>
    <mergeCell ref="A22:B22"/>
    <mergeCell ref="A23:B23"/>
    <mergeCell ref="A24:B2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U36"/>
  <sheetViews>
    <sheetView zoomScaleNormal="100" workbookViewId="0"/>
  </sheetViews>
  <sheetFormatPr defaultColWidth="8" defaultRowHeight="13.5" customHeight="1" x14ac:dyDescent="0.2"/>
  <cols>
    <col min="1" max="1" width="9.140625" style="278" customWidth="1"/>
    <col min="2" max="2" width="21.42578125" style="278" customWidth="1"/>
    <col min="3" max="8" width="10.7109375" style="278" customWidth="1"/>
    <col min="9" max="10" width="8" style="278"/>
    <col min="11" max="11" width="11" style="278" customWidth="1"/>
    <col min="12" max="12" width="12.28515625" style="278" customWidth="1"/>
    <col min="13" max="14" width="8" style="278"/>
    <col min="15" max="15" width="8.85546875" style="278" customWidth="1"/>
    <col min="16" max="16" width="9.28515625" style="278" customWidth="1"/>
    <col min="17" max="16384" width="8" style="278"/>
  </cols>
  <sheetData>
    <row r="1" spans="1:15" s="314" customFormat="1" ht="13.5" customHeight="1" x14ac:dyDescent="0.2">
      <c r="A1" s="311" t="s">
        <v>899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3"/>
    </row>
    <row r="2" spans="1:15" s="314" customFormat="1" ht="13.5" customHeight="1" x14ac:dyDescent="0.2">
      <c r="A2" s="877" t="s">
        <v>360</v>
      </c>
      <c r="K2" s="315"/>
      <c r="L2" s="316"/>
      <c r="M2" s="313"/>
    </row>
    <row r="3" spans="1:15" ht="13.5" customHeight="1" x14ac:dyDescent="0.2">
      <c r="A3" s="317"/>
      <c r="K3" s="318"/>
      <c r="L3" s="309"/>
      <c r="M3" s="285"/>
    </row>
    <row r="4" spans="1:15" ht="13.5" customHeight="1" x14ac:dyDescent="0.2">
      <c r="A4" s="1262" t="s">
        <v>282</v>
      </c>
      <c r="B4" s="1263"/>
      <c r="C4" s="1266" t="s">
        <v>333</v>
      </c>
      <c r="D4" s="1267"/>
      <c r="E4" s="1267"/>
      <c r="F4" s="1267" t="s">
        <v>334</v>
      </c>
      <c r="G4" s="1268"/>
      <c r="H4" s="1268"/>
      <c r="J4" s="319"/>
      <c r="K4" s="318"/>
      <c r="L4" s="309"/>
      <c r="M4" s="285"/>
      <c r="N4" s="285"/>
      <c r="O4" s="285"/>
    </row>
    <row r="5" spans="1:15" ht="13.5" customHeight="1" x14ac:dyDescent="0.2">
      <c r="A5" s="1264"/>
      <c r="B5" s="1265"/>
      <c r="C5" s="282" t="s">
        <v>7</v>
      </c>
      <c r="D5" s="283" t="s">
        <v>335</v>
      </c>
      <c r="E5" s="320" t="s">
        <v>13</v>
      </c>
      <c r="F5" s="282" t="s">
        <v>7</v>
      </c>
      <c r="G5" s="283" t="s">
        <v>335</v>
      </c>
      <c r="H5" s="320" t="s">
        <v>13</v>
      </c>
      <c r="J5" s="319"/>
      <c r="K5" s="318"/>
      <c r="L5" s="309"/>
      <c r="M5" s="285"/>
      <c r="N5" s="285"/>
      <c r="O5" s="285"/>
    </row>
    <row r="6" spans="1:15" ht="13.5" customHeight="1" x14ac:dyDescent="0.2">
      <c r="A6" s="1259" t="s">
        <v>361</v>
      </c>
      <c r="B6" s="1259"/>
      <c r="C6" s="286">
        <v>74130</v>
      </c>
      <c r="D6" s="286">
        <v>33915</v>
      </c>
      <c r="E6" s="286">
        <v>40215</v>
      </c>
      <c r="F6" s="743">
        <v>136.38513705574792</v>
      </c>
      <c r="G6" s="743">
        <v>127.89985533721213</v>
      </c>
      <c r="H6" s="749">
        <v>144.46812630426356</v>
      </c>
      <c r="J6" s="287"/>
      <c r="K6" s="321"/>
      <c r="L6" s="321"/>
      <c r="M6" s="288"/>
      <c r="N6" s="288"/>
      <c r="O6" s="322"/>
    </row>
    <row r="7" spans="1:15" ht="13.5" customHeight="1" x14ac:dyDescent="0.2">
      <c r="A7" s="1245" t="s">
        <v>337</v>
      </c>
      <c r="B7" s="1245"/>
      <c r="C7" s="290">
        <v>15532</v>
      </c>
      <c r="D7" s="290">
        <v>6207</v>
      </c>
      <c r="E7" s="290">
        <v>9325</v>
      </c>
      <c r="F7" s="746">
        <v>28.575933478347178</v>
      </c>
      <c r="G7" s="746">
        <v>23.407766536284111</v>
      </c>
      <c r="H7" s="750">
        <v>33.499074419675686</v>
      </c>
      <c r="J7" s="291"/>
      <c r="K7" s="323"/>
      <c r="L7" s="323"/>
      <c r="M7" s="292"/>
      <c r="N7" s="292"/>
      <c r="O7" s="324"/>
    </row>
    <row r="8" spans="1:15" ht="13.5" customHeight="1" x14ac:dyDescent="0.2">
      <c r="A8" s="1260" t="s">
        <v>338</v>
      </c>
      <c r="B8" s="1260"/>
      <c r="C8" s="290">
        <v>6189</v>
      </c>
      <c r="D8" s="290">
        <v>2059</v>
      </c>
      <c r="E8" s="290">
        <v>4130</v>
      </c>
      <c r="F8" s="746">
        <v>11.386585906354025</v>
      </c>
      <c r="G8" s="746">
        <v>7.7648769612065394</v>
      </c>
      <c r="H8" s="750">
        <v>14.836587383727675</v>
      </c>
      <c r="J8" s="291"/>
      <c r="K8" s="323"/>
      <c r="L8" s="323"/>
      <c r="M8" s="292"/>
      <c r="N8" s="292"/>
      <c r="O8" s="324"/>
    </row>
    <row r="9" spans="1:15" ht="13.5" customHeight="1" x14ac:dyDescent="0.2">
      <c r="A9" s="1249" t="s">
        <v>339</v>
      </c>
      <c r="B9" s="1250"/>
      <c r="C9" s="290">
        <v>9216</v>
      </c>
      <c r="D9" s="290">
        <v>7186</v>
      </c>
      <c r="E9" s="290">
        <v>2030</v>
      </c>
      <c r="F9" s="746">
        <v>16.955691664721069</v>
      </c>
      <c r="G9" s="746">
        <v>27.099760001568811</v>
      </c>
      <c r="H9" s="750">
        <v>7.2925599004763164</v>
      </c>
      <c r="J9" s="291"/>
      <c r="K9" s="323"/>
      <c r="L9" s="323"/>
      <c r="M9" s="292"/>
      <c r="N9" s="292"/>
      <c r="O9" s="324"/>
    </row>
    <row r="10" spans="1:15" ht="13.5" customHeight="1" x14ac:dyDescent="0.2">
      <c r="A10" s="1247" t="s">
        <v>340</v>
      </c>
      <c r="B10" s="294" t="s">
        <v>341</v>
      </c>
      <c r="C10" s="290">
        <v>7248</v>
      </c>
      <c r="D10" s="290">
        <v>5706</v>
      </c>
      <c r="E10" s="290">
        <v>1542</v>
      </c>
      <c r="F10" s="746">
        <v>13.334945007150424</v>
      </c>
      <c r="G10" s="746">
        <v>21.518401136787041</v>
      </c>
      <c r="H10" s="750">
        <v>5.5394716091302847</v>
      </c>
      <c r="J10" s="291"/>
      <c r="K10" s="323"/>
      <c r="L10" s="323"/>
      <c r="M10" s="292"/>
      <c r="N10" s="292"/>
      <c r="O10" s="324"/>
    </row>
    <row r="11" spans="1:15" ht="13.5" customHeight="1" x14ac:dyDescent="0.2">
      <c r="A11" s="1247"/>
      <c r="B11" s="295" t="s">
        <v>342</v>
      </c>
      <c r="C11" s="290">
        <v>4220</v>
      </c>
      <c r="D11" s="290">
        <v>3281</v>
      </c>
      <c r="E11" s="290">
        <v>939</v>
      </c>
      <c r="F11" s="746">
        <v>7.7639994384898987</v>
      </c>
      <c r="G11" s="746">
        <v>12.373269213073653</v>
      </c>
      <c r="H11" s="750">
        <v>3.3732580032252515</v>
      </c>
      <c r="J11" s="291"/>
      <c r="K11" s="323"/>
      <c r="L11" s="323"/>
      <c r="M11" s="292"/>
      <c r="N11" s="292"/>
      <c r="O11" s="324"/>
    </row>
    <row r="12" spans="1:15" ht="13.5" customHeight="1" x14ac:dyDescent="0.2">
      <c r="A12" s="1247"/>
      <c r="B12" s="294" t="s">
        <v>343</v>
      </c>
      <c r="C12" s="290">
        <v>1968</v>
      </c>
      <c r="D12" s="290">
        <v>1480</v>
      </c>
      <c r="E12" s="290">
        <v>488</v>
      </c>
      <c r="F12" s="746">
        <v>3.6207466575706446</v>
      </c>
      <c r="G12" s="746">
        <v>5.5813588647817758</v>
      </c>
      <c r="H12" s="750">
        <v>1.7530882913460306</v>
      </c>
      <c r="J12" s="291"/>
      <c r="K12" s="323"/>
      <c r="L12" s="323"/>
      <c r="M12" s="292"/>
      <c r="N12" s="292"/>
      <c r="O12" s="324"/>
    </row>
    <row r="13" spans="1:15" ht="13.5" customHeight="1" x14ac:dyDescent="0.2">
      <c r="A13" s="1247"/>
      <c r="B13" s="295" t="s">
        <v>344</v>
      </c>
      <c r="C13" s="290">
        <v>1211</v>
      </c>
      <c r="D13" s="290">
        <v>919</v>
      </c>
      <c r="E13" s="290">
        <v>292</v>
      </c>
      <c r="F13" s="746">
        <v>2.2280102654055134</v>
      </c>
      <c r="G13" s="746">
        <v>3.4657221599557109</v>
      </c>
      <c r="H13" s="750">
        <v>1.0489790595759036</v>
      </c>
      <c r="J13" s="291"/>
      <c r="K13" s="323"/>
      <c r="L13" s="323"/>
      <c r="M13" s="292"/>
      <c r="N13" s="292"/>
      <c r="O13" s="324"/>
    </row>
    <row r="14" spans="1:15" ht="13.5" customHeight="1" x14ac:dyDescent="0.2">
      <c r="A14" s="1249" t="s">
        <v>345</v>
      </c>
      <c r="B14" s="1250"/>
      <c r="C14" s="290">
        <v>5560</v>
      </c>
      <c r="D14" s="290">
        <v>2607</v>
      </c>
      <c r="E14" s="290">
        <v>2953</v>
      </c>
      <c r="F14" s="746">
        <v>10.229345231754465</v>
      </c>
      <c r="G14" s="746">
        <v>9.8314882165446562</v>
      </c>
      <c r="H14" s="750">
        <v>10.60833959906727</v>
      </c>
      <c r="J14" s="291"/>
      <c r="K14" s="323"/>
      <c r="L14" s="323"/>
      <c r="M14" s="292"/>
      <c r="N14" s="292"/>
      <c r="O14" s="324"/>
    </row>
    <row r="15" spans="1:15" ht="13.5" customHeight="1" x14ac:dyDescent="0.2">
      <c r="A15" s="1247" t="s">
        <v>346</v>
      </c>
      <c r="B15" s="1248"/>
      <c r="C15" s="290">
        <v>2511</v>
      </c>
      <c r="D15" s="290">
        <v>1294</v>
      </c>
      <c r="E15" s="290">
        <v>1217</v>
      </c>
      <c r="F15" s="746">
        <v>4.6197636469308376</v>
      </c>
      <c r="G15" s="746">
        <v>4.8799178182619043</v>
      </c>
      <c r="H15" s="750">
        <v>4.371943546246146</v>
      </c>
      <c r="J15" s="291"/>
      <c r="K15" s="323"/>
      <c r="L15" s="323"/>
      <c r="M15" s="292"/>
      <c r="N15" s="292"/>
      <c r="O15" s="324"/>
    </row>
    <row r="16" spans="1:15" ht="13.5" customHeight="1" x14ac:dyDescent="0.2">
      <c r="A16" s="1249" t="s">
        <v>347</v>
      </c>
      <c r="B16" s="1250"/>
      <c r="C16" s="290">
        <v>14930</v>
      </c>
      <c r="D16" s="290">
        <v>5147</v>
      </c>
      <c r="E16" s="290">
        <v>9783</v>
      </c>
      <c r="F16" s="746">
        <v>27.468367681671609</v>
      </c>
      <c r="G16" s="746">
        <v>19.41030680880527</v>
      </c>
      <c r="H16" s="750">
        <v>35.144390889832415</v>
      </c>
      <c r="J16" s="291"/>
      <c r="K16" s="323"/>
      <c r="L16" s="323"/>
      <c r="M16" s="292"/>
      <c r="N16" s="292"/>
      <c r="O16" s="324"/>
    </row>
    <row r="17" spans="1:15" ht="13.5" customHeight="1" x14ac:dyDescent="0.2">
      <c r="A17" s="1249" t="s">
        <v>348</v>
      </c>
      <c r="B17" s="1250"/>
      <c r="C17" s="290">
        <v>21928</v>
      </c>
      <c r="D17" s="290">
        <v>7686</v>
      </c>
      <c r="E17" s="290">
        <v>14242</v>
      </c>
      <c r="F17" s="746">
        <v>40.343360115451773</v>
      </c>
      <c r="G17" s="746">
        <v>28.985354212643738</v>
      </c>
      <c r="H17" s="750">
        <v>51.1628759126028</v>
      </c>
      <c r="J17" s="291"/>
      <c r="K17" s="323"/>
      <c r="L17" s="323"/>
      <c r="M17" s="292"/>
      <c r="N17" s="292"/>
      <c r="O17" s="324"/>
    </row>
    <row r="18" spans="1:15" ht="13.5" customHeight="1" x14ac:dyDescent="0.2">
      <c r="A18" s="1247" t="s">
        <v>349</v>
      </c>
      <c r="B18" s="1248"/>
      <c r="C18" s="290">
        <v>11164</v>
      </c>
      <c r="D18" s="290">
        <v>3557</v>
      </c>
      <c r="E18" s="290">
        <v>7607</v>
      </c>
      <c r="F18" s="746">
        <v>20.53964211642209</v>
      </c>
      <c r="G18" s="746">
        <v>13.414117217587012</v>
      </c>
      <c r="H18" s="750">
        <v>27.327341459568146</v>
      </c>
      <c r="J18" s="291"/>
      <c r="K18" s="323"/>
      <c r="L18" s="323"/>
      <c r="M18" s="292"/>
      <c r="N18" s="292"/>
      <c r="O18" s="324"/>
    </row>
    <row r="19" spans="1:15" ht="13.5" customHeight="1" x14ac:dyDescent="0.2">
      <c r="A19" s="1249" t="s">
        <v>350</v>
      </c>
      <c r="B19" s="1250"/>
      <c r="C19" s="290">
        <v>1411</v>
      </c>
      <c r="D19" s="290">
        <v>606</v>
      </c>
      <c r="E19" s="290">
        <v>805</v>
      </c>
      <c r="F19" s="746">
        <v>2.5959723241017172</v>
      </c>
      <c r="G19" s="746">
        <v>2.2853401838228087</v>
      </c>
      <c r="H19" s="750">
        <v>2.8918772019130214</v>
      </c>
      <c r="J19" s="291"/>
      <c r="K19" s="323"/>
      <c r="L19" s="323"/>
      <c r="M19" s="292"/>
      <c r="N19" s="292"/>
      <c r="O19" s="324"/>
    </row>
    <row r="20" spans="1:15" ht="13.5" customHeight="1" x14ac:dyDescent="0.2">
      <c r="A20" s="1247" t="s">
        <v>340</v>
      </c>
      <c r="B20" s="294" t="s">
        <v>351</v>
      </c>
      <c r="C20" s="290">
        <v>339</v>
      </c>
      <c r="D20" s="290">
        <v>51</v>
      </c>
      <c r="E20" s="290">
        <v>288</v>
      </c>
      <c r="F20" s="746">
        <v>0.62369568949006526</v>
      </c>
      <c r="G20" s="746">
        <v>0.19233060952964232</v>
      </c>
      <c r="H20" s="750">
        <v>1.0346094834173294</v>
      </c>
      <c r="J20" s="291"/>
      <c r="K20" s="323"/>
      <c r="L20" s="323"/>
      <c r="M20" s="292"/>
      <c r="N20" s="292"/>
      <c r="O20" s="324"/>
    </row>
    <row r="21" spans="1:15" ht="13.5" customHeight="1" x14ac:dyDescent="0.2">
      <c r="A21" s="1247"/>
      <c r="B21" s="294" t="s">
        <v>352</v>
      </c>
      <c r="C21" s="290">
        <v>275</v>
      </c>
      <c r="D21" s="290">
        <v>227</v>
      </c>
      <c r="E21" s="290">
        <v>48</v>
      </c>
      <c r="F21" s="746">
        <v>0.50594783070728011</v>
      </c>
      <c r="G21" s="746">
        <v>0.85605977182801574</v>
      </c>
      <c r="H21" s="750">
        <v>0.17243491390288826</v>
      </c>
      <c r="J21" s="291"/>
      <c r="K21" s="323"/>
      <c r="L21" s="323"/>
      <c r="M21" s="292"/>
      <c r="N21" s="292"/>
      <c r="O21" s="324"/>
    </row>
    <row r="22" spans="1:15" ht="13.5" customHeight="1" x14ac:dyDescent="0.2">
      <c r="A22" s="1245" t="s">
        <v>353</v>
      </c>
      <c r="B22" s="1245"/>
      <c r="C22" s="290">
        <v>1762</v>
      </c>
      <c r="D22" s="290">
        <v>1174</v>
      </c>
      <c r="E22" s="290">
        <v>588</v>
      </c>
      <c r="F22" s="746">
        <v>3.241745737113555</v>
      </c>
      <c r="G22" s="746">
        <v>4.427375207603923</v>
      </c>
      <c r="H22" s="750">
        <v>2.1123276953103809</v>
      </c>
      <c r="J22" s="291"/>
      <c r="K22" s="323"/>
      <c r="L22" s="323"/>
      <c r="M22" s="292"/>
      <c r="N22" s="292"/>
      <c r="O22" s="324"/>
    </row>
    <row r="23" spans="1:15" ht="13.5" customHeight="1" x14ac:dyDescent="0.2">
      <c r="A23" s="1245" t="s">
        <v>354</v>
      </c>
      <c r="B23" s="1245"/>
      <c r="C23" s="290">
        <v>2583</v>
      </c>
      <c r="D23" s="290">
        <v>1479</v>
      </c>
      <c r="E23" s="290">
        <v>1104</v>
      </c>
      <c r="F23" s="746">
        <v>4.7522299880614707</v>
      </c>
      <c r="G23" s="746">
        <v>5.5775876763596264</v>
      </c>
      <c r="H23" s="750">
        <v>3.9660030197664295</v>
      </c>
      <c r="J23" s="291"/>
      <c r="K23" s="323"/>
      <c r="L23" s="323"/>
      <c r="M23" s="292"/>
      <c r="N23" s="292"/>
      <c r="O23" s="324"/>
    </row>
    <row r="24" spans="1:15" ht="13.5" customHeight="1" x14ac:dyDescent="0.2">
      <c r="A24" s="1251" t="s">
        <v>355</v>
      </c>
      <c r="B24" s="1251"/>
      <c r="C24" s="290">
        <v>1437</v>
      </c>
      <c r="D24" s="290">
        <v>836</v>
      </c>
      <c r="E24" s="290">
        <v>601</v>
      </c>
      <c r="F24" s="746">
        <v>2.6438073917322233</v>
      </c>
      <c r="G24" s="746">
        <v>3.1527135209172736</v>
      </c>
      <c r="H24" s="750">
        <v>2.1590288178257464</v>
      </c>
      <c r="J24" s="291"/>
      <c r="K24" s="323"/>
      <c r="L24" s="323"/>
      <c r="M24" s="292"/>
      <c r="N24" s="292"/>
      <c r="O24" s="324"/>
    </row>
    <row r="25" spans="1:15" ht="13.5" customHeight="1" x14ac:dyDescent="0.2">
      <c r="A25" s="1245" t="s">
        <v>356</v>
      </c>
      <c r="B25" s="1245"/>
      <c r="C25" s="290">
        <v>1467</v>
      </c>
      <c r="D25" s="290">
        <v>1155</v>
      </c>
      <c r="E25" s="290">
        <v>312</v>
      </c>
      <c r="F25" s="746">
        <v>2.6990017005366544</v>
      </c>
      <c r="G25" s="746">
        <v>4.3557226275830754</v>
      </c>
      <c r="H25" s="750">
        <v>1.1208269403687736</v>
      </c>
      <c r="J25" s="291"/>
      <c r="K25" s="323"/>
      <c r="L25" s="323"/>
      <c r="M25" s="292"/>
      <c r="N25" s="292"/>
      <c r="O25" s="324"/>
    </row>
    <row r="26" spans="1:15" ht="13.5" customHeight="1" x14ac:dyDescent="0.2">
      <c r="A26" s="1245" t="s">
        <v>357</v>
      </c>
      <c r="B26" s="1245"/>
      <c r="C26" s="290">
        <v>4921</v>
      </c>
      <c r="D26" s="290">
        <v>3084</v>
      </c>
      <c r="E26" s="290">
        <v>1837</v>
      </c>
      <c r="F26" s="746">
        <v>9.0537064542200927</v>
      </c>
      <c r="G26" s="746">
        <v>11.630345093910133</v>
      </c>
      <c r="H26" s="750">
        <v>6.5992278508251188</v>
      </c>
      <c r="J26" s="291"/>
      <c r="K26" s="323"/>
      <c r="L26" s="323"/>
      <c r="M26" s="292"/>
      <c r="N26" s="292"/>
      <c r="O26" s="324"/>
    </row>
    <row r="27" spans="1:15" ht="13.5" customHeight="1" x14ac:dyDescent="0.2">
      <c r="A27" s="1245" t="s">
        <v>358</v>
      </c>
      <c r="B27" s="1245"/>
      <c r="C27" s="290">
        <v>192</v>
      </c>
      <c r="D27" s="290">
        <v>116</v>
      </c>
      <c r="E27" s="290">
        <v>76</v>
      </c>
      <c r="F27" s="746">
        <v>0.35324357634835551</v>
      </c>
      <c r="G27" s="746">
        <v>0.43745785696938244</v>
      </c>
      <c r="H27" s="750">
        <v>0.27302194701290639</v>
      </c>
      <c r="J27" s="291"/>
      <c r="K27" s="323"/>
      <c r="L27" s="323"/>
      <c r="M27" s="292"/>
      <c r="N27" s="292"/>
      <c r="O27" s="324"/>
    </row>
    <row r="28" spans="1:15" ht="13.5" customHeight="1" x14ac:dyDescent="0.2">
      <c r="A28" s="1246" t="s">
        <v>362</v>
      </c>
      <c r="B28" s="1246"/>
      <c r="C28" s="296">
        <v>1638</v>
      </c>
      <c r="D28" s="296">
        <v>1078</v>
      </c>
      <c r="E28" s="296">
        <v>560</v>
      </c>
      <c r="F28" s="325" t="s">
        <v>63</v>
      </c>
      <c r="G28" s="325" t="s">
        <v>63</v>
      </c>
      <c r="H28" s="325" t="s">
        <v>63</v>
      </c>
      <c r="J28" s="291"/>
      <c r="K28" s="323"/>
      <c r="L28" s="323"/>
      <c r="M28" s="285"/>
      <c r="N28" s="285"/>
      <c r="O28" s="285"/>
    </row>
    <row r="29" spans="1:15" s="285" customFormat="1" ht="13.5" customHeight="1" x14ac:dyDescent="0.2">
      <c r="A29" s="826"/>
      <c r="B29" s="826"/>
      <c r="C29" s="298"/>
      <c r="D29" s="298"/>
      <c r="E29" s="298"/>
      <c r="F29" s="828"/>
      <c r="G29" s="828"/>
      <c r="H29" s="828"/>
      <c r="J29" s="291"/>
      <c r="K29" s="323"/>
      <c r="L29" s="323"/>
    </row>
    <row r="30" spans="1:15" ht="13.5" customHeight="1" x14ac:dyDescent="0.2">
      <c r="A30" s="1261" t="s">
        <v>661</v>
      </c>
      <c r="B30" s="1261"/>
      <c r="C30" s="1261"/>
      <c r="D30" s="1261"/>
      <c r="E30" s="1261"/>
      <c r="F30" s="1261"/>
      <c r="G30" s="1261"/>
      <c r="H30" s="1261"/>
    </row>
    <row r="31" spans="1:15" ht="13.5" customHeight="1" x14ac:dyDescent="0.2">
      <c r="A31" s="888" t="s">
        <v>662</v>
      </c>
      <c r="B31" s="893"/>
      <c r="C31" s="893"/>
      <c r="D31" s="893"/>
      <c r="E31" s="893"/>
      <c r="F31" s="893"/>
      <c r="G31" s="893"/>
      <c r="H31" s="893"/>
    </row>
    <row r="32" spans="1:15" ht="13.5" customHeight="1" x14ac:dyDescent="0.2">
      <c r="A32" s="889"/>
      <c r="B32" s="894"/>
      <c r="C32" s="894"/>
      <c r="D32" s="894"/>
      <c r="E32" s="894"/>
      <c r="F32" s="889"/>
      <c r="G32" s="889"/>
      <c r="H32" s="889"/>
    </row>
    <row r="33" spans="1:21" ht="13.5" customHeight="1" x14ac:dyDescent="0.2">
      <c r="A33" s="285"/>
      <c r="B33" s="285"/>
      <c r="C33" s="285"/>
      <c r="D33" s="285"/>
      <c r="E33" s="285"/>
    </row>
    <row r="34" spans="1:21" ht="13.5" customHeight="1" x14ac:dyDescent="0.2"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</row>
    <row r="35" spans="1:21" ht="13.5" customHeight="1" x14ac:dyDescent="0.2"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</row>
    <row r="36" spans="1:21" ht="13.5" customHeight="1" x14ac:dyDescent="0.2"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</row>
  </sheetData>
  <mergeCells count="23">
    <mergeCell ref="A8:B8"/>
    <mergeCell ref="A4:B5"/>
    <mergeCell ref="C4:E4"/>
    <mergeCell ref="F4:H4"/>
    <mergeCell ref="A6:B6"/>
    <mergeCell ref="A7:B7"/>
    <mergeCell ref="A24:B24"/>
    <mergeCell ref="A9:B9"/>
    <mergeCell ref="A10:A13"/>
    <mergeCell ref="A14:B14"/>
    <mergeCell ref="A15:B15"/>
    <mergeCell ref="A16:B16"/>
    <mergeCell ref="A17:B17"/>
    <mergeCell ref="A18:B18"/>
    <mergeCell ref="A19:B19"/>
    <mergeCell ref="A20:A21"/>
    <mergeCell ref="A22:B22"/>
    <mergeCell ref="A23:B23"/>
    <mergeCell ref="A25:B25"/>
    <mergeCell ref="A26:B26"/>
    <mergeCell ref="A27:B27"/>
    <mergeCell ref="A28:B28"/>
    <mergeCell ref="A30:H30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U14"/>
  <sheetViews>
    <sheetView zoomScaleNormal="100" workbookViewId="0"/>
  </sheetViews>
  <sheetFormatPr defaultColWidth="8" defaultRowHeight="13.5" customHeight="1" x14ac:dyDescent="0.2"/>
  <cols>
    <col min="1" max="1" width="20" style="278" customWidth="1"/>
    <col min="2" max="5" width="17.42578125" style="278" customWidth="1"/>
    <col min="6" max="8" width="10.7109375" style="278" customWidth="1"/>
    <col min="9" max="10" width="8" style="278"/>
    <col min="11" max="11" width="11" style="278" customWidth="1"/>
    <col min="12" max="12" width="12.28515625" style="278" customWidth="1"/>
    <col min="13" max="14" width="8" style="278"/>
    <col min="15" max="15" width="8.85546875" style="278" customWidth="1"/>
    <col min="16" max="16" width="9.28515625" style="278" customWidth="1"/>
    <col min="17" max="16384" width="8" style="278"/>
  </cols>
  <sheetData>
    <row r="1" spans="1:21" s="314" customFormat="1" ht="13.5" customHeight="1" x14ac:dyDescent="0.2">
      <c r="A1" s="311" t="s">
        <v>900</v>
      </c>
      <c r="B1" s="313"/>
      <c r="C1" s="313"/>
      <c r="D1" s="313"/>
      <c r="E1" s="313"/>
    </row>
    <row r="2" spans="1:21" s="314" customFormat="1" ht="13.5" customHeight="1" x14ac:dyDescent="0.2">
      <c r="A2" s="314" t="s">
        <v>363</v>
      </c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</row>
    <row r="3" spans="1:21" ht="13.5" customHeight="1" x14ac:dyDescent="0.2"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</row>
    <row r="4" spans="1:21" ht="12" x14ac:dyDescent="0.2">
      <c r="A4" s="1269" t="s">
        <v>224</v>
      </c>
      <c r="B4" s="1271" t="s">
        <v>364</v>
      </c>
      <c r="C4" s="1272"/>
      <c r="D4" s="1271" t="s">
        <v>365</v>
      </c>
      <c r="E4" s="1272"/>
      <c r="H4" s="285"/>
      <c r="I4" s="285"/>
      <c r="J4" s="285"/>
      <c r="K4" s="306"/>
      <c r="L4" s="307"/>
      <c r="M4" s="308"/>
      <c r="N4" s="308"/>
      <c r="O4" s="309"/>
      <c r="P4" s="309"/>
      <c r="Q4" s="310"/>
      <c r="R4" s="310"/>
      <c r="S4" s="285"/>
      <c r="T4" s="285"/>
      <c r="U4" s="285"/>
    </row>
    <row r="5" spans="1:21" ht="13.5" customHeight="1" x14ac:dyDescent="0.2">
      <c r="A5" s="1270"/>
      <c r="B5" s="320" t="s">
        <v>10</v>
      </c>
      <c r="C5" s="320" t="s">
        <v>366</v>
      </c>
      <c r="D5" s="320" t="s">
        <v>10</v>
      </c>
      <c r="E5" s="320" t="s">
        <v>366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</row>
    <row r="6" spans="1:21" ht="13.5" customHeight="1" x14ac:dyDescent="0.2">
      <c r="A6" s="326" t="s">
        <v>107</v>
      </c>
      <c r="B6" s="751">
        <v>395197</v>
      </c>
      <c r="C6" s="752">
        <v>727.08750855281801</v>
      </c>
      <c r="D6" s="751">
        <v>74130</v>
      </c>
      <c r="E6" s="752">
        <v>136.38513705574792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</row>
    <row r="7" spans="1:21" ht="13.5" customHeight="1" x14ac:dyDescent="0.2">
      <c r="A7" s="327" t="s">
        <v>226</v>
      </c>
      <c r="B7" s="753">
        <v>64710</v>
      </c>
      <c r="C7" s="754">
        <v>1008.113514422987</v>
      </c>
      <c r="D7" s="753">
        <v>9072</v>
      </c>
      <c r="E7" s="754">
        <v>141.33218672300015</v>
      </c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</row>
    <row r="8" spans="1:21" ht="13.5" customHeight="1" x14ac:dyDescent="0.2">
      <c r="A8" s="327" t="s">
        <v>227</v>
      </c>
      <c r="B8" s="753">
        <v>29915</v>
      </c>
      <c r="C8" s="754">
        <v>533.09596618409148</v>
      </c>
      <c r="D8" s="753">
        <v>4487</v>
      </c>
      <c r="E8" s="754">
        <v>79.959939838476288</v>
      </c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</row>
    <row r="9" spans="1:21" ht="13.5" customHeight="1" x14ac:dyDescent="0.2">
      <c r="A9" s="327" t="s">
        <v>367</v>
      </c>
      <c r="B9" s="753">
        <v>35715</v>
      </c>
      <c r="C9" s="754">
        <v>606.55620771174699</v>
      </c>
      <c r="D9" s="753">
        <v>7119</v>
      </c>
      <c r="E9" s="754">
        <v>120.90364392271948</v>
      </c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</row>
    <row r="10" spans="1:21" ht="13.5" customHeight="1" x14ac:dyDescent="0.2">
      <c r="A10" s="327" t="s">
        <v>368</v>
      </c>
      <c r="B10" s="753">
        <v>40562</v>
      </c>
      <c r="C10" s="754">
        <v>595.81743855201171</v>
      </c>
      <c r="D10" s="753">
        <v>7169</v>
      </c>
      <c r="E10" s="754">
        <v>105.30583346431074</v>
      </c>
    </row>
    <row r="11" spans="1:21" ht="13.5" customHeight="1" x14ac:dyDescent="0.2">
      <c r="A11" s="327" t="s">
        <v>230</v>
      </c>
      <c r="B11" s="753">
        <v>45599</v>
      </c>
      <c r="C11" s="754">
        <v>660.11077364942139</v>
      </c>
      <c r="D11" s="753">
        <v>12791</v>
      </c>
      <c r="E11" s="754">
        <v>185.16802793372111</v>
      </c>
    </row>
    <row r="12" spans="1:21" ht="13.5" customHeight="1" x14ac:dyDescent="0.2">
      <c r="A12" s="327" t="s">
        <v>231</v>
      </c>
      <c r="B12" s="753">
        <v>60813</v>
      </c>
      <c r="C12" s="754">
        <v>933.41765040851317</v>
      </c>
      <c r="D12" s="753">
        <v>11081</v>
      </c>
      <c r="E12" s="754">
        <v>170.08207100746114</v>
      </c>
    </row>
    <row r="13" spans="1:21" ht="13.5" customHeight="1" x14ac:dyDescent="0.2">
      <c r="A13" s="327" t="s">
        <v>232</v>
      </c>
      <c r="B13" s="753">
        <v>59307</v>
      </c>
      <c r="C13" s="754">
        <v>721.22435577823455</v>
      </c>
      <c r="D13" s="753">
        <v>7245</v>
      </c>
      <c r="E13" s="754">
        <v>88.105459011808207</v>
      </c>
    </row>
    <row r="14" spans="1:21" ht="13.5" customHeight="1" x14ac:dyDescent="0.2">
      <c r="A14" s="328" t="s">
        <v>233</v>
      </c>
      <c r="B14" s="755">
        <v>58576</v>
      </c>
      <c r="C14" s="756">
        <v>733.94035606932948</v>
      </c>
      <c r="D14" s="755">
        <v>15166</v>
      </c>
      <c r="E14" s="756">
        <v>190.02559819973112</v>
      </c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I23"/>
  <sheetViews>
    <sheetView workbookViewId="0"/>
  </sheetViews>
  <sheetFormatPr defaultRowHeight="13.5" customHeight="1" x14ac:dyDescent="0.25"/>
  <cols>
    <col min="1" max="1" width="11.5703125" customWidth="1"/>
  </cols>
  <sheetData>
    <row r="1" spans="1:9" s="330" customFormat="1" ht="13.5" customHeight="1" x14ac:dyDescent="0.2">
      <c r="A1" s="329" t="s">
        <v>901</v>
      </c>
      <c r="B1" s="35"/>
      <c r="C1" s="35"/>
      <c r="D1" s="35"/>
      <c r="E1" s="35"/>
      <c r="F1" s="35"/>
      <c r="G1" s="35"/>
      <c r="H1" s="35"/>
      <c r="I1" s="35"/>
    </row>
    <row r="2" spans="1:9" s="330" customFormat="1" ht="13.5" customHeight="1" x14ac:dyDescent="0.2">
      <c r="A2" s="35" t="s">
        <v>653</v>
      </c>
      <c r="B2" s="35"/>
      <c r="C2" s="35"/>
      <c r="D2" s="35"/>
      <c r="E2" s="35"/>
      <c r="F2" s="35"/>
      <c r="G2" s="35"/>
      <c r="H2" s="35"/>
      <c r="I2" s="35"/>
    </row>
    <row r="3" spans="1:9" ht="13.5" customHeight="1" x14ac:dyDescent="0.25">
      <c r="A3" s="37"/>
      <c r="B3" s="37"/>
      <c r="C3" s="37"/>
      <c r="D3" s="37"/>
      <c r="E3" s="37"/>
      <c r="F3" s="37"/>
      <c r="G3" s="37"/>
      <c r="H3" s="37"/>
      <c r="I3" s="37"/>
    </row>
    <row r="4" spans="1:9" ht="13.5" customHeight="1" x14ac:dyDescent="0.25">
      <c r="A4" s="1181" t="s">
        <v>282</v>
      </c>
      <c r="B4" s="1181" t="s">
        <v>199</v>
      </c>
      <c r="C4" s="1181"/>
      <c r="D4" s="1181"/>
      <c r="E4" s="1181"/>
      <c r="F4" s="1181" t="s">
        <v>334</v>
      </c>
      <c r="G4" s="1181"/>
      <c r="H4" s="1181"/>
      <c r="I4" s="1181"/>
    </row>
    <row r="5" spans="1:9" ht="47.25" customHeight="1" x14ac:dyDescent="0.25">
      <c r="A5" s="1181"/>
      <c r="B5" s="331" t="s">
        <v>7</v>
      </c>
      <c r="C5" s="331" t="s">
        <v>12</v>
      </c>
      <c r="D5" s="331" t="s">
        <v>13</v>
      </c>
      <c r="E5" s="247" t="s">
        <v>369</v>
      </c>
      <c r="F5" s="331" t="s">
        <v>7</v>
      </c>
      <c r="G5" s="331" t="s">
        <v>12</v>
      </c>
      <c r="H5" s="331" t="s">
        <v>13</v>
      </c>
      <c r="I5" s="247" t="s">
        <v>369</v>
      </c>
    </row>
    <row r="6" spans="1:9" ht="13.5" customHeight="1" x14ac:dyDescent="0.25">
      <c r="A6" s="332" t="s">
        <v>370</v>
      </c>
      <c r="B6" s="333">
        <v>43516</v>
      </c>
      <c r="C6" s="333">
        <v>24168</v>
      </c>
      <c r="D6" s="333">
        <v>19348</v>
      </c>
      <c r="E6" s="333">
        <v>15601</v>
      </c>
      <c r="F6" s="334">
        <v>80.128194800119132</v>
      </c>
      <c r="G6" s="334">
        <v>91.238457870732674</v>
      </c>
      <c r="H6" s="334">
        <v>69.549225901802515</v>
      </c>
      <c r="I6" s="334">
        <v>28.726904289839567</v>
      </c>
    </row>
    <row r="7" spans="1:9" ht="13.5" customHeight="1" x14ac:dyDescent="0.25">
      <c r="A7" s="335" t="s">
        <v>371</v>
      </c>
      <c r="B7" s="207">
        <v>6308</v>
      </c>
      <c r="C7" s="207">
        <v>2683</v>
      </c>
      <c r="D7" s="207">
        <v>3625</v>
      </c>
      <c r="E7" s="207">
        <v>2860</v>
      </c>
      <c r="F7" s="39">
        <v>11.615236988674317</v>
      </c>
      <c r="G7" s="39">
        <v>10.128797685665996</v>
      </c>
      <c r="H7" s="39">
        <v>13.030594577942637</v>
      </c>
      <c r="I7" s="39">
        <v>5.2662615389360399</v>
      </c>
    </row>
    <row r="8" spans="1:9" ht="13.5" customHeight="1" x14ac:dyDescent="0.25">
      <c r="A8" s="335" t="s">
        <v>92</v>
      </c>
      <c r="B8" s="207">
        <v>11342</v>
      </c>
      <c r="C8" s="207">
        <v>8655</v>
      </c>
      <c r="D8" s="207">
        <v>2687</v>
      </c>
      <c r="E8" s="207">
        <v>4118</v>
      </c>
      <c r="F8" s="39">
        <v>20.884593837277123</v>
      </c>
      <c r="G8" s="39">
        <v>32.674149820886768</v>
      </c>
      <c r="H8" s="39">
        <v>9.6588158981881005</v>
      </c>
      <c r="I8" s="39">
        <v>7.5826800759925224</v>
      </c>
    </row>
    <row r="9" spans="1:9" ht="13.5" customHeight="1" x14ac:dyDescent="0.25">
      <c r="A9" s="335" t="s">
        <v>372</v>
      </c>
      <c r="B9" s="207">
        <v>2834</v>
      </c>
      <c r="C9" s="207">
        <v>2134</v>
      </c>
      <c r="D9" s="207">
        <v>700</v>
      </c>
      <c r="E9" s="207">
        <v>1095</v>
      </c>
      <c r="F9" s="39">
        <v>5.2183864340366224</v>
      </c>
      <c r="G9" s="39">
        <v>8.0562259639251721</v>
      </c>
      <c r="H9" s="39">
        <v>2.5162527460854744</v>
      </c>
      <c r="I9" s="39">
        <v>2.0162784563408964</v>
      </c>
    </row>
    <row r="10" spans="1:9" ht="13.5" customHeight="1" x14ac:dyDescent="0.25">
      <c r="A10" s="335" t="s">
        <v>373</v>
      </c>
      <c r="B10" s="207">
        <v>8390</v>
      </c>
      <c r="C10" s="207">
        <v>4175</v>
      </c>
      <c r="D10" s="207">
        <v>4215</v>
      </c>
      <c r="E10" s="207">
        <v>1777</v>
      </c>
      <c r="F10" s="39">
        <v>15.448928081004677</v>
      </c>
      <c r="G10" s="39">
        <v>15.761360543293154</v>
      </c>
      <c r="H10" s="39">
        <v>15.151436178214679</v>
      </c>
      <c r="I10" s="39">
        <v>3.2720792848564138</v>
      </c>
    </row>
    <row r="11" spans="1:9" ht="13.5" customHeight="1" x14ac:dyDescent="0.25">
      <c r="A11" s="335" t="s">
        <v>374</v>
      </c>
      <c r="B11" s="207">
        <v>6263</v>
      </c>
      <c r="C11" s="207">
        <v>2072</v>
      </c>
      <c r="D11" s="207">
        <v>4191</v>
      </c>
      <c r="E11" s="207">
        <v>2063</v>
      </c>
      <c r="F11" s="39">
        <v>11.532376230194554</v>
      </c>
      <c r="G11" s="39">
        <v>7.8221650408870458</v>
      </c>
      <c r="H11" s="39">
        <v>15.065164655491747</v>
      </c>
      <c r="I11" s="39">
        <v>3.7987054387500176</v>
      </c>
    </row>
    <row r="12" spans="1:9" ht="13.5" customHeight="1" x14ac:dyDescent="0.25">
      <c r="A12" s="335" t="s">
        <v>375</v>
      </c>
      <c r="B12" s="207">
        <v>3639</v>
      </c>
      <c r="C12" s="207">
        <v>1535</v>
      </c>
      <c r="D12" s="207">
        <v>2104</v>
      </c>
      <c r="E12" s="207">
        <v>1920</v>
      </c>
      <c r="F12" s="39">
        <v>6.7006733357301576</v>
      </c>
      <c r="G12" s="39">
        <v>5.7948954332826323</v>
      </c>
      <c r="H12" s="39">
        <v>7.5631368253769118</v>
      </c>
      <c r="I12" s="39">
        <v>3.5353923618032161</v>
      </c>
    </row>
    <row r="13" spans="1:9" ht="13.5" customHeight="1" x14ac:dyDescent="0.25">
      <c r="A13" s="335" t="s">
        <v>376</v>
      </c>
      <c r="B13" s="207">
        <v>202</v>
      </c>
      <c r="C13" s="207">
        <v>28</v>
      </c>
      <c r="D13" s="207">
        <v>174</v>
      </c>
      <c r="E13" s="207">
        <v>100</v>
      </c>
      <c r="F13" s="39">
        <v>0.3719527380647133</v>
      </c>
      <c r="G13" s="39">
        <v>0.10570493298496007</v>
      </c>
      <c r="H13" s="39">
        <v>0.62546853974124661</v>
      </c>
      <c r="I13" s="39">
        <v>0.1841350188439175</v>
      </c>
    </row>
    <row r="14" spans="1:9" ht="13.5" customHeight="1" x14ac:dyDescent="0.25">
      <c r="A14" s="335" t="s">
        <v>377</v>
      </c>
      <c r="B14" s="207">
        <v>1510</v>
      </c>
      <c r="C14" s="207">
        <v>992</v>
      </c>
      <c r="D14" s="207">
        <v>518</v>
      </c>
      <c r="E14" s="207">
        <v>515</v>
      </c>
      <c r="F14" s="39">
        <v>2.7804387845431542</v>
      </c>
      <c r="G14" s="39">
        <v>3.7449747686100143</v>
      </c>
      <c r="H14" s="39">
        <v>1.8620270321032513</v>
      </c>
      <c r="I14" s="39">
        <v>0.94829534704617502</v>
      </c>
    </row>
    <row r="15" spans="1:9" ht="13.5" customHeight="1" x14ac:dyDescent="0.25">
      <c r="A15" s="335" t="s">
        <v>378</v>
      </c>
      <c r="B15" s="207">
        <v>1877</v>
      </c>
      <c r="C15" s="207">
        <v>1177</v>
      </c>
      <c r="D15" s="207">
        <v>700</v>
      </c>
      <c r="E15" s="207">
        <v>510</v>
      </c>
      <c r="F15" s="39">
        <v>3.4562143037003312</v>
      </c>
      <c r="G15" s="39">
        <v>4.443382361546357</v>
      </c>
      <c r="H15" s="39">
        <v>2.5162527460854744</v>
      </c>
      <c r="I15" s="39">
        <v>0.9390885961039791</v>
      </c>
    </row>
    <row r="16" spans="1:9" ht="13.5" customHeight="1" x14ac:dyDescent="0.25">
      <c r="A16" s="335" t="s">
        <v>379</v>
      </c>
      <c r="B16" s="207">
        <v>107</v>
      </c>
      <c r="C16" s="207">
        <v>87</v>
      </c>
      <c r="D16" s="207">
        <v>20</v>
      </c>
      <c r="E16" s="207">
        <v>51</v>
      </c>
      <c r="F16" s="39">
        <v>0.19702447016299171</v>
      </c>
      <c r="G16" s="39">
        <v>0.32844032748898311</v>
      </c>
      <c r="H16" s="39">
        <v>7.1892935602442129E-2</v>
      </c>
      <c r="I16" s="39">
        <v>9.390885961039791E-2</v>
      </c>
    </row>
    <row r="17" spans="1:9" ht="13.5" customHeight="1" x14ac:dyDescent="0.25">
      <c r="A17" s="335" t="s">
        <v>380</v>
      </c>
      <c r="B17" s="207">
        <v>1039</v>
      </c>
      <c r="C17" s="207">
        <v>626</v>
      </c>
      <c r="D17" s="207">
        <v>413</v>
      </c>
      <c r="E17" s="207">
        <v>589</v>
      </c>
      <c r="F17" s="39">
        <v>1.9131628457883028</v>
      </c>
      <c r="G17" s="39">
        <v>2.3632602874494646</v>
      </c>
      <c r="H17" s="39">
        <v>1.48458912019043</v>
      </c>
      <c r="I17" s="39">
        <v>1.0845552609906741</v>
      </c>
    </row>
    <row r="18" spans="1:9" ht="13.5" customHeight="1" x14ac:dyDescent="0.25">
      <c r="A18" s="336" t="s">
        <v>358</v>
      </c>
      <c r="B18" s="210">
        <v>5</v>
      </c>
      <c r="C18" s="210">
        <v>4</v>
      </c>
      <c r="D18" s="161">
        <v>1</v>
      </c>
      <c r="E18" s="161">
        <v>3</v>
      </c>
      <c r="F18" s="41">
        <v>9.2067509421958748E-3</v>
      </c>
      <c r="G18" s="41">
        <v>1.5100704712137154E-2</v>
      </c>
      <c r="H18" s="337">
        <v>3.5946467801221066E-3</v>
      </c>
      <c r="I18" s="41">
        <v>5.5240505653175245E-3</v>
      </c>
    </row>
    <row r="19" spans="1:9" ht="13.5" customHeight="1" x14ac:dyDescent="0.25">
      <c r="A19" s="37"/>
      <c r="B19" s="152"/>
      <c r="C19" s="152"/>
      <c r="D19" s="152"/>
      <c r="E19" s="261"/>
      <c r="F19" s="37"/>
      <c r="G19" s="37"/>
      <c r="H19" s="37"/>
      <c r="I19" s="37"/>
    </row>
    <row r="20" spans="1:9" ht="13.5" customHeight="1" x14ac:dyDescent="0.25">
      <c r="A20" s="338" t="s">
        <v>37</v>
      </c>
      <c r="B20" s="333">
        <v>41840</v>
      </c>
      <c r="C20" s="333">
        <v>23672</v>
      </c>
      <c r="D20" s="333">
        <v>18168</v>
      </c>
      <c r="E20" s="333">
        <v>15488</v>
      </c>
      <c r="F20" s="334">
        <v>77.400000000000006</v>
      </c>
      <c r="G20" s="334">
        <v>89.9</v>
      </c>
      <c r="H20" s="334">
        <v>65.5</v>
      </c>
      <c r="I20" s="334">
        <v>28.624042569392238</v>
      </c>
    </row>
    <row r="21" spans="1:9" ht="13.5" customHeight="1" x14ac:dyDescent="0.25">
      <c r="A21" s="339" t="s">
        <v>38</v>
      </c>
      <c r="B21" s="340">
        <v>43605</v>
      </c>
      <c r="C21" s="340">
        <v>24501</v>
      </c>
      <c r="D21" s="340">
        <v>19104</v>
      </c>
      <c r="E21" s="340">
        <v>17303</v>
      </c>
      <c r="F21" s="341">
        <v>80.550227976264424</v>
      </c>
      <c r="G21" s="341">
        <v>92.894099929877285</v>
      </c>
      <c r="H21" s="341">
        <v>68.82159234230096</v>
      </c>
      <c r="I21" s="341">
        <v>31.963320597942971</v>
      </c>
    </row>
    <row r="22" spans="1:9" ht="13.5" customHeight="1" x14ac:dyDescent="0.25">
      <c r="A22" s="339" t="s">
        <v>39</v>
      </c>
      <c r="B22" s="340">
        <v>44010</v>
      </c>
      <c r="C22" s="340">
        <v>24634</v>
      </c>
      <c r="D22" s="340">
        <v>19376</v>
      </c>
      <c r="E22" s="340">
        <v>16129</v>
      </c>
      <c r="F22" s="341">
        <v>81.219506928756587</v>
      </c>
      <c r="G22" s="341">
        <v>93.286083128147382</v>
      </c>
      <c r="H22" s="341">
        <v>69.749150004229733</v>
      </c>
      <c r="I22" s="341">
        <v>29.76572204621484</v>
      </c>
    </row>
    <row r="23" spans="1:9" ht="13.5" customHeight="1" x14ac:dyDescent="0.25">
      <c r="A23" s="342" t="s">
        <v>675</v>
      </c>
      <c r="B23" s="343">
        <v>43529</v>
      </c>
      <c r="C23" s="343">
        <v>24080</v>
      </c>
      <c r="D23" s="343">
        <v>19449</v>
      </c>
      <c r="E23" s="343">
        <v>15445</v>
      </c>
      <c r="F23" s="344">
        <v>80.255532997572459</v>
      </c>
      <c r="G23" s="344">
        <v>91.067069308166353</v>
      </c>
      <c r="H23" s="344">
        <v>69.970612630506849</v>
      </c>
      <c r="I23" s="175">
        <v>28.476342372843543</v>
      </c>
    </row>
  </sheetData>
  <mergeCells count="3">
    <mergeCell ref="A4:A5"/>
    <mergeCell ref="B4:E4"/>
    <mergeCell ref="F4:I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AA102"/>
  <sheetViews>
    <sheetView zoomScaleNormal="100" workbookViewId="0"/>
  </sheetViews>
  <sheetFormatPr defaultRowHeight="13.5" customHeight="1" x14ac:dyDescent="0.2"/>
  <cols>
    <col min="1" max="1" width="55.85546875" style="365" customWidth="1"/>
    <col min="2" max="2" width="7.5703125" style="366" customWidth="1"/>
    <col min="3" max="3" width="5.7109375" style="358" customWidth="1"/>
    <col min="4" max="13" width="5.42578125" style="347" customWidth="1"/>
    <col min="14" max="14" width="4" style="363" customWidth="1"/>
    <col min="15" max="15" width="52.7109375" style="347" customWidth="1"/>
    <col min="16" max="17" width="5.42578125" style="347" bestFit="1" customWidth="1"/>
    <col min="18" max="27" width="5.42578125" style="347" customWidth="1"/>
    <col min="28" max="28" width="9.140625" style="347"/>
    <col min="29" max="29" width="36.42578125" style="347" customWidth="1"/>
    <col min="30" max="30" width="23.5703125" style="347" customWidth="1"/>
    <col min="31" max="31" width="10" style="347" customWidth="1"/>
    <col min="32" max="16384" width="9.140625" style="347"/>
  </cols>
  <sheetData>
    <row r="1" spans="1:26" ht="13.5" customHeight="1" x14ac:dyDescent="0.2">
      <c r="A1" s="345" t="s">
        <v>902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8"/>
    </row>
    <row r="2" spans="1:26" ht="13.5" customHeight="1" x14ac:dyDescent="0.2">
      <c r="A2" s="878" t="s">
        <v>381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</row>
    <row r="3" spans="1:26" ht="13.5" customHeight="1" x14ac:dyDescent="0.2">
      <c r="A3" s="349"/>
      <c r="B3" s="350"/>
      <c r="C3" s="351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</row>
    <row r="4" spans="1:26" ht="13.5" customHeight="1" x14ac:dyDescent="0.2">
      <c r="A4" s="1273" t="s">
        <v>864</v>
      </c>
      <c r="B4" s="1273" t="s">
        <v>382</v>
      </c>
      <c r="C4" s="1274" t="s">
        <v>383</v>
      </c>
      <c r="D4" s="1274"/>
      <c r="E4" s="1274"/>
      <c r="F4" s="1274"/>
      <c r="G4" s="1274"/>
      <c r="H4" s="1274"/>
      <c r="I4" s="1274"/>
      <c r="J4" s="1274"/>
      <c r="K4" s="1274"/>
      <c r="L4" s="1274"/>
      <c r="M4" s="1274"/>
      <c r="N4" s="352"/>
      <c r="O4" s="1273" t="s">
        <v>864</v>
      </c>
      <c r="P4" s="1277" t="s">
        <v>384</v>
      </c>
      <c r="Q4" s="1277"/>
      <c r="R4" s="1277"/>
      <c r="S4" s="1277"/>
      <c r="T4" s="1277"/>
      <c r="U4" s="1277"/>
      <c r="V4" s="1277"/>
      <c r="W4" s="1277"/>
      <c r="X4" s="1277"/>
      <c r="Y4" s="1277"/>
      <c r="Z4" s="1277"/>
    </row>
    <row r="5" spans="1:26" ht="13.5" customHeight="1" x14ac:dyDescent="0.2">
      <c r="A5" s="1274"/>
      <c r="B5" s="1273"/>
      <c r="C5" s="1273" t="s">
        <v>7</v>
      </c>
      <c r="D5" s="1274" t="s">
        <v>385</v>
      </c>
      <c r="E5" s="1274"/>
      <c r="F5" s="1274"/>
      <c r="G5" s="1274"/>
      <c r="H5" s="1274"/>
      <c r="I5" s="1274"/>
      <c r="J5" s="1274"/>
      <c r="K5" s="1274"/>
      <c r="L5" s="1274"/>
      <c r="M5" s="1274"/>
      <c r="N5" s="352"/>
      <c r="O5" s="1274"/>
      <c r="P5" s="1278" t="s">
        <v>7</v>
      </c>
      <c r="Q5" s="1274" t="s">
        <v>385</v>
      </c>
      <c r="R5" s="1274"/>
      <c r="S5" s="1274"/>
      <c r="T5" s="1274"/>
      <c r="U5" s="1274"/>
      <c r="V5" s="1274"/>
      <c r="W5" s="1274"/>
      <c r="X5" s="1274"/>
      <c r="Y5" s="1274"/>
      <c r="Z5" s="1274"/>
    </row>
    <row r="6" spans="1:26" ht="23.25" customHeight="1" x14ac:dyDescent="0.2">
      <c r="A6" s="1275"/>
      <c r="B6" s="1276"/>
      <c r="C6" s="1275"/>
      <c r="D6" s="353" t="s">
        <v>386</v>
      </c>
      <c r="E6" s="353" t="s">
        <v>387</v>
      </c>
      <c r="F6" s="353" t="s">
        <v>388</v>
      </c>
      <c r="G6" s="353" t="s">
        <v>389</v>
      </c>
      <c r="H6" s="353" t="s">
        <v>390</v>
      </c>
      <c r="I6" s="353" t="s">
        <v>391</v>
      </c>
      <c r="J6" s="353" t="s">
        <v>392</v>
      </c>
      <c r="K6" s="353" t="s">
        <v>393</v>
      </c>
      <c r="L6" s="353" t="s">
        <v>394</v>
      </c>
      <c r="M6" s="353" t="s">
        <v>395</v>
      </c>
      <c r="N6" s="354"/>
      <c r="O6" s="1275"/>
      <c r="P6" s="1279"/>
      <c r="Q6" s="355" t="s">
        <v>386</v>
      </c>
      <c r="R6" s="355" t="s">
        <v>387</v>
      </c>
      <c r="S6" s="355" t="s">
        <v>388</v>
      </c>
      <c r="T6" s="355" t="s">
        <v>389</v>
      </c>
      <c r="U6" s="355" t="s">
        <v>390</v>
      </c>
      <c r="V6" s="355" t="s">
        <v>391</v>
      </c>
      <c r="W6" s="355" t="s">
        <v>392</v>
      </c>
      <c r="X6" s="355" t="s">
        <v>393</v>
      </c>
      <c r="Y6" s="355" t="s">
        <v>394</v>
      </c>
      <c r="Z6" s="355" t="s">
        <v>395</v>
      </c>
    </row>
    <row r="7" spans="1:26" ht="13.5" customHeight="1" x14ac:dyDescent="0.2">
      <c r="A7" s="356" t="s">
        <v>14</v>
      </c>
      <c r="B7" s="961">
        <v>3253</v>
      </c>
      <c r="C7" s="961">
        <v>2649</v>
      </c>
      <c r="D7" s="961">
        <v>5</v>
      </c>
      <c r="E7" s="961">
        <v>203</v>
      </c>
      <c r="F7" s="961">
        <v>496</v>
      </c>
      <c r="G7" s="961">
        <v>566</v>
      </c>
      <c r="H7" s="961">
        <v>596</v>
      </c>
      <c r="I7" s="961">
        <v>442</v>
      </c>
      <c r="J7" s="961">
        <v>212</v>
      </c>
      <c r="K7" s="961">
        <v>68</v>
      </c>
      <c r="L7" s="961">
        <v>31</v>
      </c>
      <c r="M7" s="962">
        <v>30</v>
      </c>
      <c r="N7" s="357"/>
      <c r="O7" s="356" t="s">
        <v>14</v>
      </c>
      <c r="P7" s="961">
        <v>604</v>
      </c>
      <c r="Q7" s="961">
        <v>2</v>
      </c>
      <c r="R7" s="961">
        <v>68</v>
      </c>
      <c r="S7" s="961">
        <v>89</v>
      </c>
      <c r="T7" s="961">
        <v>108</v>
      </c>
      <c r="U7" s="961">
        <v>116</v>
      </c>
      <c r="V7" s="961">
        <v>116</v>
      </c>
      <c r="W7" s="961">
        <v>30</v>
      </c>
      <c r="X7" s="961">
        <v>28</v>
      </c>
      <c r="Y7" s="961">
        <v>20</v>
      </c>
      <c r="Z7" s="978">
        <v>27</v>
      </c>
    </row>
    <row r="8" spans="1:26" s="358" customFormat="1" ht="13.5" customHeight="1" x14ac:dyDescent="0.2">
      <c r="A8" s="954" t="s">
        <v>396</v>
      </c>
      <c r="B8" s="963">
        <v>869</v>
      </c>
      <c r="C8" s="963">
        <v>669</v>
      </c>
      <c r="D8" s="964" t="s">
        <v>682</v>
      </c>
      <c r="E8" s="963">
        <v>13</v>
      </c>
      <c r="F8" s="963">
        <v>55</v>
      </c>
      <c r="G8" s="963">
        <v>75</v>
      </c>
      <c r="H8" s="963">
        <v>152</v>
      </c>
      <c r="I8" s="963">
        <v>203</v>
      </c>
      <c r="J8" s="963">
        <v>116</v>
      </c>
      <c r="K8" s="963">
        <v>34</v>
      </c>
      <c r="L8" s="963">
        <v>14</v>
      </c>
      <c r="M8" s="964">
        <v>7</v>
      </c>
      <c r="N8" s="357"/>
      <c r="O8" s="954" t="s">
        <v>396</v>
      </c>
      <c r="P8" s="963">
        <v>200</v>
      </c>
      <c r="Q8" s="964" t="s">
        <v>682</v>
      </c>
      <c r="R8" s="963">
        <v>3</v>
      </c>
      <c r="S8" s="963">
        <v>4</v>
      </c>
      <c r="T8" s="963">
        <v>27</v>
      </c>
      <c r="U8" s="963">
        <v>57</v>
      </c>
      <c r="V8" s="963">
        <v>70</v>
      </c>
      <c r="W8" s="963">
        <v>17</v>
      </c>
      <c r="X8" s="963">
        <v>9</v>
      </c>
      <c r="Y8" s="963">
        <v>6</v>
      </c>
      <c r="Z8" s="979">
        <v>7</v>
      </c>
    </row>
    <row r="9" spans="1:26" s="358" customFormat="1" ht="13.5" customHeight="1" x14ac:dyDescent="0.2">
      <c r="A9" s="959" t="s">
        <v>440</v>
      </c>
      <c r="B9" s="963">
        <v>686</v>
      </c>
      <c r="C9" s="963">
        <v>512</v>
      </c>
      <c r="D9" s="964" t="s">
        <v>682</v>
      </c>
      <c r="E9" s="963">
        <v>1</v>
      </c>
      <c r="F9" s="963">
        <v>21</v>
      </c>
      <c r="G9" s="963">
        <v>40</v>
      </c>
      <c r="H9" s="963">
        <v>120</v>
      </c>
      <c r="I9" s="963">
        <v>185</v>
      </c>
      <c r="J9" s="963">
        <v>98</v>
      </c>
      <c r="K9" s="963">
        <v>31</v>
      </c>
      <c r="L9" s="963">
        <v>12</v>
      </c>
      <c r="M9" s="964">
        <v>4</v>
      </c>
      <c r="N9" s="359"/>
      <c r="O9" s="959" t="s">
        <v>440</v>
      </c>
      <c r="P9" s="963">
        <v>174</v>
      </c>
      <c r="Q9" s="964" t="s">
        <v>682</v>
      </c>
      <c r="R9" s="963">
        <v>3</v>
      </c>
      <c r="S9" s="963">
        <v>2</v>
      </c>
      <c r="T9" s="963">
        <v>21</v>
      </c>
      <c r="U9" s="963">
        <v>54</v>
      </c>
      <c r="V9" s="963">
        <v>66</v>
      </c>
      <c r="W9" s="963">
        <v>16</v>
      </c>
      <c r="X9" s="963">
        <v>8</v>
      </c>
      <c r="Y9" s="963">
        <v>4</v>
      </c>
      <c r="Z9" s="979" t="s">
        <v>682</v>
      </c>
    </row>
    <row r="10" spans="1:26" s="358" customFormat="1" ht="13.5" customHeight="1" x14ac:dyDescent="0.2">
      <c r="A10" s="960" t="s">
        <v>397</v>
      </c>
      <c r="B10" s="965">
        <v>686</v>
      </c>
      <c r="C10" s="965">
        <v>512</v>
      </c>
      <c r="D10" s="966" t="s">
        <v>682</v>
      </c>
      <c r="E10" s="965">
        <v>1</v>
      </c>
      <c r="F10" s="965">
        <v>21</v>
      </c>
      <c r="G10" s="965">
        <v>40</v>
      </c>
      <c r="H10" s="965">
        <v>120</v>
      </c>
      <c r="I10" s="965">
        <v>185</v>
      </c>
      <c r="J10" s="965">
        <v>98</v>
      </c>
      <c r="K10" s="965">
        <v>31</v>
      </c>
      <c r="L10" s="965">
        <v>12</v>
      </c>
      <c r="M10" s="966">
        <v>4</v>
      </c>
      <c r="N10" s="360"/>
      <c r="O10" s="960" t="s">
        <v>397</v>
      </c>
      <c r="P10" s="965">
        <v>174</v>
      </c>
      <c r="Q10" s="966" t="s">
        <v>682</v>
      </c>
      <c r="R10" s="965">
        <v>3</v>
      </c>
      <c r="S10" s="965">
        <v>2</v>
      </c>
      <c r="T10" s="965">
        <v>21</v>
      </c>
      <c r="U10" s="965">
        <v>54</v>
      </c>
      <c r="V10" s="965">
        <v>66</v>
      </c>
      <c r="W10" s="965">
        <v>16</v>
      </c>
      <c r="X10" s="965">
        <v>8</v>
      </c>
      <c r="Y10" s="965">
        <v>4</v>
      </c>
      <c r="Z10" s="979" t="s">
        <v>682</v>
      </c>
    </row>
    <row r="11" spans="1:26" s="358" customFormat="1" ht="13.5" customHeight="1" x14ac:dyDescent="0.2">
      <c r="A11" s="959" t="s">
        <v>828</v>
      </c>
      <c r="B11" s="963">
        <v>1</v>
      </c>
      <c r="C11" s="963">
        <v>1</v>
      </c>
      <c r="D11" s="964" t="s">
        <v>682</v>
      </c>
      <c r="E11" s="964" t="s">
        <v>682</v>
      </c>
      <c r="F11" s="963">
        <v>1</v>
      </c>
      <c r="G11" s="964" t="s">
        <v>682</v>
      </c>
      <c r="H11" s="964" t="s">
        <v>682</v>
      </c>
      <c r="I11" s="964" t="s">
        <v>682</v>
      </c>
      <c r="J11" s="964" t="s">
        <v>682</v>
      </c>
      <c r="K11" s="964" t="s">
        <v>682</v>
      </c>
      <c r="L11" s="964" t="s">
        <v>682</v>
      </c>
      <c r="M11" s="966" t="s">
        <v>682</v>
      </c>
      <c r="N11" s="360"/>
      <c r="O11" s="959" t="s">
        <v>828</v>
      </c>
      <c r="P11" s="964" t="s">
        <v>682</v>
      </c>
      <c r="Q11" s="964" t="s">
        <v>682</v>
      </c>
      <c r="R11" s="964" t="s">
        <v>682</v>
      </c>
      <c r="S11" s="964" t="s">
        <v>682</v>
      </c>
      <c r="T11" s="964" t="s">
        <v>682</v>
      </c>
      <c r="U11" s="964" t="s">
        <v>682</v>
      </c>
      <c r="V11" s="964" t="s">
        <v>682</v>
      </c>
      <c r="W11" s="964" t="s">
        <v>682</v>
      </c>
      <c r="X11" s="964" t="s">
        <v>682</v>
      </c>
      <c r="Y11" s="964" t="s">
        <v>682</v>
      </c>
      <c r="Z11" s="979" t="s">
        <v>682</v>
      </c>
    </row>
    <row r="12" spans="1:26" s="358" customFormat="1" ht="13.5" customHeight="1" x14ac:dyDescent="0.2">
      <c r="A12" s="960" t="s">
        <v>403</v>
      </c>
      <c r="B12" s="965">
        <v>1</v>
      </c>
      <c r="C12" s="965">
        <v>1</v>
      </c>
      <c r="D12" s="966" t="s">
        <v>682</v>
      </c>
      <c r="E12" s="966" t="s">
        <v>682</v>
      </c>
      <c r="F12" s="965">
        <v>1</v>
      </c>
      <c r="G12" s="966" t="s">
        <v>682</v>
      </c>
      <c r="H12" s="966" t="s">
        <v>682</v>
      </c>
      <c r="I12" s="966" t="s">
        <v>682</v>
      </c>
      <c r="J12" s="966" t="s">
        <v>682</v>
      </c>
      <c r="K12" s="966" t="s">
        <v>682</v>
      </c>
      <c r="L12" s="966" t="s">
        <v>682</v>
      </c>
      <c r="M12" s="966" t="s">
        <v>682</v>
      </c>
      <c r="N12" s="360"/>
      <c r="O12" s="960" t="s">
        <v>403</v>
      </c>
      <c r="P12" s="966" t="s">
        <v>682</v>
      </c>
      <c r="Q12" s="966" t="s">
        <v>682</v>
      </c>
      <c r="R12" s="966" t="s">
        <v>682</v>
      </c>
      <c r="S12" s="966" t="s">
        <v>682</v>
      </c>
      <c r="T12" s="966" t="s">
        <v>682</v>
      </c>
      <c r="U12" s="966" t="s">
        <v>682</v>
      </c>
      <c r="V12" s="966" t="s">
        <v>682</v>
      </c>
      <c r="W12" s="966" t="s">
        <v>682</v>
      </c>
      <c r="X12" s="966" t="s">
        <v>682</v>
      </c>
      <c r="Y12" s="966" t="s">
        <v>682</v>
      </c>
      <c r="Z12" s="979" t="s">
        <v>682</v>
      </c>
    </row>
    <row r="13" spans="1:26" s="358" customFormat="1" ht="13.5" customHeight="1" x14ac:dyDescent="0.2">
      <c r="A13" s="959" t="s">
        <v>829</v>
      </c>
      <c r="B13" s="963">
        <v>3</v>
      </c>
      <c r="C13" s="963">
        <v>3</v>
      </c>
      <c r="D13" s="964" t="s">
        <v>682</v>
      </c>
      <c r="E13" s="964" t="s">
        <v>682</v>
      </c>
      <c r="F13" s="963">
        <v>1</v>
      </c>
      <c r="G13" s="964" t="s">
        <v>682</v>
      </c>
      <c r="H13" s="963">
        <v>1</v>
      </c>
      <c r="I13" s="964" t="s">
        <v>682</v>
      </c>
      <c r="J13" s="963">
        <v>1</v>
      </c>
      <c r="K13" s="964" t="s">
        <v>682</v>
      </c>
      <c r="L13" s="964" t="s">
        <v>682</v>
      </c>
      <c r="M13" s="966" t="s">
        <v>682</v>
      </c>
      <c r="N13" s="360"/>
      <c r="O13" s="959" t="s">
        <v>829</v>
      </c>
      <c r="P13" s="964" t="s">
        <v>682</v>
      </c>
      <c r="Q13" s="964" t="s">
        <v>682</v>
      </c>
      <c r="R13" s="964" t="s">
        <v>682</v>
      </c>
      <c r="S13" s="964" t="s">
        <v>682</v>
      </c>
      <c r="T13" s="964" t="s">
        <v>682</v>
      </c>
      <c r="U13" s="964" t="s">
        <v>682</v>
      </c>
      <c r="V13" s="964" t="s">
        <v>682</v>
      </c>
      <c r="W13" s="964" t="s">
        <v>682</v>
      </c>
      <c r="X13" s="964" t="s">
        <v>682</v>
      </c>
      <c r="Y13" s="964" t="s">
        <v>682</v>
      </c>
      <c r="Z13" s="979" t="s">
        <v>682</v>
      </c>
    </row>
    <row r="14" spans="1:26" s="358" customFormat="1" ht="13.5" customHeight="1" x14ac:dyDescent="0.2">
      <c r="A14" s="960" t="s">
        <v>405</v>
      </c>
      <c r="B14" s="965">
        <v>3</v>
      </c>
      <c r="C14" s="965">
        <v>3</v>
      </c>
      <c r="D14" s="966" t="s">
        <v>682</v>
      </c>
      <c r="E14" s="966" t="s">
        <v>682</v>
      </c>
      <c r="F14" s="965">
        <v>1</v>
      </c>
      <c r="G14" s="966" t="s">
        <v>682</v>
      </c>
      <c r="H14" s="965">
        <v>1</v>
      </c>
      <c r="I14" s="966" t="s">
        <v>682</v>
      </c>
      <c r="J14" s="965">
        <v>1</v>
      </c>
      <c r="K14" s="966" t="s">
        <v>682</v>
      </c>
      <c r="L14" s="966" t="s">
        <v>682</v>
      </c>
      <c r="M14" s="966" t="s">
        <v>682</v>
      </c>
      <c r="N14" s="360"/>
      <c r="O14" s="960" t="s">
        <v>405</v>
      </c>
      <c r="P14" s="966" t="s">
        <v>682</v>
      </c>
      <c r="Q14" s="966" t="s">
        <v>682</v>
      </c>
      <c r="R14" s="966" t="s">
        <v>682</v>
      </c>
      <c r="S14" s="966" t="s">
        <v>682</v>
      </c>
      <c r="T14" s="966" t="s">
        <v>682</v>
      </c>
      <c r="U14" s="966" t="s">
        <v>682</v>
      </c>
      <c r="V14" s="966" t="s">
        <v>682</v>
      </c>
      <c r="W14" s="966" t="s">
        <v>682</v>
      </c>
      <c r="X14" s="966" t="s">
        <v>682</v>
      </c>
      <c r="Y14" s="966" t="s">
        <v>682</v>
      </c>
      <c r="Z14" s="979" t="s">
        <v>682</v>
      </c>
    </row>
    <row r="15" spans="1:26" s="358" customFormat="1" ht="13.5" customHeight="1" x14ac:dyDescent="0.2">
      <c r="A15" s="959" t="s">
        <v>830</v>
      </c>
      <c r="B15" s="963">
        <v>179</v>
      </c>
      <c r="C15" s="963">
        <v>153</v>
      </c>
      <c r="D15" s="964" t="s">
        <v>682</v>
      </c>
      <c r="E15" s="963">
        <v>12</v>
      </c>
      <c r="F15" s="963">
        <v>32</v>
      </c>
      <c r="G15" s="963">
        <v>35</v>
      </c>
      <c r="H15" s="963">
        <v>31</v>
      </c>
      <c r="I15" s="963">
        <v>18</v>
      </c>
      <c r="J15" s="963">
        <v>17</v>
      </c>
      <c r="K15" s="963">
        <v>3</v>
      </c>
      <c r="L15" s="963">
        <v>2</v>
      </c>
      <c r="M15" s="964">
        <v>3</v>
      </c>
      <c r="N15" s="359"/>
      <c r="O15" s="959" t="s">
        <v>830</v>
      </c>
      <c r="P15" s="963">
        <v>26</v>
      </c>
      <c r="Q15" s="964" t="s">
        <v>682</v>
      </c>
      <c r="R15" s="964" t="s">
        <v>682</v>
      </c>
      <c r="S15" s="963">
        <v>2</v>
      </c>
      <c r="T15" s="963">
        <v>6</v>
      </c>
      <c r="U15" s="963">
        <v>3</v>
      </c>
      <c r="V15" s="963">
        <v>4</v>
      </c>
      <c r="W15" s="963">
        <v>1</v>
      </c>
      <c r="X15" s="963">
        <v>1</v>
      </c>
      <c r="Y15" s="963">
        <v>2</v>
      </c>
      <c r="Z15" s="979">
        <v>7</v>
      </c>
    </row>
    <row r="16" spans="1:26" s="358" customFormat="1" ht="13.5" customHeight="1" x14ac:dyDescent="0.2">
      <c r="A16" s="960" t="s">
        <v>398</v>
      </c>
      <c r="B16" s="965">
        <v>12</v>
      </c>
      <c r="C16" s="965">
        <v>9</v>
      </c>
      <c r="D16" s="966" t="s">
        <v>682</v>
      </c>
      <c r="E16" s="965">
        <v>4</v>
      </c>
      <c r="F16" s="966" t="s">
        <v>682</v>
      </c>
      <c r="G16" s="965">
        <v>2</v>
      </c>
      <c r="H16" s="966" t="s">
        <v>682</v>
      </c>
      <c r="I16" s="965">
        <v>1</v>
      </c>
      <c r="J16" s="965">
        <v>2</v>
      </c>
      <c r="K16" s="966" t="s">
        <v>682</v>
      </c>
      <c r="L16" s="966" t="s">
        <v>682</v>
      </c>
      <c r="M16" s="966" t="s">
        <v>682</v>
      </c>
      <c r="N16" s="360"/>
      <c r="O16" s="960" t="s">
        <v>398</v>
      </c>
      <c r="P16" s="965">
        <v>3</v>
      </c>
      <c r="Q16" s="966" t="s">
        <v>682</v>
      </c>
      <c r="R16" s="966" t="s">
        <v>682</v>
      </c>
      <c r="S16" s="965">
        <v>1</v>
      </c>
      <c r="T16" s="965">
        <v>1</v>
      </c>
      <c r="U16" s="966" t="s">
        <v>682</v>
      </c>
      <c r="V16" s="965">
        <v>1</v>
      </c>
      <c r="W16" s="966" t="s">
        <v>682</v>
      </c>
      <c r="X16" s="966" t="s">
        <v>682</v>
      </c>
      <c r="Y16" s="966" t="s">
        <v>682</v>
      </c>
      <c r="Z16" s="979" t="s">
        <v>682</v>
      </c>
    </row>
    <row r="17" spans="1:26" s="358" customFormat="1" ht="13.5" customHeight="1" x14ac:dyDescent="0.2">
      <c r="A17" s="960" t="s">
        <v>399</v>
      </c>
      <c r="B17" s="965">
        <v>2</v>
      </c>
      <c r="C17" s="965">
        <v>2</v>
      </c>
      <c r="D17" s="966" t="s">
        <v>682</v>
      </c>
      <c r="E17" s="966" t="s">
        <v>682</v>
      </c>
      <c r="F17" s="965">
        <v>1</v>
      </c>
      <c r="G17" s="965">
        <v>1</v>
      </c>
      <c r="H17" s="966" t="s">
        <v>682</v>
      </c>
      <c r="I17" s="966" t="s">
        <v>682</v>
      </c>
      <c r="J17" s="966" t="s">
        <v>682</v>
      </c>
      <c r="K17" s="966" t="s">
        <v>682</v>
      </c>
      <c r="L17" s="966" t="s">
        <v>682</v>
      </c>
      <c r="M17" s="966" t="s">
        <v>682</v>
      </c>
      <c r="N17" s="360"/>
      <c r="O17" s="960" t="s">
        <v>399</v>
      </c>
      <c r="P17" s="966" t="s">
        <v>682</v>
      </c>
      <c r="Q17" s="966" t="s">
        <v>682</v>
      </c>
      <c r="R17" s="966" t="s">
        <v>682</v>
      </c>
      <c r="S17" s="966" t="s">
        <v>682</v>
      </c>
      <c r="T17" s="966" t="s">
        <v>682</v>
      </c>
      <c r="U17" s="966" t="s">
        <v>682</v>
      </c>
      <c r="V17" s="966" t="s">
        <v>682</v>
      </c>
      <c r="W17" s="966" t="s">
        <v>682</v>
      </c>
      <c r="X17" s="966" t="s">
        <v>682</v>
      </c>
      <c r="Y17" s="966" t="s">
        <v>682</v>
      </c>
      <c r="Z17" s="979" t="s">
        <v>682</v>
      </c>
    </row>
    <row r="18" spans="1:26" s="358" customFormat="1" ht="13.5" customHeight="1" x14ac:dyDescent="0.2">
      <c r="A18" s="960" t="s">
        <v>400</v>
      </c>
      <c r="B18" s="965">
        <v>1</v>
      </c>
      <c r="C18" s="965">
        <v>1</v>
      </c>
      <c r="D18" s="966" t="s">
        <v>682</v>
      </c>
      <c r="E18" s="965">
        <v>1</v>
      </c>
      <c r="F18" s="966" t="s">
        <v>682</v>
      </c>
      <c r="G18" s="966" t="s">
        <v>682</v>
      </c>
      <c r="H18" s="966" t="s">
        <v>682</v>
      </c>
      <c r="I18" s="966" t="s">
        <v>682</v>
      </c>
      <c r="J18" s="966" t="s">
        <v>682</v>
      </c>
      <c r="K18" s="966" t="s">
        <v>682</v>
      </c>
      <c r="L18" s="966" t="s">
        <v>682</v>
      </c>
      <c r="M18" s="966" t="s">
        <v>682</v>
      </c>
      <c r="N18" s="360"/>
      <c r="O18" s="960" t="s">
        <v>400</v>
      </c>
      <c r="P18" s="966" t="s">
        <v>682</v>
      </c>
      <c r="Q18" s="966" t="s">
        <v>682</v>
      </c>
      <c r="R18" s="966" t="s">
        <v>682</v>
      </c>
      <c r="S18" s="966" t="s">
        <v>682</v>
      </c>
      <c r="T18" s="966" t="s">
        <v>682</v>
      </c>
      <c r="U18" s="966" t="s">
        <v>682</v>
      </c>
      <c r="V18" s="966" t="s">
        <v>682</v>
      </c>
      <c r="W18" s="966" t="s">
        <v>682</v>
      </c>
      <c r="X18" s="966" t="s">
        <v>682</v>
      </c>
      <c r="Y18" s="966" t="s">
        <v>682</v>
      </c>
      <c r="Z18" s="979" t="s">
        <v>682</v>
      </c>
    </row>
    <row r="19" spans="1:26" s="358" customFormat="1" ht="13.5" customHeight="1" x14ac:dyDescent="0.2">
      <c r="A19" s="960" t="s">
        <v>401</v>
      </c>
      <c r="B19" s="965">
        <v>1</v>
      </c>
      <c r="C19" s="966" t="s">
        <v>682</v>
      </c>
      <c r="D19" s="966" t="s">
        <v>682</v>
      </c>
      <c r="E19" s="966" t="s">
        <v>682</v>
      </c>
      <c r="F19" s="966" t="s">
        <v>682</v>
      </c>
      <c r="G19" s="966" t="s">
        <v>682</v>
      </c>
      <c r="H19" s="966" t="s">
        <v>682</v>
      </c>
      <c r="I19" s="966" t="s">
        <v>682</v>
      </c>
      <c r="J19" s="966" t="s">
        <v>682</v>
      </c>
      <c r="K19" s="966" t="s">
        <v>682</v>
      </c>
      <c r="L19" s="966" t="s">
        <v>682</v>
      </c>
      <c r="M19" s="966" t="s">
        <v>682</v>
      </c>
      <c r="N19" s="360"/>
      <c r="O19" s="960" t="s">
        <v>401</v>
      </c>
      <c r="P19" s="965">
        <v>1</v>
      </c>
      <c r="Q19" s="966" t="s">
        <v>682</v>
      </c>
      <c r="R19" s="966" t="s">
        <v>682</v>
      </c>
      <c r="S19" s="966" t="s">
        <v>682</v>
      </c>
      <c r="T19" s="966" t="s">
        <v>682</v>
      </c>
      <c r="U19" s="965">
        <v>1</v>
      </c>
      <c r="V19" s="966" t="s">
        <v>682</v>
      </c>
      <c r="W19" s="966" t="s">
        <v>682</v>
      </c>
      <c r="X19" s="966" t="s">
        <v>682</v>
      </c>
      <c r="Y19" s="966" t="s">
        <v>682</v>
      </c>
      <c r="Z19" s="979" t="s">
        <v>682</v>
      </c>
    </row>
    <row r="20" spans="1:26" s="358" customFormat="1" ht="13.5" customHeight="1" x14ac:dyDescent="0.2">
      <c r="A20" s="960" t="s">
        <v>831</v>
      </c>
      <c r="B20" s="965">
        <v>4</v>
      </c>
      <c r="C20" s="965">
        <v>2</v>
      </c>
      <c r="D20" s="966" t="s">
        <v>682</v>
      </c>
      <c r="E20" s="966" t="s">
        <v>682</v>
      </c>
      <c r="F20" s="966" t="s">
        <v>682</v>
      </c>
      <c r="G20" s="966" t="s">
        <v>682</v>
      </c>
      <c r="H20" s="965">
        <v>1</v>
      </c>
      <c r="I20" s="966" t="s">
        <v>682</v>
      </c>
      <c r="J20" s="966" t="s">
        <v>682</v>
      </c>
      <c r="K20" s="966" t="s">
        <v>682</v>
      </c>
      <c r="L20" s="965">
        <v>1</v>
      </c>
      <c r="M20" s="966" t="s">
        <v>682</v>
      </c>
      <c r="N20" s="360"/>
      <c r="O20" s="960" t="s">
        <v>831</v>
      </c>
      <c r="P20" s="965">
        <v>2</v>
      </c>
      <c r="Q20" s="966" t="s">
        <v>682</v>
      </c>
      <c r="R20" s="966" t="s">
        <v>682</v>
      </c>
      <c r="S20" s="966" t="s">
        <v>682</v>
      </c>
      <c r="T20" s="966" t="s">
        <v>682</v>
      </c>
      <c r="U20" s="966" t="s">
        <v>682</v>
      </c>
      <c r="V20" s="966" t="s">
        <v>682</v>
      </c>
      <c r="W20" s="966" t="s">
        <v>682</v>
      </c>
      <c r="X20" s="966" t="s">
        <v>682</v>
      </c>
      <c r="Y20" s="965">
        <v>1</v>
      </c>
      <c r="Z20" s="979">
        <v>1</v>
      </c>
    </row>
    <row r="21" spans="1:26" s="358" customFormat="1" ht="13.5" customHeight="1" x14ac:dyDescent="0.2">
      <c r="A21" s="960" t="s">
        <v>402</v>
      </c>
      <c r="B21" s="965">
        <v>17</v>
      </c>
      <c r="C21" s="965">
        <v>13</v>
      </c>
      <c r="D21" s="966" t="s">
        <v>682</v>
      </c>
      <c r="E21" s="965">
        <v>2</v>
      </c>
      <c r="F21" s="966" t="s">
        <v>682</v>
      </c>
      <c r="G21" s="966" t="s">
        <v>682</v>
      </c>
      <c r="H21" s="965">
        <v>1</v>
      </c>
      <c r="I21" s="965">
        <v>3</v>
      </c>
      <c r="J21" s="965">
        <v>4</v>
      </c>
      <c r="K21" s="965">
        <v>1</v>
      </c>
      <c r="L21" s="966" t="s">
        <v>682</v>
      </c>
      <c r="M21" s="966">
        <v>2</v>
      </c>
      <c r="N21" s="360"/>
      <c r="O21" s="960" t="s">
        <v>402</v>
      </c>
      <c r="P21" s="965">
        <v>4</v>
      </c>
      <c r="Q21" s="966" t="s">
        <v>682</v>
      </c>
      <c r="R21" s="966" t="s">
        <v>682</v>
      </c>
      <c r="S21" s="966" t="s">
        <v>682</v>
      </c>
      <c r="T21" s="966" t="s">
        <v>682</v>
      </c>
      <c r="U21" s="965">
        <v>1</v>
      </c>
      <c r="V21" s="966" t="s">
        <v>682</v>
      </c>
      <c r="W21" s="966" t="s">
        <v>682</v>
      </c>
      <c r="X21" s="966" t="s">
        <v>682</v>
      </c>
      <c r="Y21" s="965">
        <v>1</v>
      </c>
      <c r="Z21" s="979">
        <v>2</v>
      </c>
    </row>
    <row r="22" spans="1:26" s="358" customFormat="1" ht="13.5" customHeight="1" x14ac:dyDescent="0.2">
      <c r="A22" s="960" t="s">
        <v>404</v>
      </c>
      <c r="B22" s="965">
        <v>103</v>
      </c>
      <c r="C22" s="965">
        <v>96</v>
      </c>
      <c r="D22" s="966" t="s">
        <v>682</v>
      </c>
      <c r="E22" s="965">
        <v>5</v>
      </c>
      <c r="F22" s="965">
        <v>25</v>
      </c>
      <c r="G22" s="965">
        <v>27</v>
      </c>
      <c r="H22" s="965">
        <v>23</v>
      </c>
      <c r="I22" s="965">
        <v>9</v>
      </c>
      <c r="J22" s="965">
        <v>5</v>
      </c>
      <c r="K22" s="965">
        <v>2</v>
      </c>
      <c r="L22" s="966" t="s">
        <v>682</v>
      </c>
      <c r="M22" s="966" t="s">
        <v>682</v>
      </c>
      <c r="N22" s="360"/>
      <c r="O22" s="960" t="s">
        <v>404</v>
      </c>
      <c r="P22" s="965">
        <v>7</v>
      </c>
      <c r="Q22" s="966" t="s">
        <v>682</v>
      </c>
      <c r="R22" s="966" t="s">
        <v>682</v>
      </c>
      <c r="S22" s="965">
        <v>1</v>
      </c>
      <c r="T22" s="965">
        <v>4</v>
      </c>
      <c r="U22" s="965">
        <v>1</v>
      </c>
      <c r="V22" s="965">
        <v>1</v>
      </c>
      <c r="W22" s="966" t="s">
        <v>682</v>
      </c>
      <c r="X22" s="966" t="s">
        <v>682</v>
      </c>
      <c r="Y22" s="966" t="s">
        <v>682</v>
      </c>
      <c r="Z22" s="979" t="s">
        <v>682</v>
      </c>
    </row>
    <row r="23" spans="1:26" s="358" customFormat="1" ht="13.5" customHeight="1" x14ac:dyDescent="0.2">
      <c r="A23" s="960" t="s">
        <v>832</v>
      </c>
      <c r="B23" s="965">
        <v>11</v>
      </c>
      <c r="C23" s="965">
        <v>10</v>
      </c>
      <c r="D23" s="966" t="s">
        <v>682</v>
      </c>
      <c r="E23" s="966" t="s">
        <v>682</v>
      </c>
      <c r="F23" s="965">
        <v>4</v>
      </c>
      <c r="G23" s="965">
        <v>1</v>
      </c>
      <c r="H23" s="965">
        <v>1</v>
      </c>
      <c r="I23" s="965">
        <v>3</v>
      </c>
      <c r="J23" s="965">
        <v>1</v>
      </c>
      <c r="K23" s="966" t="s">
        <v>682</v>
      </c>
      <c r="L23" s="966" t="s">
        <v>682</v>
      </c>
      <c r="M23" s="966" t="s">
        <v>682</v>
      </c>
      <c r="N23" s="360"/>
      <c r="O23" s="960" t="s">
        <v>832</v>
      </c>
      <c r="P23" s="965">
        <v>1</v>
      </c>
      <c r="Q23" s="966" t="s">
        <v>682</v>
      </c>
      <c r="R23" s="966" t="s">
        <v>682</v>
      </c>
      <c r="S23" s="966" t="s">
        <v>682</v>
      </c>
      <c r="T23" s="966" t="s">
        <v>682</v>
      </c>
      <c r="U23" s="966" t="s">
        <v>682</v>
      </c>
      <c r="V23" s="966" t="s">
        <v>682</v>
      </c>
      <c r="W23" s="965">
        <v>1</v>
      </c>
      <c r="X23" s="966" t="s">
        <v>682</v>
      </c>
      <c r="Y23" s="966" t="s">
        <v>682</v>
      </c>
      <c r="Z23" s="979" t="s">
        <v>682</v>
      </c>
    </row>
    <row r="24" spans="1:26" s="358" customFormat="1" ht="13.5" customHeight="1" x14ac:dyDescent="0.2">
      <c r="A24" s="960" t="s">
        <v>833</v>
      </c>
      <c r="B24" s="965">
        <v>1</v>
      </c>
      <c r="C24" s="965">
        <v>1</v>
      </c>
      <c r="D24" s="966" t="s">
        <v>682</v>
      </c>
      <c r="E24" s="966" t="s">
        <v>682</v>
      </c>
      <c r="F24" s="966" t="s">
        <v>682</v>
      </c>
      <c r="G24" s="965">
        <v>1</v>
      </c>
      <c r="H24" s="966" t="s">
        <v>682</v>
      </c>
      <c r="I24" s="966" t="s">
        <v>682</v>
      </c>
      <c r="J24" s="966" t="s">
        <v>682</v>
      </c>
      <c r="K24" s="966" t="s">
        <v>682</v>
      </c>
      <c r="L24" s="966" t="s">
        <v>682</v>
      </c>
      <c r="M24" s="966" t="s">
        <v>682</v>
      </c>
      <c r="N24" s="360"/>
      <c r="O24" s="960" t="s">
        <v>833</v>
      </c>
      <c r="P24" s="966" t="s">
        <v>682</v>
      </c>
      <c r="Q24" s="966" t="s">
        <v>682</v>
      </c>
      <c r="R24" s="966" t="s">
        <v>682</v>
      </c>
      <c r="S24" s="966" t="s">
        <v>682</v>
      </c>
      <c r="T24" s="966" t="s">
        <v>682</v>
      </c>
      <c r="U24" s="966" t="s">
        <v>682</v>
      </c>
      <c r="V24" s="966" t="s">
        <v>682</v>
      </c>
      <c r="W24" s="966" t="s">
        <v>682</v>
      </c>
      <c r="X24" s="966" t="s">
        <v>682</v>
      </c>
      <c r="Y24" s="966" t="s">
        <v>682</v>
      </c>
      <c r="Z24" s="979" t="s">
        <v>682</v>
      </c>
    </row>
    <row r="25" spans="1:26" s="358" customFormat="1" ht="13.5" customHeight="1" x14ac:dyDescent="0.2">
      <c r="A25" s="960" t="s">
        <v>406</v>
      </c>
      <c r="B25" s="965">
        <v>4</v>
      </c>
      <c r="C25" s="965">
        <v>4</v>
      </c>
      <c r="D25" s="966" t="s">
        <v>682</v>
      </c>
      <c r="E25" s="966" t="s">
        <v>682</v>
      </c>
      <c r="F25" s="966" t="s">
        <v>682</v>
      </c>
      <c r="G25" s="966" t="s">
        <v>682</v>
      </c>
      <c r="H25" s="965">
        <v>2</v>
      </c>
      <c r="I25" s="965">
        <v>1</v>
      </c>
      <c r="J25" s="965">
        <v>1</v>
      </c>
      <c r="K25" s="966" t="s">
        <v>682</v>
      </c>
      <c r="L25" s="966" t="s">
        <v>682</v>
      </c>
      <c r="M25" s="966" t="s">
        <v>682</v>
      </c>
      <c r="N25" s="360"/>
      <c r="O25" s="960" t="s">
        <v>406</v>
      </c>
      <c r="P25" s="966" t="s">
        <v>682</v>
      </c>
      <c r="Q25" s="966" t="s">
        <v>682</v>
      </c>
      <c r="R25" s="966" t="s">
        <v>682</v>
      </c>
      <c r="S25" s="966" t="s">
        <v>682</v>
      </c>
      <c r="T25" s="966" t="s">
        <v>682</v>
      </c>
      <c r="U25" s="966" t="s">
        <v>682</v>
      </c>
      <c r="V25" s="966" t="s">
        <v>682</v>
      </c>
      <c r="W25" s="966" t="s">
        <v>682</v>
      </c>
      <c r="X25" s="966" t="s">
        <v>682</v>
      </c>
      <c r="Y25" s="966" t="s">
        <v>682</v>
      </c>
      <c r="Z25" s="979" t="s">
        <v>682</v>
      </c>
    </row>
    <row r="26" spans="1:26" s="358" customFormat="1" ht="13.5" customHeight="1" x14ac:dyDescent="0.2">
      <c r="A26" s="960" t="s">
        <v>407</v>
      </c>
      <c r="B26" s="965">
        <v>3</v>
      </c>
      <c r="C26" s="965">
        <v>2</v>
      </c>
      <c r="D26" s="966" t="s">
        <v>682</v>
      </c>
      <c r="E26" s="966" t="s">
        <v>682</v>
      </c>
      <c r="F26" s="965">
        <v>1</v>
      </c>
      <c r="G26" s="966" t="s">
        <v>682</v>
      </c>
      <c r="H26" s="966" t="s">
        <v>682</v>
      </c>
      <c r="I26" s="966" t="s">
        <v>682</v>
      </c>
      <c r="J26" s="965">
        <v>1</v>
      </c>
      <c r="K26" s="966" t="s">
        <v>682</v>
      </c>
      <c r="L26" s="966" t="s">
        <v>682</v>
      </c>
      <c r="M26" s="966" t="s">
        <v>682</v>
      </c>
      <c r="N26" s="360"/>
      <c r="O26" s="960" t="s">
        <v>407</v>
      </c>
      <c r="P26" s="965">
        <v>1</v>
      </c>
      <c r="Q26" s="966" t="s">
        <v>682</v>
      </c>
      <c r="R26" s="966" t="s">
        <v>682</v>
      </c>
      <c r="S26" s="966" t="s">
        <v>682</v>
      </c>
      <c r="T26" s="966" t="s">
        <v>682</v>
      </c>
      <c r="U26" s="966" t="s">
        <v>682</v>
      </c>
      <c r="V26" s="966" t="s">
        <v>682</v>
      </c>
      <c r="W26" s="966" t="s">
        <v>682</v>
      </c>
      <c r="X26" s="965">
        <v>1</v>
      </c>
      <c r="Y26" s="966" t="s">
        <v>682</v>
      </c>
      <c r="Z26" s="979" t="s">
        <v>682</v>
      </c>
    </row>
    <row r="27" spans="1:26" s="358" customFormat="1" ht="13.5" customHeight="1" x14ac:dyDescent="0.2">
      <c r="A27" s="960" t="s">
        <v>834</v>
      </c>
      <c r="B27" s="965">
        <v>2</v>
      </c>
      <c r="C27" s="965">
        <v>2</v>
      </c>
      <c r="D27" s="966" t="s">
        <v>682</v>
      </c>
      <c r="E27" s="966" t="s">
        <v>682</v>
      </c>
      <c r="F27" s="966" t="s">
        <v>682</v>
      </c>
      <c r="G27" s="965">
        <v>1</v>
      </c>
      <c r="H27" s="966" t="s">
        <v>682</v>
      </c>
      <c r="I27" s="966" t="s">
        <v>682</v>
      </c>
      <c r="J27" s="965">
        <v>1</v>
      </c>
      <c r="K27" s="966" t="s">
        <v>682</v>
      </c>
      <c r="L27" s="966" t="s">
        <v>682</v>
      </c>
      <c r="M27" s="966" t="s">
        <v>682</v>
      </c>
      <c r="N27" s="357"/>
      <c r="O27" s="960" t="s">
        <v>834</v>
      </c>
      <c r="P27" s="966" t="s">
        <v>682</v>
      </c>
      <c r="Q27" s="966" t="s">
        <v>682</v>
      </c>
      <c r="R27" s="966" t="s">
        <v>682</v>
      </c>
      <c r="S27" s="966" t="s">
        <v>682</v>
      </c>
      <c r="T27" s="966" t="s">
        <v>682</v>
      </c>
      <c r="U27" s="966" t="s">
        <v>682</v>
      </c>
      <c r="V27" s="966" t="s">
        <v>682</v>
      </c>
      <c r="W27" s="966" t="s">
        <v>682</v>
      </c>
      <c r="X27" s="966" t="s">
        <v>682</v>
      </c>
      <c r="Y27" s="966" t="s">
        <v>682</v>
      </c>
      <c r="Z27" s="979" t="s">
        <v>682</v>
      </c>
    </row>
    <row r="28" spans="1:26" s="358" customFormat="1" ht="13.5" customHeight="1" x14ac:dyDescent="0.2">
      <c r="A28" s="960" t="s">
        <v>835</v>
      </c>
      <c r="B28" s="965">
        <v>1</v>
      </c>
      <c r="C28" s="965">
        <v>1</v>
      </c>
      <c r="D28" s="966" t="s">
        <v>682</v>
      </c>
      <c r="E28" s="966" t="s">
        <v>682</v>
      </c>
      <c r="F28" s="966" t="s">
        <v>682</v>
      </c>
      <c r="G28" s="965">
        <v>1</v>
      </c>
      <c r="H28" s="966" t="s">
        <v>682</v>
      </c>
      <c r="I28" s="966" t="s">
        <v>682</v>
      </c>
      <c r="J28" s="966" t="s">
        <v>682</v>
      </c>
      <c r="K28" s="966" t="s">
        <v>682</v>
      </c>
      <c r="L28" s="966" t="s">
        <v>682</v>
      </c>
      <c r="M28" s="966" t="s">
        <v>682</v>
      </c>
      <c r="N28" s="360"/>
      <c r="O28" s="960" t="s">
        <v>835</v>
      </c>
      <c r="P28" s="966" t="s">
        <v>682</v>
      </c>
      <c r="Q28" s="966" t="s">
        <v>682</v>
      </c>
      <c r="R28" s="966" t="s">
        <v>682</v>
      </c>
      <c r="S28" s="966" t="s">
        <v>682</v>
      </c>
      <c r="T28" s="966" t="s">
        <v>682</v>
      </c>
      <c r="U28" s="966" t="s">
        <v>682</v>
      </c>
      <c r="V28" s="966" t="s">
        <v>682</v>
      </c>
      <c r="W28" s="966" t="s">
        <v>682</v>
      </c>
      <c r="X28" s="966" t="s">
        <v>682</v>
      </c>
      <c r="Y28" s="966" t="s">
        <v>682</v>
      </c>
      <c r="Z28" s="979" t="s">
        <v>682</v>
      </c>
    </row>
    <row r="29" spans="1:26" s="358" customFormat="1" ht="13.5" customHeight="1" x14ac:dyDescent="0.2">
      <c r="A29" s="960" t="s">
        <v>408</v>
      </c>
      <c r="B29" s="965">
        <v>17</v>
      </c>
      <c r="C29" s="965">
        <v>10</v>
      </c>
      <c r="D29" s="966" t="s">
        <v>682</v>
      </c>
      <c r="E29" s="966" t="s">
        <v>682</v>
      </c>
      <c r="F29" s="965">
        <v>1</v>
      </c>
      <c r="G29" s="965">
        <v>1</v>
      </c>
      <c r="H29" s="965">
        <v>3</v>
      </c>
      <c r="I29" s="965">
        <v>1</v>
      </c>
      <c r="J29" s="965">
        <v>2</v>
      </c>
      <c r="K29" s="966" t="s">
        <v>682</v>
      </c>
      <c r="L29" s="965">
        <v>1</v>
      </c>
      <c r="M29" s="964">
        <v>1</v>
      </c>
      <c r="N29" s="360"/>
      <c r="O29" s="960" t="s">
        <v>408</v>
      </c>
      <c r="P29" s="965">
        <v>7</v>
      </c>
      <c r="Q29" s="966" t="s">
        <v>682</v>
      </c>
      <c r="R29" s="966" t="s">
        <v>682</v>
      </c>
      <c r="S29" s="966" t="s">
        <v>682</v>
      </c>
      <c r="T29" s="965">
        <v>1</v>
      </c>
      <c r="U29" s="966" t="s">
        <v>682</v>
      </c>
      <c r="V29" s="965">
        <v>2</v>
      </c>
      <c r="W29" s="966" t="s">
        <v>682</v>
      </c>
      <c r="X29" s="966" t="s">
        <v>682</v>
      </c>
      <c r="Y29" s="966" t="s">
        <v>682</v>
      </c>
      <c r="Z29" s="979">
        <v>4</v>
      </c>
    </row>
    <row r="30" spans="1:26" s="358" customFormat="1" ht="13.5" customHeight="1" x14ac:dyDescent="0.2">
      <c r="A30" s="954" t="s">
        <v>409</v>
      </c>
      <c r="B30" s="963">
        <v>36</v>
      </c>
      <c r="C30" s="963">
        <v>29</v>
      </c>
      <c r="D30" s="964" t="s">
        <v>682</v>
      </c>
      <c r="E30" s="964" t="s">
        <v>682</v>
      </c>
      <c r="F30" s="963">
        <v>1</v>
      </c>
      <c r="G30" s="963">
        <v>7</v>
      </c>
      <c r="H30" s="963">
        <v>10</v>
      </c>
      <c r="I30" s="963">
        <v>3</v>
      </c>
      <c r="J30" s="963">
        <v>6</v>
      </c>
      <c r="K30" s="963">
        <v>1</v>
      </c>
      <c r="L30" s="963">
        <v>1</v>
      </c>
      <c r="M30" s="964" t="s">
        <v>682</v>
      </c>
      <c r="N30" s="360"/>
      <c r="O30" s="954" t="s">
        <v>409</v>
      </c>
      <c r="P30" s="963">
        <v>7</v>
      </c>
      <c r="Q30" s="964" t="s">
        <v>682</v>
      </c>
      <c r="R30" s="964" t="s">
        <v>682</v>
      </c>
      <c r="S30" s="963">
        <v>2</v>
      </c>
      <c r="T30" s="963">
        <v>3</v>
      </c>
      <c r="U30" s="964" t="s">
        <v>682</v>
      </c>
      <c r="V30" s="963">
        <v>1</v>
      </c>
      <c r="W30" s="963">
        <v>1</v>
      </c>
      <c r="X30" s="964" t="s">
        <v>682</v>
      </c>
      <c r="Y30" s="964" t="s">
        <v>682</v>
      </c>
      <c r="Z30" s="979" t="s">
        <v>682</v>
      </c>
    </row>
    <row r="31" spans="1:26" s="358" customFormat="1" ht="13.5" customHeight="1" x14ac:dyDescent="0.2">
      <c r="A31" s="959" t="s">
        <v>442</v>
      </c>
      <c r="B31" s="963">
        <v>36</v>
      </c>
      <c r="C31" s="963">
        <v>29</v>
      </c>
      <c r="D31" s="964" t="s">
        <v>682</v>
      </c>
      <c r="E31" s="964" t="s">
        <v>682</v>
      </c>
      <c r="F31" s="963">
        <v>1</v>
      </c>
      <c r="G31" s="963">
        <v>7</v>
      </c>
      <c r="H31" s="963">
        <v>10</v>
      </c>
      <c r="I31" s="963">
        <v>3</v>
      </c>
      <c r="J31" s="963">
        <v>6</v>
      </c>
      <c r="K31" s="963">
        <v>1</v>
      </c>
      <c r="L31" s="963">
        <v>1</v>
      </c>
      <c r="M31" s="964" t="s">
        <v>682</v>
      </c>
      <c r="N31" s="360"/>
      <c r="O31" s="959" t="s">
        <v>442</v>
      </c>
      <c r="P31" s="963">
        <v>7</v>
      </c>
      <c r="Q31" s="964" t="s">
        <v>682</v>
      </c>
      <c r="R31" s="964" t="s">
        <v>682</v>
      </c>
      <c r="S31" s="963">
        <v>2</v>
      </c>
      <c r="T31" s="963">
        <v>3</v>
      </c>
      <c r="U31" s="964" t="s">
        <v>682</v>
      </c>
      <c r="V31" s="963">
        <v>1</v>
      </c>
      <c r="W31" s="963">
        <v>1</v>
      </c>
      <c r="X31" s="964" t="s">
        <v>682</v>
      </c>
      <c r="Y31" s="964" t="s">
        <v>682</v>
      </c>
      <c r="Z31" s="979" t="s">
        <v>682</v>
      </c>
    </row>
    <row r="32" spans="1:26" s="358" customFormat="1" ht="13.5" customHeight="1" x14ac:dyDescent="0.2">
      <c r="A32" s="960" t="s">
        <v>410</v>
      </c>
      <c r="B32" s="965">
        <v>29</v>
      </c>
      <c r="C32" s="965">
        <v>24</v>
      </c>
      <c r="D32" s="966" t="s">
        <v>682</v>
      </c>
      <c r="E32" s="966" t="s">
        <v>682</v>
      </c>
      <c r="F32" s="965">
        <v>1</v>
      </c>
      <c r="G32" s="965">
        <v>6</v>
      </c>
      <c r="H32" s="965">
        <v>6</v>
      </c>
      <c r="I32" s="965">
        <v>3</v>
      </c>
      <c r="J32" s="965">
        <v>6</v>
      </c>
      <c r="K32" s="965">
        <v>1</v>
      </c>
      <c r="L32" s="965">
        <v>1</v>
      </c>
      <c r="M32" s="966" t="s">
        <v>682</v>
      </c>
      <c r="N32" s="359"/>
      <c r="O32" s="960" t="s">
        <v>410</v>
      </c>
      <c r="P32" s="965">
        <v>5</v>
      </c>
      <c r="Q32" s="966" t="s">
        <v>682</v>
      </c>
      <c r="R32" s="966" t="s">
        <v>682</v>
      </c>
      <c r="S32" s="965">
        <v>1</v>
      </c>
      <c r="T32" s="965">
        <v>2</v>
      </c>
      <c r="U32" s="966" t="s">
        <v>682</v>
      </c>
      <c r="V32" s="965">
        <v>1</v>
      </c>
      <c r="W32" s="965">
        <v>1</v>
      </c>
      <c r="X32" s="966" t="s">
        <v>682</v>
      </c>
      <c r="Y32" s="966" t="s">
        <v>682</v>
      </c>
      <c r="Z32" s="979" t="s">
        <v>682</v>
      </c>
    </row>
    <row r="33" spans="1:27" s="358" customFormat="1" ht="13.5" customHeight="1" x14ac:dyDescent="0.2">
      <c r="A33" s="960" t="s">
        <v>411</v>
      </c>
      <c r="B33" s="965">
        <v>7</v>
      </c>
      <c r="C33" s="965">
        <v>5</v>
      </c>
      <c r="D33" s="966" t="s">
        <v>682</v>
      </c>
      <c r="E33" s="966" t="s">
        <v>682</v>
      </c>
      <c r="F33" s="966" t="s">
        <v>682</v>
      </c>
      <c r="G33" s="965">
        <v>1</v>
      </c>
      <c r="H33" s="965">
        <v>4</v>
      </c>
      <c r="I33" s="966" t="s">
        <v>682</v>
      </c>
      <c r="J33" s="966" t="s">
        <v>682</v>
      </c>
      <c r="K33" s="966" t="s">
        <v>682</v>
      </c>
      <c r="L33" s="966" t="s">
        <v>682</v>
      </c>
      <c r="M33" s="966" t="s">
        <v>682</v>
      </c>
      <c r="N33" s="360"/>
      <c r="O33" s="960" t="s">
        <v>411</v>
      </c>
      <c r="P33" s="965">
        <v>2</v>
      </c>
      <c r="Q33" s="966" t="s">
        <v>682</v>
      </c>
      <c r="R33" s="966" t="s">
        <v>682</v>
      </c>
      <c r="S33" s="965">
        <v>1</v>
      </c>
      <c r="T33" s="965">
        <v>1</v>
      </c>
      <c r="U33" s="966" t="s">
        <v>682</v>
      </c>
      <c r="V33" s="966" t="s">
        <v>682</v>
      </c>
      <c r="W33" s="966" t="s">
        <v>682</v>
      </c>
      <c r="X33" s="966" t="s">
        <v>682</v>
      </c>
      <c r="Y33" s="966" t="s">
        <v>682</v>
      </c>
      <c r="Z33" s="979" t="s">
        <v>682</v>
      </c>
    </row>
    <row r="34" spans="1:27" s="358" customFormat="1" ht="13.5" customHeight="1" x14ac:dyDescent="0.2">
      <c r="A34" s="954" t="s">
        <v>412</v>
      </c>
      <c r="B34" s="963">
        <v>1239</v>
      </c>
      <c r="C34" s="963">
        <v>988</v>
      </c>
      <c r="D34" s="963">
        <v>1</v>
      </c>
      <c r="E34" s="963">
        <v>51</v>
      </c>
      <c r="F34" s="963">
        <v>210</v>
      </c>
      <c r="G34" s="963">
        <v>255</v>
      </c>
      <c r="H34" s="963">
        <v>255</v>
      </c>
      <c r="I34" s="963">
        <v>142</v>
      </c>
      <c r="J34" s="963">
        <v>50</v>
      </c>
      <c r="K34" s="963">
        <v>16</v>
      </c>
      <c r="L34" s="963">
        <v>6</v>
      </c>
      <c r="M34" s="964">
        <v>2</v>
      </c>
      <c r="N34" s="360"/>
      <c r="O34" s="954" t="s">
        <v>412</v>
      </c>
      <c r="P34" s="963">
        <v>251</v>
      </c>
      <c r="Q34" s="964" t="s">
        <v>682</v>
      </c>
      <c r="R34" s="963">
        <v>32</v>
      </c>
      <c r="S34" s="963">
        <v>67</v>
      </c>
      <c r="T34" s="963">
        <v>63</v>
      </c>
      <c r="U34" s="963">
        <v>46</v>
      </c>
      <c r="V34" s="963">
        <v>32</v>
      </c>
      <c r="W34" s="963">
        <v>6</v>
      </c>
      <c r="X34" s="963">
        <v>4</v>
      </c>
      <c r="Y34" s="963">
        <v>1</v>
      </c>
      <c r="Z34" s="979" t="s">
        <v>682</v>
      </c>
    </row>
    <row r="35" spans="1:27" s="358" customFormat="1" ht="13.5" customHeight="1" x14ac:dyDescent="0.2">
      <c r="A35" s="959" t="s">
        <v>836</v>
      </c>
      <c r="B35" s="963">
        <v>1231</v>
      </c>
      <c r="C35" s="963">
        <v>980</v>
      </c>
      <c r="D35" s="963">
        <v>1</v>
      </c>
      <c r="E35" s="963">
        <v>48</v>
      </c>
      <c r="F35" s="963">
        <v>209</v>
      </c>
      <c r="G35" s="963">
        <v>253</v>
      </c>
      <c r="H35" s="963">
        <v>254</v>
      </c>
      <c r="I35" s="963">
        <v>141</v>
      </c>
      <c r="J35" s="963">
        <v>50</v>
      </c>
      <c r="K35" s="963">
        <v>16</v>
      </c>
      <c r="L35" s="963">
        <v>6</v>
      </c>
      <c r="M35" s="964">
        <v>2</v>
      </c>
      <c r="N35" s="360"/>
      <c r="O35" s="959" t="s">
        <v>836</v>
      </c>
      <c r="P35" s="963">
        <v>251</v>
      </c>
      <c r="Q35" s="964" t="s">
        <v>682</v>
      </c>
      <c r="R35" s="963">
        <v>32</v>
      </c>
      <c r="S35" s="963">
        <v>67</v>
      </c>
      <c r="T35" s="963">
        <v>63</v>
      </c>
      <c r="U35" s="963">
        <v>46</v>
      </c>
      <c r="V35" s="963">
        <v>32</v>
      </c>
      <c r="W35" s="963">
        <v>6</v>
      </c>
      <c r="X35" s="963">
        <v>4</v>
      </c>
      <c r="Y35" s="963">
        <v>1</v>
      </c>
      <c r="Z35" s="979" t="s">
        <v>682</v>
      </c>
    </row>
    <row r="36" spans="1:27" s="358" customFormat="1" ht="13.5" customHeight="1" x14ac:dyDescent="0.2">
      <c r="A36" s="960" t="s">
        <v>413</v>
      </c>
      <c r="B36" s="965">
        <v>11</v>
      </c>
      <c r="C36" s="965">
        <v>9</v>
      </c>
      <c r="D36" s="966" t="s">
        <v>682</v>
      </c>
      <c r="E36" s="965">
        <v>1</v>
      </c>
      <c r="F36" s="965">
        <v>3</v>
      </c>
      <c r="G36" s="965">
        <v>1</v>
      </c>
      <c r="H36" s="965">
        <v>3</v>
      </c>
      <c r="I36" s="965">
        <v>1</v>
      </c>
      <c r="J36" s="966" t="s">
        <v>682</v>
      </c>
      <c r="K36" s="966" t="s">
        <v>682</v>
      </c>
      <c r="L36" s="966" t="s">
        <v>682</v>
      </c>
      <c r="M36" s="966" t="s">
        <v>682</v>
      </c>
      <c r="N36" s="357"/>
      <c r="O36" s="960" t="s">
        <v>413</v>
      </c>
      <c r="P36" s="965">
        <v>2</v>
      </c>
      <c r="Q36" s="966" t="s">
        <v>682</v>
      </c>
      <c r="R36" s="966" t="s">
        <v>682</v>
      </c>
      <c r="S36" s="965">
        <v>1</v>
      </c>
      <c r="T36" s="966" t="s">
        <v>682</v>
      </c>
      <c r="U36" s="965">
        <v>1</v>
      </c>
      <c r="V36" s="966" t="s">
        <v>682</v>
      </c>
      <c r="W36" s="966" t="s">
        <v>682</v>
      </c>
      <c r="X36" s="966" t="s">
        <v>682</v>
      </c>
      <c r="Y36" s="966" t="s">
        <v>682</v>
      </c>
      <c r="Z36" s="979" t="s">
        <v>682</v>
      </c>
    </row>
    <row r="37" spans="1:27" s="358" customFormat="1" ht="13.5" customHeight="1" x14ac:dyDescent="0.2">
      <c r="A37" s="960" t="s">
        <v>414</v>
      </c>
      <c r="B37" s="965">
        <v>10</v>
      </c>
      <c r="C37" s="965">
        <v>10</v>
      </c>
      <c r="D37" s="966" t="s">
        <v>682</v>
      </c>
      <c r="E37" s="965">
        <v>1</v>
      </c>
      <c r="F37" s="965">
        <v>3</v>
      </c>
      <c r="G37" s="965">
        <v>3</v>
      </c>
      <c r="H37" s="965">
        <v>3</v>
      </c>
      <c r="I37" s="966" t="s">
        <v>682</v>
      </c>
      <c r="J37" s="966" t="s">
        <v>682</v>
      </c>
      <c r="K37" s="966" t="s">
        <v>682</v>
      </c>
      <c r="L37" s="966" t="s">
        <v>682</v>
      </c>
      <c r="M37" s="966" t="s">
        <v>682</v>
      </c>
      <c r="N37" s="360"/>
      <c r="O37" s="960" t="s">
        <v>414</v>
      </c>
      <c r="P37" s="966" t="s">
        <v>682</v>
      </c>
      <c r="Q37" s="966" t="s">
        <v>682</v>
      </c>
      <c r="R37" s="966" t="s">
        <v>682</v>
      </c>
      <c r="S37" s="966" t="s">
        <v>682</v>
      </c>
      <c r="T37" s="966" t="s">
        <v>682</v>
      </c>
      <c r="U37" s="966" t="s">
        <v>682</v>
      </c>
      <c r="V37" s="966" t="s">
        <v>682</v>
      </c>
      <c r="W37" s="966" t="s">
        <v>682</v>
      </c>
      <c r="X37" s="966" t="s">
        <v>682</v>
      </c>
      <c r="Y37" s="966" t="s">
        <v>682</v>
      </c>
      <c r="Z37" s="979" t="s">
        <v>682</v>
      </c>
    </row>
    <row r="38" spans="1:27" s="358" customFormat="1" ht="13.5" customHeight="1" x14ac:dyDescent="0.2">
      <c r="A38" s="960" t="s">
        <v>415</v>
      </c>
      <c r="B38" s="965">
        <v>14</v>
      </c>
      <c r="C38" s="965">
        <v>10</v>
      </c>
      <c r="D38" s="966" t="s">
        <v>682</v>
      </c>
      <c r="E38" s="965">
        <v>4</v>
      </c>
      <c r="F38" s="965">
        <v>1</v>
      </c>
      <c r="G38" s="965">
        <v>2</v>
      </c>
      <c r="H38" s="965">
        <v>2</v>
      </c>
      <c r="I38" s="966" t="s">
        <v>682</v>
      </c>
      <c r="J38" s="965">
        <v>1</v>
      </c>
      <c r="K38" s="966" t="s">
        <v>682</v>
      </c>
      <c r="L38" s="966" t="s">
        <v>682</v>
      </c>
      <c r="M38" s="966" t="s">
        <v>682</v>
      </c>
      <c r="N38" s="360"/>
      <c r="O38" s="960" t="s">
        <v>415</v>
      </c>
      <c r="P38" s="965">
        <v>4</v>
      </c>
      <c r="Q38" s="966" t="s">
        <v>682</v>
      </c>
      <c r="R38" s="965">
        <v>1</v>
      </c>
      <c r="S38" s="965">
        <v>2</v>
      </c>
      <c r="T38" s="966" t="s">
        <v>682</v>
      </c>
      <c r="U38" s="965">
        <v>1</v>
      </c>
      <c r="V38" s="966" t="s">
        <v>682</v>
      </c>
      <c r="W38" s="966" t="s">
        <v>682</v>
      </c>
      <c r="X38" s="966" t="s">
        <v>682</v>
      </c>
      <c r="Y38" s="966" t="s">
        <v>682</v>
      </c>
      <c r="Z38" s="979" t="s">
        <v>682</v>
      </c>
    </row>
    <row r="39" spans="1:27" s="358" customFormat="1" ht="13.5" customHeight="1" x14ac:dyDescent="0.2">
      <c r="A39" s="960" t="s">
        <v>416</v>
      </c>
      <c r="B39" s="965">
        <v>4</v>
      </c>
      <c r="C39" s="965">
        <v>2</v>
      </c>
      <c r="D39" s="966" t="s">
        <v>682</v>
      </c>
      <c r="E39" s="966" t="s">
        <v>682</v>
      </c>
      <c r="F39" s="966" t="s">
        <v>682</v>
      </c>
      <c r="G39" s="966" t="s">
        <v>682</v>
      </c>
      <c r="H39" s="965">
        <v>1</v>
      </c>
      <c r="I39" s="966" t="s">
        <v>682</v>
      </c>
      <c r="J39" s="965">
        <v>1</v>
      </c>
      <c r="K39" s="966" t="s">
        <v>682</v>
      </c>
      <c r="L39" s="966" t="s">
        <v>682</v>
      </c>
      <c r="M39" s="966" t="s">
        <v>682</v>
      </c>
      <c r="N39" s="360"/>
      <c r="O39" s="960" t="s">
        <v>416</v>
      </c>
      <c r="P39" s="965">
        <v>2</v>
      </c>
      <c r="Q39" s="966" t="s">
        <v>682</v>
      </c>
      <c r="R39" s="966" t="s">
        <v>682</v>
      </c>
      <c r="S39" s="965">
        <v>1</v>
      </c>
      <c r="T39" s="965">
        <v>1</v>
      </c>
      <c r="U39" s="966" t="s">
        <v>682</v>
      </c>
      <c r="V39" s="966" t="s">
        <v>682</v>
      </c>
      <c r="W39" s="966" t="s">
        <v>682</v>
      </c>
      <c r="X39" s="966" t="s">
        <v>682</v>
      </c>
      <c r="Y39" s="966" t="s">
        <v>682</v>
      </c>
      <c r="Z39" s="979" t="s">
        <v>682</v>
      </c>
    </row>
    <row r="40" spans="1:27" s="358" customFormat="1" ht="13.5" customHeight="1" x14ac:dyDescent="0.2">
      <c r="A40" s="960" t="s">
        <v>417</v>
      </c>
      <c r="B40" s="965">
        <v>1192</v>
      </c>
      <c r="C40" s="965">
        <v>949</v>
      </c>
      <c r="D40" s="965">
        <v>1</v>
      </c>
      <c r="E40" s="965">
        <v>42</v>
      </c>
      <c r="F40" s="965">
        <v>202</v>
      </c>
      <c r="G40" s="965">
        <v>247</v>
      </c>
      <c r="H40" s="965">
        <v>245</v>
      </c>
      <c r="I40" s="965">
        <v>140</v>
      </c>
      <c r="J40" s="965">
        <v>48</v>
      </c>
      <c r="K40" s="965">
        <v>16</v>
      </c>
      <c r="L40" s="965">
        <v>6</v>
      </c>
      <c r="M40" s="966">
        <v>2</v>
      </c>
      <c r="N40" s="360"/>
      <c r="O40" s="960" t="s">
        <v>417</v>
      </c>
      <c r="P40" s="965">
        <v>243</v>
      </c>
      <c r="Q40" s="966" t="s">
        <v>682</v>
      </c>
      <c r="R40" s="965">
        <v>31</v>
      </c>
      <c r="S40" s="965">
        <v>63</v>
      </c>
      <c r="T40" s="965">
        <v>62</v>
      </c>
      <c r="U40" s="965">
        <v>44</v>
      </c>
      <c r="V40" s="965">
        <v>32</v>
      </c>
      <c r="W40" s="965">
        <v>6</v>
      </c>
      <c r="X40" s="965">
        <v>4</v>
      </c>
      <c r="Y40" s="965">
        <v>1</v>
      </c>
      <c r="Z40" s="979" t="s">
        <v>682</v>
      </c>
    </row>
    <row r="41" spans="1:27" s="358" customFormat="1" ht="13.5" customHeight="1" x14ac:dyDescent="0.2">
      <c r="A41" s="959" t="s">
        <v>837</v>
      </c>
      <c r="B41" s="963">
        <v>6</v>
      </c>
      <c r="C41" s="963">
        <v>6</v>
      </c>
      <c r="D41" s="964" t="s">
        <v>682</v>
      </c>
      <c r="E41" s="963">
        <v>3</v>
      </c>
      <c r="F41" s="963">
        <v>1</v>
      </c>
      <c r="G41" s="963">
        <v>1</v>
      </c>
      <c r="H41" s="964" t="s">
        <v>682</v>
      </c>
      <c r="I41" s="963">
        <v>1</v>
      </c>
      <c r="J41" s="964" t="s">
        <v>682</v>
      </c>
      <c r="K41" s="964" t="s">
        <v>682</v>
      </c>
      <c r="L41" s="964" t="s">
        <v>682</v>
      </c>
      <c r="M41" s="964" t="s">
        <v>682</v>
      </c>
      <c r="N41" s="359"/>
      <c r="O41" s="959" t="s">
        <v>837</v>
      </c>
      <c r="P41" s="964" t="s">
        <v>682</v>
      </c>
      <c r="Q41" s="964" t="s">
        <v>682</v>
      </c>
      <c r="R41" s="964" t="s">
        <v>682</v>
      </c>
      <c r="S41" s="964" t="s">
        <v>682</v>
      </c>
      <c r="T41" s="964" t="s">
        <v>682</v>
      </c>
      <c r="U41" s="964" t="s">
        <v>682</v>
      </c>
      <c r="V41" s="964" t="s">
        <v>682</v>
      </c>
      <c r="W41" s="964" t="s">
        <v>682</v>
      </c>
      <c r="X41" s="964" t="s">
        <v>682</v>
      </c>
      <c r="Y41" s="964" t="s">
        <v>682</v>
      </c>
      <c r="Z41" s="979" t="s">
        <v>682</v>
      </c>
    </row>
    <row r="42" spans="1:27" s="358" customFormat="1" ht="13.5" customHeight="1" x14ac:dyDescent="0.2">
      <c r="A42" s="960" t="s">
        <v>418</v>
      </c>
      <c r="B42" s="965">
        <v>6</v>
      </c>
      <c r="C42" s="965">
        <v>6</v>
      </c>
      <c r="D42" s="966" t="s">
        <v>682</v>
      </c>
      <c r="E42" s="965">
        <v>3</v>
      </c>
      <c r="F42" s="965">
        <v>1</v>
      </c>
      <c r="G42" s="965">
        <v>1</v>
      </c>
      <c r="H42" s="966" t="s">
        <v>682</v>
      </c>
      <c r="I42" s="965">
        <v>1</v>
      </c>
      <c r="J42" s="966" t="s">
        <v>682</v>
      </c>
      <c r="K42" s="966" t="s">
        <v>682</v>
      </c>
      <c r="L42" s="966" t="s">
        <v>682</v>
      </c>
      <c r="M42" s="966" t="s">
        <v>682</v>
      </c>
      <c r="N42" s="359"/>
      <c r="O42" s="960" t="s">
        <v>418</v>
      </c>
      <c r="P42" s="966" t="s">
        <v>682</v>
      </c>
      <c r="Q42" s="966" t="s">
        <v>682</v>
      </c>
      <c r="R42" s="966" t="s">
        <v>682</v>
      </c>
      <c r="S42" s="966" t="s">
        <v>682</v>
      </c>
      <c r="T42" s="966" t="s">
        <v>682</v>
      </c>
      <c r="U42" s="966" t="s">
        <v>682</v>
      </c>
      <c r="V42" s="966" t="s">
        <v>682</v>
      </c>
      <c r="W42" s="966" t="s">
        <v>682</v>
      </c>
      <c r="X42" s="966" t="s">
        <v>682</v>
      </c>
      <c r="Y42" s="966" t="s">
        <v>682</v>
      </c>
      <c r="Z42" s="979" t="s">
        <v>682</v>
      </c>
    </row>
    <row r="43" spans="1:27" s="358" customFormat="1" ht="13.5" customHeight="1" x14ac:dyDescent="0.2">
      <c r="A43" s="959" t="s">
        <v>838</v>
      </c>
      <c r="B43" s="963">
        <v>2</v>
      </c>
      <c r="C43" s="963">
        <v>2</v>
      </c>
      <c r="D43" s="964" t="s">
        <v>682</v>
      </c>
      <c r="E43" s="964" t="s">
        <v>682</v>
      </c>
      <c r="F43" s="964" t="s">
        <v>682</v>
      </c>
      <c r="G43" s="963">
        <v>1</v>
      </c>
      <c r="H43" s="963">
        <v>1</v>
      </c>
      <c r="I43" s="964" t="s">
        <v>682</v>
      </c>
      <c r="J43" s="964" t="s">
        <v>682</v>
      </c>
      <c r="K43" s="964" t="s">
        <v>682</v>
      </c>
      <c r="L43" s="964" t="s">
        <v>682</v>
      </c>
      <c r="M43" s="964" t="s">
        <v>682</v>
      </c>
      <c r="N43" s="359"/>
      <c r="O43" s="959" t="s">
        <v>838</v>
      </c>
      <c r="P43" s="964" t="s">
        <v>682</v>
      </c>
      <c r="Q43" s="964" t="s">
        <v>682</v>
      </c>
      <c r="R43" s="964" t="s">
        <v>682</v>
      </c>
      <c r="S43" s="964" t="s">
        <v>682</v>
      </c>
      <c r="T43" s="964" t="s">
        <v>682</v>
      </c>
      <c r="U43" s="964" t="s">
        <v>682</v>
      </c>
      <c r="V43" s="964" t="s">
        <v>682</v>
      </c>
      <c r="W43" s="964" t="s">
        <v>682</v>
      </c>
      <c r="X43" s="964" t="s">
        <v>682</v>
      </c>
      <c r="Y43" s="964" t="s">
        <v>682</v>
      </c>
      <c r="Z43" s="979" t="s">
        <v>682</v>
      </c>
    </row>
    <row r="44" spans="1:27" s="358" customFormat="1" ht="13.5" customHeight="1" x14ac:dyDescent="0.2">
      <c r="A44" s="960" t="s">
        <v>839</v>
      </c>
      <c r="B44" s="965">
        <v>1</v>
      </c>
      <c r="C44" s="965">
        <v>1</v>
      </c>
      <c r="D44" s="966" t="s">
        <v>682</v>
      </c>
      <c r="E44" s="966" t="s">
        <v>682</v>
      </c>
      <c r="F44" s="966" t="s">
        <v>682</v>
      </c>
      <c r="G44" s="965">
        <v>1</v>
      </c>
      <c r="H44" s="966" t="s">
        <v>682</v>
      </c>
      <c r="I44" s="966" t="s">
        <v>682</v>
      </c>
      <c r="J44" s="966" t="s">
        <v>682</v>
      </c>
      <c r="K44" s="966" t="s">
        <v>682</v>
      </c>
      <c r="L44" s="966" t="s">
        <v>682</v>
      </c>
      <c r="M44" s="966" t="s">
        <v>682</v>
      </c>
      <c r="N44" s="360"/>
      <c r="O44" s="960" t="s">
        <v>839</v>
      </c>
      <c r="P44" s="966" t="s">
        <v>682</v>
      </c>
      <c r="Q44" s="966" t="s">
        <v>682</v>
      </c>
      <c r="R44" s="966" t="s">
        <v>682</v>
      </c>
      <c r="S44" s="966" t="s">
        <v>682</v>
      </c>
      <c r="T44" s="966" t="s">
        <v>682</v>
      </c>
      <c r="U44" s="966" t="s">
        <v>682</v>
      </c>
      <c r="V44" s="966" t="s">
        <v>682</v>
      </c>
      <c r="W44" s="966" t="s">
        <v>682</v>
      </c>
      <c r="X44" s="966" t="s">
        <v>682</v>
      </c>
      <c r="Y44" s="966" t="s">
        <v>682</v>
      </c>
      <c r="Z44" s="979" t="s">
        <v>682</v>
      </c>
    </row>
    <row r="45" spans="1:27" s="358" customFormat="1" ht="13.5" customHeight="1" x14ac:dyDescent="0.2">
      <c r="A45" s="960" t="s">
        <v>419</v>
      </c>
      <c r="B45" s="965">
        <v>1</v>
      </c>
      <c r="C45" s="965">
        <v>1</v>
      </c>
      <c r="D45" s="966" t="s">
        <v>682</v>
      </c>
      <c r="E45" s="966" t="s">
        <v>682</v>
      </c>
      <c r="F45" s="966" t="s">
        <v>682</v>
      </c>
      <c r="G45" s="966" t="s">
        <v>682</v>
      </c>
      <c r="H45" s="965">
        <v>1</v>
      </c>
      <c r="I45" s="966" t="s">
        <v>682</v>
      </c>
      <c r="J45" s="966" t="s">
        <v>682</v>
      </c>
      <c r="K45" s="966" t="s">
        <v>682</v>
      </c>
      <c r="L45" s="966" t="s">
        <v>682</v>
      </c>
      <c r="M45" s="966" t="s">
        <v>682</v>
      </c>
      <c r="N45" s="360"/>
      <c r="O45" s="960" t="s">
        <v>419</v>
      </c>
      <c r="P45" s="966" t="s">
        <v>682</v>
      </c>
      <c r="Q45" s="966" t="s">
        <v>682</v>
      </c>
      <c r="R45" s="966" t="s">
        <v>682</v>
      </c>
      <c r="S45" s="966" t="s">
        <v>682</v>
      </c>
      <c r="T45" s="966" t="s">
        <v>682</v>
      </c>
      <c r="U45" s="966" t="s">
        <v>682</v>
      </c>
      <c r="V45" s="966" t="s">
        <v>682</v>
      </c>
      <c r="W45" s="966" t="s">
        <v>682</v>
      </c>
      <c r="X45" s="966" t="s">
        <v>682</v>
      </c>
      <c r="Y45" s="966" t="s">
        <v>682</v>
      </c>
      <c r="Z45" s="979" t="s">
        <v>682</v>
      </c>
    </row>
    <row r="46" spans="1:27" s="358" customFormat="1" ht="13.5" customHeight="1" x14ac:dyDescent="0.2">
      <c r="A46" s="954" t="s">
        <v>420</v>
      </c>
      <c r="B46" s="963">
        <v>108</v>
      </c>
      <c r="C46" s="963">
        <v>45</v>
      </c>
      <c r="D46" s="964" t="s">
        <v>682</v>
      </c>
      <c r="E46" s="964" t="s">
        <v>682</v>
      </c>
      <c r="F46" s="964" t="s">
        <v>682</v>
      </c>
      <c r="G46" s="963">
        <v>3</v>
      </c>
      <c r="H46" s="963">
        <v>8</v>
      </c>
      <c r="I46" s="963">
        <v>3</v>
      </c>
      <c r="J46" s="963">
        <v>7</v>
      </c>
      <c r="K46" s="963">
        <v>4</v>
      </c>
      <c r="L46" s="963">
        <v>6</v>
      </c>
      <c r="M46" s="964">
        <v>14</v>
      </c>
      <c r="N46" s="360"/>
      <c r="O46" s="954" t="s">
        <v>420</v>
      </c>
      <c r="P46" s="963">
        <v>63</v>
      </c>
      <c r="Q46" s="964" t="s">
        <v>682</v>
      </c>
      <c r="R46" s="963">
        <v>2</v>
      </c>
      <c r="S46" s="964" t="s">
        <v>682</v>
      </c>
      <c r="T46" s="963">
        <v>4</v>
      </c>
      <c r="U46" s="963">
        <v>1</v>
      </c>
      <c r="V46" s="963">
        <v>8</v>
      </c>
      <c r="W46" s="963">
        <v>5</v>
      </c>
      <c r="X46" s="963">
        <v>14</v>
      </c>
      <c r="Y46" s="963">
        <v>11</v>
      </c>
      <c r="Z46" s="979">
        <v>18</v>
      </c>
    </row>
    <row r="47" spans="1:27" s="358" customFormat="1" ht="13.5" customHeight="1" x14ac:dyDescent="0.2">
      <c r="A47" s="959" t="s">
        <v>840</v>
      </c>
      <c r="B47" s="963">
        <v>82</v>
      </c>
      <c r="C47" s="963">
        <v>32</v>
      </c>
      <c r="D47" s="964" t="s">
        <v>682</v>
      </c>
      <c r="E47" s="964" t="s">
        <v>682</v>
      </c>
      <c r="F47" s="964" t="s">
        <v>682</v>
      </c>
      <c r="G47" s="963">
        <v>2</v>
      </c>
      <c r="H47" s="963">
        <v>7</v>
      </c>
      <c r="I47" s="963">
        <v>3</v>
      </c>
      <c r="J47" s="963">
        <v>6</v>
      </c>
      <c r="K47" s="963">
        <v>2</v>
      </c>
      <c r="L47" s="963">
        <v>3</v>
      </c>
      <c r="M47" s="964">
        <v>9</v>
      </c>
      <c r="N47" s="360"/>
      <c r="O47" s="959" t="s">
        <v>840</v>
      </c>
      <c r="P47" s="963">
        <v>50</v>
      </c>
      <c r="Q47" s="964" t="s">
        <v>682</v>
      </c>
      <c r="R47" s="963">
        <v>2</v>
      </c>
      <c r="S47" s="964" t="s">
        <v>682</v>
      </c>
      <c r="T47" s="963">
        <v>4</v>
      </c>
      <c r="U47" s="963">
        <v>1</v>
      </c>
      <c r="V47" s="963">
        <v>6</v>
      </c>
      <c r="W47" s="963">
        <v>4</v>
      </c>
      <c r="X47" s="963">
        <v>14</v>
      </c>
      <c r="Y47" s="963">
        <v>7</v>
      </c>
      <c r="Z47" s="979">
        <v>12</v>
      </c>
      <c r="AA47" s="361"/>
    </row>
    <row r="48" spans="1:27" s="358" customFormat="1" ht="13.5" customHeight="1" x14ac:dyDescent="0.2">
      <c r="A48" s="960" t="s">
        <v>424</v>
      </c>
      <c r="B48" s="965">
        <v>20</v>
      </c>
      <c r="C48" s="965">
        <v>11</v>
      </c>
      <c r="D48" s="966" t="s">
        <v>682</v>
      </c>
      <c r="E48" s="966" t="s">
        <v>682</v>
      </c>
      <c r="F48" s="966" t="s">
        <v>682</v>
      </c>
      <c r="G48" s="966" t="s">
        <v>682</v>
      </c>
      <c r="H48" s="965">
        <v>3</v>
      </c>
      <c r="I48" s="966" t="s">
        <v>682</v>
      </c>
      <c r="J48" s="965">
        <v>3</v>
      </c>
      <c r="K48" s="965">
        <v>1</v>
      </c>
      <c r="L48" s="965">
        <v>2</v>
      </c>
      <c r="M48" s="966">
        <v>2</v>
      </c>
      <c r="N48" s="360"/>
      <c r="O48" s="960" t="s">
        <v>424</v>
      </c>
      <c r="P48" s="965">
        <v>9</v>
      </c>
      <c r="Q48" s="966" t="s">
        <v>682</v>
      </c>
      <c r="R48" s="966" t="s">
        <v>682</v>
      </c>
      <c r="S48" s="966" t="s">
        <v>682</v>
      </c>
      <c r="T48" s="965">
        <v>1</v>
      </c>
      <c r="U48" s="966" t="s">
        <v>682</v>
      </c>
      <c r="V48" s="966" t="s">
        <v>682</v>
      </c>
      <c r="W48" s="965">
        <v>2</v>
      </c>
      <c r="X48" s="965">
        <v>2</v>
      </c>
      <c r="Y48" s="965">
        <v>1</v>
      </c>
      <c r="Z48" s="979">
        <v>3</v>
      </c>
    </row>
    <row r="49" spans="1:26" s="358" customFormat="1" ht="13.5" customHeight="1" x14ac:dyDescent="0.2">
      <c r="A49" s="960" t="s">
        <v>425</v>
      </c>
      <c r="B49" s="965">
        <v>10</v>
      </c>
      <c r="C49" s="965">
        <v>5</v>
      </c>
      <c r="D49" s="966" t="s">
        <v>682</v>
      </c>
      <c r="E49" s="966" t="s">
        <v>682</v>
      </c>
      <c r="F49" s="966" t="s">
        <v>682</v>
      </c>
      <c r="G49" s="965">
        <v>1</v>
      </c>
      <c r="H49" s="965">
        <v>1</v>
      </c>
      <c r="I49" s="966" t="s">
        <v>682</v>
      </c>
      <c r="J49" s="966" t="s">
        <v>682</v>
      </c>
      <c r="K49" s="966" t="s">
        <v>682</v>
      </c>
      <c r="L49" s="966" t="s">
        <v>682</v>
      </c>
      <c r="M49" s="966">
        <v>3</v>
      </c>
      <c r="N49" s="360"/>
      <c r="O49" s="960" t="s">
        <v>425</v>
      </c>
      <c r="P49" s="965">
        <v>5</v>
      </c>
      <c r="Q49" s="966" t="s">
        <v>682</v>
      </c>
      <c r="R49" s="966" t="s">
        <v>682</v>
      </c>
      <c r="S49" s="966" t="s">
        <v>682</v>
      </c>
      <c r="T49" s="965">
        <v>1</v>
      </c>
      <c r="U49" s="966" t="s">
        <v>682</v>
      </c>
      <c r="V49" s="965">
        <v>1</v>
      </c>
      <c r="W49" s="965">
        <v>1</v>
      </c>
      <c r="X49" s="966" t="s">
        <v>682</v>
      </c>
      <c r="Y49" s="965">
        <v>2</v>
      </c>
      <c r="Z49" s="979" t="s">
        <v>682</v>
      </c>
    </row>
    <row r="50" spans="1:26" s="358" customFormat="1" ht="13.5" customHeight="1" x14ac:dyDescent="0.2">
      <c r="A50" s="960" t="s">
        <v>841</v>
      </c>
      <c r="B50" s="965">
        <v>1</v>
      </c>
      <c r="C50" s="966" t="s">
        <v>682</v>
      </c>
      <c r="D50" s="966" t="s">
        <v>682</v>
      </c>
      <c r="E50" s="966" t="s">
        <v>682</v>
      </c>
      <c r="F50" s="966" t="s">
        <v>682</v>
      </c>
      <c r="G50" s="966" t="s">
        <v>682</v>
      </c>
      <c r="H50" s="966" t="s">
        <v>682</v>
      </c>
      <c r="I50" s="966" t="s">
        <v>682</v>
      </c>
      <c r="J50" s="966" t="s">
        <v>682</v>
      </c>
      <c r="K50" s="966" t="s">
        <v>682</v>
      </c>
      <c r="L50" s="966" t="s">
        <v>682</v>
      </c>
      <c r="M50" s="966" t="s">
        <v>682</v>
      </c>
      <c r="N50" s="360"/>
      <c r="O50" s="960" t="s">
        <v>841</v>
      </c>
      <c r="P50" s="965">
        <v>1</v>
      </c>
      <c r="Q50" s="966" t="s">
        <v>682</v>
      </c>
      <c r="R50" s="966" t="s">
        <v>682</v>
      </c>
      <c r="S50" s="966" t="s">
        <v>682</v>
      </c>
      <c r="T50" s="966" t="s">
        <v>682</v>
      </c>
      <c r="U50" s="966" t="s">
        <v>682</v>
      </c>
      <c r="V50" s="966" t="s">
        <v>682</v>
      </c>
      <c r="W50" s="966" t="s">
        <v>682</v>
      </c>
      <c r="X50" s="966" t="s">
        <v>682</v>
      </c>
      <c r="Y50" s="966" t="s">
        <v>682</v>
      </c>
      <c r="Z50" s="979">
        <v>1</v>
      </c>
    </row>
    <row r="51" spans="1:26" s="358" customFormat="1" ht="13.5" customHeight="1" x14ac:dyDescent="0.2">
      <c r="A51" s="960" t="s">
        <v>842</v>
      </c>
      <c r="B51" s="965">
        <v>1</v>
      </c>
      <c r="C51" s="966" t="s">
        <v>682</v>
      </c>
      <c r="D51" s="966" t="s">
        <v>682</v>
      </c>
      <c r="E51" s="966" t="s">
        <v>682</v>
      </c>
      <c r="F51" s="966" t="s">
        <v>682</v>
      </c>
      <c r="G51" s="966" t="s">
        <v>682</v>
      </c>
      <c r="H51" s="966" t="s">
        <v>682</v>
      </c>
      <c r="I51" s="966" t="s">
        <v>682</v>
      </c>
      <c r="J51" s="966" t="s">
        <v>682</v>
      </c>
      <c r="K51" s="966" t="s">
        <v>682</v>
      </c>
      <c r="L51" s="966" t="s">
        <v>682</v>
      </c>
      <c r="M51" s="966" t="s">
        <v>682</v>
      </c>
      <c r="N51" s="360"/>
      <c r="O51" s="960" t="s">
        <v>842</v>
      </c>
      <c r="P51" s="965">
        <v>1</v>
      </c>
      <c r="Q51" s="966" t="s">
        <v>682</v>
      </c>
      <c r="R51" s="966" t="s">
        <v>682</v>
      </c>
      <c r="S51" s="966" t="s">
        <v>682</v>
      </c>
      <c r="T51" s="966" t="s">
        <v>682</v>
      </c>
      <c r="U51" s="966" t="s">
        <v>682</v>
      </c>
      <c r="V51" s="966" t="s">
        <v>682</v>
      </c>
      <c r="W51" s="966" t="s">
        <v>682</v>
      </c>
      <c r="X51" s="965">
        <v>1</v>
      </c>
      <c r="Y51" s="966" t="s">
        <v>682</v>
      </c>
      <c r="Z51" s="979" t="s">
        <v>682</v>
      </c>
    </row>
    <row r="52" spans="1:26" s="358" customFormat="1" ht="13.5" customHeight="1" x14ac:dyDescent="0.2">
      <c r="A52" s="960" t="s">
        <v>426</v>
      </c>
      <c r="B52" s="965">
        <v>50</v>
      </c>
      <c r="C52" s="965">
        <v>16</v>
      </c>
      <c r="D52" s="966" t="s">
        <v>682</v>
      </c>
      <c r="E52" s="966" t="s">
        <v>682</v>
      </c>
      <c r="F52" s="966" t="s">
        <v>682</v>
      </c>
      <c r="G52" s="965">
        <v>1</v>
      </c>
      <c r="H52" s="965">
        <v>3</v>
      </c>
      <c r="I52" s="965">
        <v>3</v>
      </c>
      <c r="J52" s="965">
        <v>3</v>
      </c>
      <c r="K52" s="965">
        <v>1</v>
      </c>
      <c r="L52" s="965">
        <v>1</v>
      </c>
      <c r="M52" s="966">
        <v>4</v>
      </c>
      <c r="N52" s="360"/>
      <c r="O52" s="960" t="s">
        <v>426</v>
      </c>
      <c r="P52" s="965">
        <v>34</v>
      </c>
      <c r="Q52" s="966" t="s">
        <v>682</v>
      </c>
      <c r="R52" s="965">
        <v>2</v>
      </c>
      <c r="S52" s="966" t="s">
        <v>682</v>
      </c>
      <c r="T52" s="965">
        <v>2</v>
      </c>
      <c r="U52" s="965">
        <v>1</v>
      </c>
      <c r="V52" s="965">
        <v>5</v>
      </c>
      <c r="W52" s="965">
        <v>1</v>
      </c>
      <c r="X52" s="965">
        <v>11</v>
      </c>
      <c r="Y52" s="965">
        <v>4</v>
      </c>
      <c r="Z52" s="979">
        <v>8</v>
      </c>
    </row>
    <row r="53" spans="1:26" s="358" customFormat="1" ht="13.5" customHeight="1" x14ac:dyDescent="0.2">
      <c r="A53" s="959" t="s">
        <v>843</v>
      </c>
      <c r="B53" s="963">
        <v>26</v>
      </c>
      <c r="C53" s="963">
        <v>13</v>
      </c>
      <c r="D53" s="964" t="s">
        <v>682</v>
      </c>
      <c r="E53" s="964" t="s">
        <v>682</v>
      </c>
      <c r="F53" s="964" t="s">
        <v>682</v>
      </c>
      <c r="G53" s="963">
        <v>1</v>
      </c>
      <c r="H53" s="963">
        <v>1</v>
      </c>
      <c r="I53" s="964" t="s">
        <v>682</v>
      </c>
      <c r="J53" s="963">
        <v>1</v>
      </c>
      <c r="K53" s="963">
        <v>2</v>
      </c>
      <c r="L53" s="963">
        <v>3</v>
      </c>
      <c r="M53" s="964">
        <v>5</v>
      </c>
      <c r="N53" s="360"/>
      <c r="O53" s="959" t="s">
        <v>843</v>
      </c>
      <c r="P53" s="963">
        <v>13</v>
      </c>
      <c r="Q53" s="964" t="s">
        <v>682</v>
      </c>
      <c r="R53" s="964" t="s">
        <v>682</v>
      </c>
      <c r="S53" s="964" t="s">
        <v>682</v>
      </c>
      <c r="T53" s="964" t="s">
        <v>682</v>
      </c>
      <c r="U53" s="964" t="s">
        <v>682</v>
      </c>
      <c r="V53" s="963">
        <v>2</v>
      </c>
      <c r="W53" s="963">
        <v>1</v>
      </c>
      <c r="X53" s="964" t="s">
        <v>682</v>
      </c>
      <c r="Y53" s="963">
        <v>4</v>
      </c>
      <c r="Z53" s="979">
        <v>6</v>
      </c>
    </row>
    <row r="54" spans="1:26" s="358" customFormat="1" ht="13.5" customHeight="1" x14ac:dyDescent="0.2">
      <c r="A54" s="960" t="s">
        <v>421</v>
      </c>
      <c r="B54" s="965">
        <v>5</v>
      </c>
      <c r="C54" s="965">
        <v>2</v>
      </c>
      <c r="D54" s="966" t="s">
        <v>682</v>
      </c>
      <c r="E54" s="966" t="s">
        <v>682</v>
      </c>
      <c r="F54" s="966" t="s">
        <v>682</v>
      </c>
      <c r="G54" s="966" t="s">
        <v>682</v>
      </c>
      <c r="H54" s="966" t="s">
        <v>682</v>
      </c>
      <c r="I54" s="966" t="s">
        <v>682</v>
      </c>
      <c r="J54" s="966" t="s">
        <v>682</v>
      </c>
      <c r="K54" s="966" t="s">
        <v>682</v>
      </c>
      <c r="L54" s="965">
        <v>1</v>
      </c>
      <c r="M54" s="966">
        <v>1</v>
      </c>
      <c r="N54" s="360"/>
      <c r="O54" s="960" t="s">
        <v>421</v>
      </c>
      <c r="P54" s="965">
        <v>3</v>
      </c>
      <c r="Q54" s="966" t="s">
        <v>682</v>
      </c>
      <c r="R54" s="966" t="s">
        <v>682</v>
      </c>
      <c r="S54" s="966" t="s">
        <v>682</v>
      </c>
      <c r="T54" s="966" t="s">
        <v>682</v>
      </c>
      <c r="U54" s="966" t="s">
        <v>682</v>
      </c>
      <c r="V54" s="965">
        <v>1</v>
      </c>
      <c r="W54" s="966" t="s">
        <v>682</v>
      </c>
      <c r="X54" s="966" t="s">
        <v>682</v>
      </c>
      <c r="Y54" s="966" t="s">
        <v>682</v>
      </c>
      <c r="Z54" s="979">
        <v>2</v>
      </c>
    </row>
    <row r="55" spans="1:26" s="358" customFormat="1" ht="13.5" customHeight="1" x14ac:dyDescent="0.2">
      <c r="A55" s="960" t="s">
        <v>422</v>
      </c>
      <c r="B55" s="965">
        <v>4</v>
      </c>
      <c r="C55" s="965">
        <v>1</v>
      </c>
      <c r="D55" s="966" t="s">
        <v>682</v>
      </c>
      <c r="E55" s="966" t="s">
        <v>682</v>
      </c>
      <c r="F55" s="966" t="s">
        <v>682</v>
      </c>
      <c r="G55" s="966" t="s">
        <v>682</v>
      </c>
      <c r="H55" s="966" t="s">
        <v>682</v>
      </c>
      <c r="I55" s="966" t="s">
        <v>682</v>
      </c>
      <c r="J55" s="966" t="s">
        <v>682</v>
      </c>
      <c r="K55" s="965">
        <v>1</v>
      </c>
      <c r="L55" s="966" t="s">
        <v>682</v>
      </c>
      <c r="M55" s="966" t="s">
        <v>682</v>
      </c>
      <c r="N55" s="360"/>
      <c r="O55" s="960" t="s">
        <v>422</v>
      </c>
      <c r="P55" s="965">
        <v>3</v>
      </c>
      <c r="Q55" s="966" t="s">
        <v>682</v>
      </c>
      <c r="R55" s="966" t="s">
        <v>682</v>
      </c>
      <c r="S55" s="966" t="s">
        <v>682</v>
      </c>
      <c r="T55" s="966" t="s">
        <v>682</v>
      </c>
      <c r="U55" s="966" t="s">
        <v>682</v>
      </c>
      <c r="V55" s="966" t="s">
        <v>682</v>
      </c>
      <c r="W55" s="965">
        <v>1</v>
      </c>
      <c r="X55" s="966" t="s">
        <v>682</v>
      </c>
      <c r="Y55" s="965">
        <v>1</v>
      </c>
      <c r="Z55" s="979">
        <v>1</v>
      </c>
    </row>
    <row r="56" spans="1:26" s="358" customFormat="1" ht="13.5" customHeight="1" x14ac:dyDescent="0.2">
      <c r="A56" s="960" t="s">
        <v>423</v>
      </c>
      <c r="B56" s="965">
        <v>13</v>
      </c>
      <c r="C56" s="965">
        <v>8</v>
      </c>
      <c r="D56" s="966" t="s">
        <v>682</v>
      </c>
      <c r="E56" s="966" t="s">
        <v>682</v>
      </c>
      <c r="F56" s="966" t="s">
        <v>682</v>
      </c>
      <c r="G56" s="966" t="s">
        <v>682</v>
      </c>
      <c r="H56" s="965">
        <v>1</v>
      </c>
      <c r="I56" s="966" t="s">
        <v>682</v>
      </c>
      <c r="J56" s="965">
        <v>1</v>
      </c>
      <c r="K56" s="965">
        <v>1</v>
      </c>
      <c r="L56" s="965">
        <v>1</v>
      </c>
      <c r="M56" s="966">
        <v>4</v>
      </c>
      <c r="N56" s="360"/>
      <c r="O56" s="960" t="s">
        <v>423</v>
      </c>
      <c r="P56" s="965">
        <v>5</v>
      </c>
      <c r="Q56" s="966" t="s">
        <v>682</v>
      </c>
      <c r="R56" s="966" t="s">
        <v>682</v>
      </c>
      <c r="S56" s="966" t="s">
        <v>682</v>
      </c>
      <c r="T56" s="966" t="s">
        <v>682</v>
      </c>
      <c r="U56" s="966" t="s">
        <v>682</v>
      </c>
      <c r="V56" s="965">
        <v>1</v>
      </c>
      <c r="W56" s="966" t="s">
        <v>682</v>
      </c>
      <c r="X56" s="966" t="s">
        <v>682</v>
      </c>
      <c r="Y56" s="965">
        <v>3</v>
      </c>
      <c r="Z56" s="979">
        <v>1</v>
      </c>
    </row>
    <row r="57" spans="1:26" s="358" customFormat="1" ht="13.5" customHeight="1" x14ac:dyDescent="0.2">
      <c r="A57" s="960" t="s">
        <v>427</v>
      </c>
      <c r="B57" s="965">
        <v>2</v>
      </c>
      <c r="C57" s="966" t="s">
        <v>682</v>
      </c>
      <c r="D57" s="966" t="s">
        <v>682</v>
      </c>
      <c r="E57" s="966" t="s">
        <v>682</v>
      </c>
      <c r="F57" s="966" t="s">
        <v>682</v>
      </c>
      <c r="G57" s="966" t="s">
        <v>682</v>
      </c>
      <c r="H57" s="966" t="s">
        <v>682</v>
      </c>
      <c r="I57" s="966" t="s">
        <v>682</v>
      </c>
      <c r="J57" s="966" t="s">
        <v>682</v>
      </c>
      <c r="K57" s="966" t="s">
        <v>682</v>
      </c>
      <c r="L57" s="966" t="s">
        <v>682</v>
      </c>
      <c r="M57" s="966" t="s">
        <v>682</v>
      </c>
      <c r="N57" s="360"/>
      <c r="O57" s="960" t="s">
        <v>427</v>
      </c>
      <c r="P57" s="965">
        <v>2</v>
      </c>
      <c r="Q57" s="966" t="s">
        <v>682</v>
      </c>
      <c r="R57" s="966" t="s">
        <v>682</v>
      </c>
      <c r="S57" s="966" t="s">
        <v>682</v>
      </c>
      <c r="T57" s="966" t="s">
        <v>682</v>
      </c>
      <c r="U57" s="966" t="s">
        <v>682</v>
      </c>
      <c r="V57" s="966" t="s">
        <v>682</v>
      </c>
      <c r="W57" s="966" t="s">
        <v>682</v>
      </c>
      <c r="X57" s="966" t="s">
        <v>682</v>
      </c>
      <c r="Y57" s="966" t="s">
        <v>682</v>
      </c>
      <c r="Z57" s="979">
        <v>2</v>
      </c>
    </row>
    <row r="58" spans="1:26" s="358" customFormat="1" ht="13.5" customHeight="1" x14ac:dyDescent="0.2">
      <c r="A58" s="960" t="s">
        <v>428</v>
      </c>
      <c r="B58" s="965">
        <v>2</v>
      </c>
      <c r="C58" s="965">
        <v>2</v>
      </c>
      <c r="D58" s="966" t="s">
        <v>682</v>
      </c>
      <c r="E58" s="966" t="s">
        <v>682</v>
      </c>
      <c r="F58" s="966" t="s">
        <v>682</v>
      </c>
      <c r="G58" s="965">
        <v>1</v>
      </c>
      <c r="H58" s="966" t="s">
        <v>682</v>
      </c>
      <c r="I58" s="966" t="s">
        <v>682</v>
      </c>
      <c r="J58" s="966" t="s">
        <v>682</v>
      </c>
      <c r="K58" s="966" t="s">
        <v>682</v>
      </c>
      <c r="L58" s="965">
        <v>1</v>
      </c>
      <c r="M58" s="966" t="s">
        <v>682</v>
      </c>
      <c r="N58" s="360"/>
      <c r="O58" s="960" t="s">
        <v>428</v>
      </c>
      <c r="P58" s="966" t="s">
        <v>682</v>
      </c>
      <c r="Q58" s="966" t="s">
        <v>682</v>
      </c>
      <c r="R58" s="966" t="s">
        <v>682</v>
      </c>
      <c r="S58" s="966" t="s">
        <v>682</v>
      </c>
      <c r="T58" s="966" t="s">
        <v>682</v>
      </c>
      <c r="U58" s="966" t="s">
        <v>682</v>
      </c>
      <c r="V58" s="966" t="s">
        <v>682</v>
      </c>
      <c r="W58" s="966" t="s">
        <v>682</v>
      </c>
      <c r="X58" s="966" t="s">
        <v>682</v>
      </c>
      <c r="Y58" s="966" t="s">
        <v>682</v>
      </c>
      <c r="Z58" s="979" t="s">
        <v>682</v>
      </c>
    </row>
    <row r="59" spans="1:26" s="358" customFormat="1" ht="13.5" customHeight="1" x14ac:dyDescent="0.2">
      <c r="A59" s="954" t="s">
        <v>429</v>
      </c>
      <c r="B59" s="963">
        <v>1</v>
      </c>
      <c r="C59" s="963">
        <v>1</v>
      </c>
      <c r="D59" s="964" t="s">
        <v>682</v>
      </c>
      <c r="E59" s="964" t="s">
        <v>682</v>
      </c>
      <c r="F59" s="963">
        <v>1</v>
      </c>
      <c r="G59" s="964" t="s">
        <v>682</v>
      </c>
      <c r="H59" s="964" t="s">
        <v>682</v>
      </c>
      <c r="I59" s="964" t="s">
        <v>682</v>
      </c>
      <c r="J59" s="964" t="s">
        <v>682</v>
      </c>
      <c r="K59" s="964" t="s">
        <v>682</v>
      </c>
      <c r="L59" s="964" t="s">
        <v>682</v>
      </c>
      <c r="M59" s="964" t="s">
        <v>682</v>
      </c>
      <c r="N59" s="360"/>
      <c r="O59" s="954" t="s">
        <v>429</v>
      </c>
      <c r="P59" s="964" t="s">
        <v>682</v>
      </c>
      <c r="Q59" s="964" t="s">
        <v>682</v>
      </c>
      <c r="R59" s="964" t="s">
        <v>682</v>
      </c>
      <c r="S59" s="964" t="s">
        <v>682</v>
      </c>
      <c r="T59" s="964" t="s">
        <v>682</v>
      </c>
      <c r="U59" s="964" t="s">
        <v>682</v>
      </c>
      <c r="V59" s="964" t="s">
        <v>682</v>
      </c>
      <c r="W59" s="964" t="s">
        <v>682</v>
      </c>
      <c r="X59" s="964" t="s">
        <v>682</v>
      </c>
      <c r="Y59" s="964" t="s">
        <v>682</v>
      </c>
      <c r="Z59" s="979" t="s">
        <v>682</v>
      </c>
    </row>
    <row r="60" spans="1:26" s="358" customFormat="1" ht="13.5" customHeight="1" x14ac:dyDescent="0.2">
      <c r="A60" s="959" t="s">
        <v>844</v>
      </c>
      <c r="B60" s="963">
        <v>1</v>
      </c>
      <c r="C60" s="963">
        <v>1</v>
      </c>
      <c r="D60" s="964" t="s">
        <v>682</v>
      </c>
      <c r="E60" s="964" t="s">
        <v>682</v>
      </c>
      <c r="F60" s="963">
        <v>1</v>
      </c>
      <c r="G60" s="964" t="s">
        <v>682</v>
      </c>
      <c r="H60" s="964" t="s">
        <v>682</v>
      </c>
      <c r="I60" s="964" t="s">
        <v>682</v>
      </c>
      <c r="J60" s="964" t="s">
        <v>682</v>
      </c>
      <c r="K60" s="964" t="s">
        <v>682</v>
      </c>
      <c r="L60" s="964" t="s">
        <v>682</v>
      </c>
      <c r="M60" s="964" t="s">
        <v>682</v>
      </c>
      <c r="N60" s="360"/>
      <c r="O60" s="959" t="s">
        <v>844</v>
      </c>
      <c r="P60" s="964" t="s">
        <v>682</v>
      </c>
      <c r="Q60" s="964" t="s">
        <v>682</v>
      </c>
      <c r="R60" s="964" t="s">
        <v>682</v>
      </c>
      <c r="S60" s="964" t="s">
        <v>682</v>
      </c>
      <c r="T60" s="964" t="s">
        <v>682</v>
      </c>
      <c r="U60" s="964" t="s">
        <v>682</v>
      </c>
      <c r="V60" s="964" t="s">
        <v>682</v>
      </c>
      <c r="W60" s="964" t="s">
        <v>682</v>
      </c>
      <c r="X60" s="964" t="s">
        <v>682</v>
      </c>
      <c r="Y60" s="964" t="s">
        <v>682</v>
      </c>
      <c r="Z60" s="979" t="s">
        <v>682</v>
      </c>
    </row>
    <row r="61" spans="1:26" s="358" customFormat="1" ht="13.5" customHeight="1" x14ac:dyDescent="0.2">
      <c r="A61" s="960" t="s">
        <v>430</v>
      </c>
      <c r="B61" s="965">
        <v>1</v>
      </c>
      <c r="C61" s="965">
        <v>1</v>
      </c>
      <c r="D61" s="966" t="s">
        <v>682</v>
      </c>
      <c r="E61" s="966" t="s">
        <v>682</v>
      </c>
      <c r="F61" s="965">
        <v>1</v>
      </c>
      <c r="G61" s="966" t="s">
        <v>682</v>
      </c>
      <c r="H61" s="966" t="s">
        <v>682</v>
      </c>
      <c r="I61" s="966" t="s">
        <v>682</v>
      </c>
      <c r="J61" s="966" t="s">
        <v>682</v>
      </c>
      <c r="K61" s="966" t="s">
        <v>682</v>
      </c>
      <c r="L61" s="966" t="s">
        <v>682</v>
      </c>
      <c r="M61" s="966" t="s">
        <v>682</v>
      </c>
      <c r="N61" s="360"/>
      <c r="O61" s="960" t="s">
        <v>430</v>
      </c>
      <c r="P61" s="966" t="s">
        <v>682</v>
      </c>
      <c r="Q61" s="966" t="s">
        <v>682</v>
      </c>
      <c r="R61" s="966" t="s">
        <v>682</v>
      </c>
      <c r="S61" s="966" t="s">
        <v>682</v>
      </c>
      <c r="T61" s="966" t="s">
        <v>682</v>
      </c>
      <c r="U61" s="966" t="s">
        <v>682</v>
      </c>
      <c r="V61" s="966" t="s">
        <v>682</v>
      </c>
      <c r="W61" s="966" t="s">
        <v>682</v>
      </c>
      <c r="X61" s="966" t="s">
        <v>682</v>
      </c>
      <c r="Y61" s="966" t="s">
        <v>682</v>
      </c>
      <c r="Z61" s="979" t="s">
        <v>682</v>
      </c>
    </row>
    <row r="62" spans="1:26" s="358" customFormat="1" ht="13.5" customHeight="1" x14ac:dyDescent="0.2">
      <c r="A62" s="954" t="s">
        <v>845</v>
      </c>
      <c r="B62" s="963">
        <v>44</v>
      </c>
      <c r="C62" s="963">
        <v>38</v>
      </c>
      <c r="D62" s="963">
        <v>1</v>
      </c>
      <c r="E62" s="963">
        <v>10</v>
      </c>
      <c r="F62" s="963">
        <v>8</v>
      </c>
      <c r="G62" s="963">
        <v>6</v>
      </c>
      <c r="H62" s="963">
        <v>5</v>
      </c>
      <c r="I62" s="963">
        <v>4</v>
      </c>
      <c r="J62" s="963">
        <v>1</v>
      </c>
      <c r="K62" s="963">
        <v>1</v>
      </c>
      <c r="L62" s="964" t="s">
        <v>682</v>
      </c>
      <c r="M62" s="964">
        <v>2</v>
      </c>
      <c r="N62" s="360"/>
      <c r="O62" s="954" t="s">
        <v>845</v>
      </c>
      <c r="P62" s="963">
        <v>6</v>
      </c>
      <c r="Q62" s="963">
        <v>1</v>
      </c>
      <c r="R62" s="963">
        <v>1</v>
      </c>
      <c r="S62" s="964" t="s">
        <v>682</v>
      </c>
      <c r="T62" s="963">
        <v>2</v>
      </c>
      <c r="U62" s="963">
        <v>2</v>
      </c>
      <c r="V62" s="964" t="s">
        <v>682</v>
      </c>
      <c r="W62" s="964" t="s">
        <v>682</v>
      </c>
      <c r="X62" s="964" t="s">
        <v>682</v>
      </c>
      <c r="Y62" s="964" t="s">
        <v>682</v>
      </c>
      <c r="Z62" s="979" t="s">
        <v>682</v>
      </c>
    </row>
    <row r="63" spans="1:26" s="358" customFormat="1" ht="13.5" customHeight="1" x14ac:dyDescent="0.2">
      <c r="A63" s="960" t="s">
        <v>431</v>
      </c>
      <c r="B63" s="965">
        <v>1</v>
      </c>
      <c r="C63" s="965">
        <v>1</v>
      </c>
      <c r="D63" s="966" t="s">
        <v>682</v>
      </c>
      <c r="E63" s="966" t="s">
        <v>682</v>
      </c>
      <c r="F63" s="966" t="s">
        <v>682</v>
      </c>
      <c r="G63" s="966" t="s">
        <v>682</v>
      </c>
      <c r="H63" s="966" t="s">
        <v>682</v>
      </c>
      <c r="I63" s="966" t="s">
        <v>682</v>
      </c>
      <c r="J63" s="966" t="s">
        <v>682</v>
      </c>
      <c r="K63" s="966" t="s">
        <v>682</v>
      </c>
      <c r="L63" s="966" t="s">
        <v>682</v>
      </c>
      <c r="M63" s="966">
        <v>1</v>
      </c>
      <c r="N63" s="360"/>
      <c r="O63" s="960" t="s">
        <v>431</v>
      </c>
      <c r="P63" s="966" t="s">
        <v>682</v>
      </c>
      <c r="Q63" s="966" t="s">
        <v>682</v>
      </c>
      <c r="R63" s="966" t="s">
        <v>682</v>
      </c>
      <c r="S63" s="966" t="s">
        <v>682</v>
      </c>
      <c r="T63" s="966" t="s">
        <v>682</v>
      </c>
      <c r="U63" s="966" t="s">
        <v>682</v>
      </c>
      <c r="V63" s="966" t="s">
        <v>682</v>
      </c>
      <c r="W63" s="966" t="s">
        <v>682</v>
      </c>
      <c r="X63" s="966" t="s">
        <v>682</v>
      </c>
      <c r="Y63" s="966" t="s">
        <v>682</v>
      </c>
      <c r="Z63" s="979" t="s">
        <v>682</v>
      </c>
    </row>
    <row r="64" spans="1:26" s="358" customFormat="1" ht="13.5" customHeight="1" x14ac:dyDescent="0.2">
      <c r="A64" s="960" t="s">
        <v>432</v>
      </c>
      <c r="B64" s="965">
        <v>1</v>
      </c>
      <c r="C64" s="965">
        <v>1</v>
      </c>
      <c r="D64" s="966" t="s">
        <v>682</v>
      </c>
      <c r="E64" s="966" t="s">
        <v>682</v>
      </c>
      <c r="F64" s="965">
        <v>1</v>
      </c>
      <c r="G64" s="966" t="s">
        <v>682</v>
      </c>
      <c r="H64" s="966" t="s">
        <v>682</v>
      </c>
      <c r="I64" s="966" t="s">
        <v>682</v>
      </c>
      <c r="J64" s="966" t="s">
        <v>682</v>
      </c>
      <c r="K64" s="966" t="s">
        <v>682</v>
      </c>
      <c r="L64" s="966" t="s">
        <v>682</v>
      </c>
      <c r="M64" s="966" t="s">
        <v>682</v>
      </c>
      <c r="N64" s="360"/>
      <c r="O64" s="960" t="s">
        <v>432</v>
      </c>
      <c r="P64" s="966" t="s">
        <v>682</v>
      </c>
      <c r="Q64" s="966" t="s">
        <v>682</v>
      </c>
      <c r="R64" s="966" t="s">
        <v>682</v>
      </c>
      <c r="S64" s="966" t="s">
        <v>682</v>
      </c>
      <c r="T64" s="966" t="s">
        <v>682</v>
      </c>
      <c r="U64" s="966" t="s">
        <v>682</v>
      </c>
      <c r="V64" s="966" t="s">
        <v>682</v>
      </c>
      <c r="W64" s="966" t="s">
        <v>682</v>
      </c>
      <c r="X64" s="966" t="s">
        <v>682</v>
      </c>
      <c r="Y64" s="966" t="s">
        <v>682</v>
      </c>
      <c r="Z64" s="979" t="s">
        <v>682</v>
      </c>
    </row>
    <row r="65" spans="1:27" s="358" customFormat="1" ht="13.5" customHeight="1" x14ac:dyDescent="0.2">
      <c r="A65" s="960" t="s">
        <v>433</v>
      </c>
      <c r="B65" s="965">
        <v>42</v>
      </c>
      <c r="C65" s="965">
        <v>36</v>
      </c>
      <c r="D65" s="965">
        <v>1</v>
      </c>
      <c r="E65" s="965">
        <v>10</v>
      </c>
      <c r="F65" s="965">
        <v>7</v>
      </c>
      <c r="G65" s="965">
        <v>6</v>
      </c>
      <c r="H65" s="965">
        <v>5</v>
      </c>
      <c r="I65" s="965">
        <v>4</v>
      </c>
      <c r="J65" s="965">
        <v>1</v>
      </c>
      <c r="K65" s="965">
        <v>1</v>
      </c>
      <c r="L65" s="966" t="s">
        <v>682</v>
      </c>
      <c r="M65" s="966">
        <v>1</v>
      </c>
      <c r="N65" s="360"/>
      <c r="O65" s="960" t="s">
        <v>433</v>
      </c>
      <c r="P65" s="965">
        <v>6</v>
      </c>
      <c r="Q65" s="965">
        <v>1</v>
      </c>
      <c r="R65" s="965">
        <v>1</v>
      </c>
      <c r="S65" s="966" t="s">
        <v>682</v>
      </c>
      <c r="T65" s="965">
        <v>2</v>
      </c>
      <c r="U65" s="965">
        <v>2</v>
      </c>
      <c r="V65" s="966" t="s">
        <v>682</v>
      </c>
      <c r="W65" s="966" t="s">
        <v>682</v>
      </c>
      <c r="X65" s="966" t="s">
        <v>682</v>
      </c>
      <c r="Y65" s="966" t="s">
        <v>682</v>
      </c>
      <c r="Z65" s="979" t="s">
        <v>682</v>
      </c>
    </row>
    <row r="66" spans="1:27" s="358" customFormat="1" ht="13.5" customHeight="1" x14ac:dyDescent="0.2">
      <c r="A66" s="954" t="s">
        <v>434</v>
      </c>
      <c r="B66" s="963">
        <v>739</v>
      </c>
      <c r="C66" s="963">
        <v>677</v>
      </c>
      <c r="D66" s="963">
        <v>3</v>
      </c>
      <c r="E66" s="963">
        <v>116</v>
      </c>
      <c r="F66" s="963">
        <v>178</v>
      </c>
      <c r="G66" s="963">
        <v>175</v>
      </c>
      <c r="H66" s="963">
        <v>125</v>
      </c>
      <c r="I66" s="963">
        <v>53</v>
      </c>
      <c r="J66" s="963">
        <v>18</v>
      </c>
      <c r="K66" s="963">
        <v>5</v>
      </c>
      <c r="L66" s="964" t="s">
        <v>682</v>
      </c>
      <c r="M66" s="964">
        <v>4</v>
      </c>
      <c r="N66" s="360"/>
      <c r="O66" s="954" t="s">
        <v>434</v>
      </c>
      <c r="P66" s="963">
        <v>62</v>
      </c>
      <c r="Q66" s="963">
        <v>1</v>
      </c>
      <c r="R66" s="963">
        <v>28</v>
      </c>
      <c r="S66" s="963">
        <v>13</v>
      </c>
      <c r="T66" s="963">
        <v>8</v>
      </c>
      <c r="U66" s="963">
        <v>8</v>
      </c>
      <c r="V66" s="963">
        <v>3</v>
      </c>
      <c r="W66" s="964" t="s">
        <v>682</v>
      </c>
      <c r="X66" s="963">
        <v>1</v>
      </c>
      <c r="Y66" s="964" t="s">
        <v>682</v>
      </c>
      <c r="Z66" s="979" t="s">
        <v>682</v>
      </c>
    </row>
    <row r="67" spans="1:27" s="358" customFormat="1" ht="13.5" customHeight="1" x14ac:dyDescent="0.2">
      <c r="A67" s="960" t="s">
        <v>435</v>
      </c>
      <c r="B67" s="965">
        <v>17</v>
      </c>
      <c r="C67" s="965">
        <v>15</v>
      </c>
      <c r="D67" s="966" t="s">
        <v>682</v>
      </c>
      <c r="E67" s="965">
        <v>5</v>
      </c>
      <c r="F67" s="966" t="s">
        <v>682</v>
      </c>
      <c r="G67" s="965">
        <v>4</v>
      </c>
      <c r="H67" s="965">
        <v>3</v>
      </c>
      <c r="I67" s="965">
        <v>3</v>
      </c>
      <c r="J67" s="966" t="s">
        <v>682</v>
      </c>
      <c r="K67" s="966" t="s">
        <v>682</v>
      </c>
      <c r="L67" s="966" t="s">
        <v>682</v>
      </c>
      <c r="M67" s="966" t="s">
        <v>682</v>
      </c>
      <c r="N67" s="360"/>
      <c r="O67" s="960" t="s">
        <v>435</v>
      </c>
      <c r="P67" s="965">
        <v>2</v>
      </c>
      <c r="Q67" s="966" t="s">
        <v>682</v>
      </c>
      <c r="R67" s="966" t="s">
        <v>682</v>
      </c>
      <c r="S67" s="965">
        <v>1</v>
      </c>
      <c r="T67" s="966" t="s">
        <v>682</v>
      </c>
      <c r="U67" s="965">
        <v>1</v>
      </c>
      <c r="V67" s="966" t="s">
        <v>682</v>
      </c>
      <c r="W67" s="966" t="s">
        <v>682</v>
      </c>
      <c r="X67" s="966" t="s">
        <v>682</v>
      </c>
      <c r="Y67" s="966" t="s">
        <v>682</v>
      </c>
      <c r="Z67" s="979" t="s">
        <v>682</v>
      </c>
    </row>
    <row r="68" spans="1:27" ht="13.5" customHeight="1" x14ac:dyDescent="0.2">
      <c r="A68" s="960" t="s">
        <v>846</v>
      </c>
      <c r="B68" s="965">
        <v>721</v>
      </c>
      <c r="C68" s="965">
        <v>661</v>
      </c>
      <c r="D68" s="965">
        <v>3</v>
      </c>
      <c r="E68" s="965">
        <v>111</v>
      </c>
      <c r="F68" s="965">
        <v>177</v>
      </c>
      <c r="G68" s="965">
        <v>171</v>
      </c>
      <c r="H68" s="965">
        <v>122</v>
      </c>
      <c r="I68" s="965">
        <v>50</v>
      </c>
      <c r="J68" s="965">
        <v>18</v>
      </c>
      <c r="K68" s="965">
        <v>5</v>
      </c>
      <c r="L68" s="966" t="s">
        <v>682</v>
      </c>
      <c r="M68" s="966">
        <v>4</v>
      </c>
      <c r="N68" s="362"/>
      <c r="O68" s="960" t="s">
        <v>846</v>
      </c>
      <c r="P68" s="965">
        <v>60</v>
      </c>
      <c r="Q68" s="965">
        <v>1</v>
      </c>
      <c r="R68" s="965">
        <v>28</v>
      </c>
      <c r="S68" s="965">
        <v>12</v>
      </c>
      <c r="T68" s="965">
        <v>8</v>
      </c>
      <c r="U68" s="965">
        <v>7</v>
      </c>
      <c r="V68" s="965">
        <v>3</v>
      </c>
      <c r="W68" s="966" t="s">
        <v>682</v>
      </c>
      <c r="X68" s="965">
        <v>1</v>
      </c>
      <c r="Y68" s="966" t="s">
        <v>682</v>
      </c>
      <c r="Z68" s="979" t="s">
        <v>682</v>
      </c>
      <c r="AA68" s="363"/>
    </row>
    <row r="69" spans="1:27" ht="13.5" customHeight="1" x14ac:dyDescent="0.2">
      <c r="A69" s="960" t="s">
        <v>436</v>
      </c>
      <c r="B69" s="965">
        <v>1</v>
      </c>
      <c r="C69" s="965">
        <v>1</v>
      </c>
      <c r="D69" s="966" t="s">
        <v>682</v>
      </c>
      <c r="E69" s="966" t="s">
        <v>682</v>
      </c>
      <c r="F69" s="965">
        <v>1</v>
      </c>
      <c r="G69" s="966" t="s">
        <v>682</v>
      </c>
      <c r="H69" s="966" t="s">
        <v>682</v>
      </c>
      <c r="I69" s="966" t="s">
        <v>682</v>
      </c>
      <c r="J69" s="966" t="s">
        <v>682</v>
      </c>
      <c r="K69" s="966" t="s">
        <v>682</v>
      </c>
      <c r="L69" s="966" t="s">
        <v>682</v>
      </c>
      <c r="M69" s="966" t="s">
        <v>682</v>
      </c>
      <c r="N69" s="362"/>
      <c r="O69" s="960" t="s">
        <v>436</v>
      </c>
      <c r="P69" s="966" t="s">
        <v>682</v>
      </c>
      <c r="Q69" s="966" t="s">
        <v>682</v>
      </c>
      <c r="R69" s="966" t="s">
        <v>682</v>
      </c>
      <c r="S69" s="966" t="s">
        <v>682</v>
      </c>
      <c r="T69" s="966" t="s">
        <v>682</v>
      </c>
      <c r="U69" s="966" t="s">
        <v>682</v>
      </c>
      <c r="V69" s="966" t="s">
        <v>682</v>
      </c>
      <c r="W69" s="966" t="s">
        <v>682</v>
      </c>
      <c r="X69" s="966" t="s">
        <v>682</v>
      </c>
      <c r="Y69" s="966" t="s">
        <v>682</v>
      </c>
      <c r="Z69" s="979" t="s">
        <v>682</v>
      </c>
      <c r="AA69" s="363"/>
    </row>
    <row r="70" spans="1:27" ht="13.5" customHeight="1" x14ac:dyDescent="0.2">
      <c r="A70" s="956" t="s">
        <v>847</v>
      </c>
      <c r="B70" s="967">
        <v>217</v>
      </c>
      <c r="C70" s="967">
        <v>202</v>
      </c>
      <c r="D70" s="968" t="s">
        <v>682</v>
      </c>
      <c r="E70" s="967">
        <v>13</v>
      </c>
      <c r="F70" s="967">
        <v>43</v>
      </c>
      <c r="G70" s="967">
        <v>45</v>
      </c>
      <c r="H70" s="967">
        <v>41</v>
      </c>
      <c r="I70" s="967">
        <v>34</v>
      </c>
      <c r="J70" s="967">
        <v>14</v>
      </c>
      <c r="K70" s="967">
        <v>7</v>
      </c>
      <c r="L70" s="967">
        <v>4</v>
      </c>
      <c r="M70" s="968">
        <v>1</v>
      </c>
      <c r="N70" s="362"/>
      <c r="O70" s="956" t="s">
        <v>847</v>
      </c>
      <c r="P70" s="967">
        <v>15</v>
      </c>
      <c r="Q70" s="968" t="s">
        <v>682</v>
      </c>
      <c r="R70" s="967">
        <v>2</v>
      </c>
      <c r="S70" s="967">
        <v>3</v>
      </c>
      <c r="T70" s="967">
        <v>1</v>
      </c>
      <c r="U70" s="967">
        <v>2</v>
      </c>
      <c r="V70" s="967">
        <v>2</v>
      </c>
      <c r="W70" s="967">
        <v>1</v>
      </c>
      <c r="X70" s="968" t="s">
        <v>682</v>
      </c>
      <c r="Y70" s="967">
        <v>2</v>
      </c>
      <c r="Z70" s="980">
        <v>2</v>
      </c>
      <c r="AA70" s="363"/>
    </row>
    <row r="71" spans="1:27" ht="13.5" customHeight="1" x14ac:dyDescent="0.2">
      <c r="A71" s="364"/>
      <c r="B71" s="969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36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363"/>
    </row>
    <row r="72" spans="1:27" ht="13.5" customHeight="1" x14ac:dyDescent="0.2">
      <c r="A72" s="367" t="s">
        <v>37</v>
      </c>
      <c r="B72" s="970">
        <v>2193</v>
      </c>
      <c r="C72" s="971">
        <v>1817</v>
      </c>
      <c r="D72" s="972">
        <v>12</v>
      </c>
      <c r="E72" s="972">
        <v>238</v>
      </c>
      <c r="F72" s="972">
        <v>461</v>
      </c>
      <c r="G72" s="972">
        <v>498</v>
      </c>
      <c r="H72" s="972">
        <v>340</v>
      </c>
      <c r="I72" s="972">
        <v>170</v>
      </c>
      <c r="J72" s="972">
        <v>48</v>
      </c>
      <c r="K72" s="972">
        <v>19</v>
      </c>
      <c r="L72" s="972">
        <v>17</v>
      </c>
      <c r="M72" s="972">
        <v>14</v>
      </c>
      <c r="N72" s="368"/>
      <c r="O72" s="367" t="s">
        <v>37</v>
      </c>
      <c r="P72" s="367">
        <v>376</v>
      </c>
      <c r="Q72" s="981">
        <v>6</v>
      </c>
      <c r="R72" s="982">
        <v>62</v>
      </c>
      <c r="S72" s="982">
        <v>92</v>
      </c>
      <c r="T72" s="982">
        <v>83</v>
      </c>
      <c r="U72" s="982">
        <v>53</v>
      </c>
      <c r="V72" s="982">
        <v>32</v>
      </c>
      <c r="W72" s="982">
        <v>17</v>
      </c>
      <c r="X72" s="982">
        <v>7</v>
      </c>
      <c r="Y72" s="982">
        <v>9</v>
      </c>
      <c r="Z72" s="982">
        <v>15</v>
      </c>
      <c r="AA72" s="363"/>
    </row>
    <row r="73" spans="1:27" ht="13.5" customHeight="1" x14ac:dyDescent="0.2">
      <c r="A73" s="369" t="s">
        <v>38</v>
      </c>
      <c r="B73" s="973">
        <v>2484</v>
      </c>
      <c r="C73" s="974">
        <v>2077</v>
      </c>
      <c r="D73" s="975">
        <v>12</v>
      </c>
      <c r="E73" s="975">
        <v>235</v>
      </c>
      <c r="F73" s="975">
        <v>489</v>
      </c>
      <c r="G73" s="975">
        <v>564</v>
      </c>
      <c r="H73" s="975">
        <v>404</v>
      </c>
      <c r="I73" s="975">
        <v>221</v>
      </c>
      <c r="J73" s="975">
        <v>84</v>
      </c>
      <c r="K73" s="975">
        <v>32</v>
      </c>
      <c r="L73" s="975">
        <v>22</v>
      </c>
      <c r="M73" s="975">
        <v>14</v>
      </c>
      <c r="N73" s="368"/>
      <c r="O73" s="369" t="s">
        <v>38</v>
      </c>
      <c r="P73" s="975">
        <v>407</v>
      </c>
      <c r="Q73" s="975">
        <v>6</v>
      </c>
      <c r="R73" s="975">
        <v>82</v>
      </c>
      <c r="S73" s="975">
        <v>83</v>
      </c>
      <c r="T73" s="975">
        <v>78</v>
      </c>
      <c r="U73" s="975">
        <v>62</v>
      </c>
      <c r="V73" s="975">
        <v>37</v>
      </c>
      <c r="W73" s="975">
        <v>23</v>
      </c>
      <c r="X73" s="975">
        <v>7</v>
      </c>
      <c r="Y73" s="975">
        <v>7</v>
      </c>
      <c r="Z73" s="975">
        <v>22</v>
      </c>
      <c r="AA73" s="363"/>
    </row>
    <row r="74" spans="1:27" ht="13.5" customHeight="1" x14ac:dyDescent="0.2">
      <c r="A74" s="369" t="s">
        <v>39</v>
      </c>
      <c r="B74" s="976">
        <v>2483</v>
      </c>
      <c r="C74" s="976">
        <v>2035</v>
      </c>
      <c r="D74" s="976">
        <v>15</v>
      </c>
      <c r="E74" s="976">
        <v>177</v>
      </c>
      <c r="F74" s="976">
        <v>457</v>
      </c>
      <c r="G74" s="976">
        <v>528</v>
      </c>
      <c r="H74" s="976">
        <v>439</v>
      </c>
      <c r="I74" s="976">
        <v>267</v>
      </c>
      <c r="J74" s="976">
        <v>90</v>
      </c>
      <c r="K74" s="976">
        <v>27</v>
      </c>
      <c r="L74" s="976">
        <v>16</v>
      </c>
      <c r="M74" s="976">
        <v>19</v>
      </c>
      <c r="N74" s="368"/>
      <c r="O74" s="369" t="s">
        <v>39</v>
      </c>
      <c r="P74" s="983">
        <v>448</v>
      </c>
      <c r="Q74" s="983">
        <v>10</v>
      </c>
      <c r="R74" s="983">
        <v>65</v>
      </c>
      <c r="S74" s="983">
        <v>80</v>
      </c>
      <c r="T74" s="983">
        <v>108</v>
      </c>
      <c r="U74" s="983">
        <v>66</v>
      </c>
      <c r="V74" s="983">
        <v>46</v>
      </c>
      <c r="W74" s="983">
        <v>31</v>
      </c>
      <c r="X74" s="983">
        <v>14</v>
      </c>
      <c r="Y74" s="983">
        <v>5</v>
      </c>
      <c r="Z74" s="984">
        <v>23</v>
      </c>
      <c r="AA74" s="363"/>
    </row>
    <row r="75" spans="1:27" ht="13.5" customHeight="1" x14ac:dyDescent="0.2">
      <c r="A75" s="370" t="s">
        <v>675</v>
      </c>
      <c r="B75" s="977">
        <v>2720</v>
      </c>
      <c r="C75" s="977">
        <v>2281</v>
      </c>
      <c r="D75" s="977">
        <v>10</v>
      </c>
      <c r="E75" s="977">
        <v>235</v>
      </c>
      <c r="F75" s="977">
        <v>500</v>
      </c>
      <c r="G75" s="977">
        <v>558</v>
      </c>
      <c r="H75" s="977">
        <v>465</v>
      </c>
      <c r="I75" s="977">
        <v>313</v>
      </c>
      <c r="J75" s="977">
        <v>127</v>
      </c>
      <c r="K75" s="977">
        <v>34</v>
      </c>
      <c r="L75" s="977">
        <v>22</v>
      </c>
      <c r="M75" s="977">
        <v>17</v>
      </c>
      <c r="N75" s="368"/>
      <c r="O75" s="370" t="s">
        <v>675</v>
      </c>
      <c r="P75" s="985">
        <v>439</v>
      </c>
      <c r="Q75" s="985">
        <v>4</v>
      </c>
      <c r="R75" s="985">
        <v>60</v>
      </c>
      <c r="S75" s="985">
        <v>81</v>
      </c>
      <c r="T75" s="985">
        <v>104</v>
      </c>
      <c r="U75" s="985">
        <v>71</v>
      </c>
      <c r="V75" s="985">
        <v>51</v>
      </c>
      <c r="W75" s="985">
        <v>26</v>
      </c>
      <c r="X75" s="985">
        <v>12</v>
      </c>
      <c r="Y75" s="985">
        <v>12</v>
      </c>
      <c r="Z75" s="986">
        <v>18</v>
      </c>
    </row>
    <row r="76" spans="1:27" ht="13.5" customHeight="1" x14ac:dyDescent="0.2">
      <c r="A76" s="347"/>
      <c r="B76" s="347"/>
      <c r="C76" s="347"/>
    </row>
    <row r="77" spans="1:27" ht="13.5" customHeight="1" x14ac:dyDescent="0.2">
      <c r="A77" s="347"/>
      <c r="B77" s="347"/>
      <c r="C77" s="347"/>
    </row>
    <row r="78" spans="1:27" ht="13.5" customHeight="1" x14ac:dyDescent="0.2">
      <c r="A78" s="347"/>
      <c r="B78" s="347"/>
      <c r="C78" s="347"/>
    </row>
    <row r="79" spans="1:27" ht="13.5" customHeight="1" x14ac:dyDescent="0.2">
      <c r="A79" s="347"/>
      <c r="B79" s="347"/>
      <c r="C79" s="347"/>
    </row>
    <row r="80" spans="1:27" ht="13.5" customHeight="1" x14ac:dyDescent="0.2">
      <c r="A80" s="347"/>
      <c r="B80" s="347"/>
      <c r="C80" s="347"/>
    </row>
    <row r="81" spans="1:3" ht="13.5" customHeight="1" x14ac:dyDescent="0.2">
      <c r="A81" s="347"/>
      <c r="B81" s="347"/>
      <c r="C81" s="347"/>
    </row>
    <row r="82" spans="1:3" ht="13.5" customHeight="1" x14ac:dyDescent="0.2">
      <c r="A82" s="347"/>
      <c r="B82" s="347"/>
      <c r="C82" s="347"/>
    </row>
    <row r="83" spans="1:3" ht="13.5" customHeight="1" x14ac:dyDescent="0.2">
      <c r="A83" s="347"/>
      <c r="B83" s="347"/>
      <c r="C83" s="347"/>
    </row>
    <row r="84" spans="1:3" ht="13.5" customHeight="1" x14ac:dyDescent="0.2">
      <c r="A84" s="347"/>
      <c r="B84" s="347"/>
      <c r="C84" s="347"/>
    </row>
    <row r="85" spans="1:3" ht="13.5" customHeight="1" x14ac:dyDescent="0.2">
      <c r="A85" s="347"/>
      <c r="B85" s="347"/>
      <c r="C85" s="347"/>
    </row>
    <row r="86" spans="1:3" ht="13.5" customHeight="1" x14ac:dyDescent="0.2">
      <c r="A86" s="347"/>
      <c r="B86" s="347"/>
      <c r="C86" s="347"/>
    </row>
    <row r="87" spans="1:3" ht="13.5" customHeight="1" x14ac:dyDescent="0.2">
      <c r="A87" s="347"/>
      <c r="B87" s="347"/>
      <c r="C87" s="347"/>
    </row>
    <row r="88" spans="1:3" ht="13.5" customHeight="1" x14ac:dyDescent="0.2">
      <c r="A88" s="347"/>
      <c r="B88" s="347"/>
      <c r="C88" s="347"/>
    </row>
    <row r="89" spans="1:3" ht="13.5" customHeight="1" x14ac:dyDescent="0.2">
      <c r="A89" s="347"/>
      <c r="B89" s="347"/>
      <c r="C89" s="347"/>
    </row>
    <row r="90" spans="1:3" ht="13.5" customHeight="1" x14ac:dyDescent="0.2">
      <c r="A90" s="347"/>
      <c r="B90" s="347"/>
      <c r="C90" s="347"/>
    </row>
    <row r="91" spans="1:3" ht="13.5" customHeight="1" x14ac:dyDescent="0.2">
      <c r="A91" s="347"/>
      <c r="B91" s="347"/>
      <c r="C91" s="347"/>
    </row>
    <row r="92" spans="1:3" ht="13.5" customHeight="1" x14ac:dyDescent="0.2">
      <c r="A92" s="347"/>
      <c r="B92" s="347"/>
      <c r="C92" s="347"/>
    </row>
    <row r="93" spans="1:3" ht="13.5" customHeight="1" x14ac:dyDescent="0.2">
      <c r="A93" s="347"/>
      <c r="B93" s="347"/>
      <c r="C93" s="347"/>
    </row>
    <row r="94" spans="1:3" ht="13.5" customHeight="1" x14ac:dyDescent="0.2">
      <c r="A94" s="347"/>
      <c r="B94" s="347"/>
      <c r="C94" s="347"/>
    </row>
    <row r="95" spans="1:3" ht="13.5" customHeight="1" x14ac:dyDescent="0.2">
      <c r="A95" s="347"/>
      <c r="B95" s="347"/>
      <c r="C95" s="347"/>
    </row>
    <row r="96" spans="1:3" ht="13.5" customHeight="1" x14ac:dyDescent="0.2">
      <c r="A96" s="347"/>
      <c r="B96" s="347"/>
      <c r="C96" s="347"/>
    </row>
    <row r="97" spans="1:3" ht="13.5" customHeight="1" x14ac:dyDescent="0.2">
      <c r="A97" s="347"/>
      <c r="B97" s="347"/>
      <c r="C97" s="347"/>
    </row>
    <row r="98" spans="1:3" ht="13.5" customHeight="1" x14ac:dyDescent="0.2">
      <c r="A98" s="347"/>
      <c r="B98" s="347"/>
      <c r="C98" s="347"/>
    </row>
    <row r="99" spans="1:3" ht="13.5" customHeight="1" x14ac:dyDescent="0.2">
      <c r="A99" s="347"/>
      <c r="B99" s="347"/>
      <c r="C99" s="347"/>
    </row>
    <row r="100" spans="1:3" ht="13.5" customHeight="1" x14ac:dyDescent="0.2">
      <c r="A100" s="347"/>
      <c r="B100" s="347"/>
      <c r="C100" s="347"/>
    </row>
    <row r="101" spans="1:3" ht="13.5" customHeight="1" x14ac:dyDescent="0.2">
      <c r="A101" s="347"/>
      <c r="B101" s="347"/>
      <c r="C101" s="347"/>
    </row>
    <row r="102" spans="1:3" ht="13.5" customHeight="1" x14ac:dyDescent="0.2">
      <c r="A102" s="347"/>
      <c r="B102" s="347"/>
      <c r="C102" s="347"/>
    </row>
  </sheetData>
  <mergeCells count="9">
    <mergeCell ref="A4:A6"/>
    <mergeCell ref="B4:B6"/>
    <mergeCell ref="C4:M4"/>
    <mergeCell ref="O4:O6"/>
    <mergeCell ref="P4:Z4"/>
    <mergeCell ref="C5:C6"/>
    <mergeCell ref="D5:M5"/>
    <mergeCell ref="P5:P6"/>
    <mergeCell ref="Q5:Z5"/>
  </mergeCells>
  <pageMargins left="0.75" right="0.75" top="1" bottom="1" header="0.4921259845" footer="0.4921259845"/>
  <pageSetup paperSize="9" scale="71" orientation="portrait" r:id="rId1"/>
  <headerFooter alignWithMargins="0"/>
  <rowBreaks count="1" manualBreakCount="1">
    <brk id="67" max="16383" man="1"/>
  </rowBreaks>
  <colBreaks count="1" manualBreakCount="1">
    <brk id="1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V32"/>
  <sheetViews>
    <sheetView zoomScaleNormal="100" workbookViewId="0"/>
  </sheetViews>
  <sheetFormatPr defaultRowHeight="13.5" customHeight="1" x14ac:dyDescent="0.2"/>
  <cols>
    <col min="1" max="1" width="21.7109375" style="347" customWidth="1"/>
    <col min="2" max="2" width="9.140625" style="347" customWidth="1"/>
    <col min="3" max="10" width="11.42578125" style="347" customWidth="1"/>
    <col min="11" max="11" width="14.42578125" style="347" customWidth="1"/>
    <col min="12" max="12" width="11.28515625" style="347" customWidth="1"/>
    <col min="13" max="13" width="16.28515625" style="347" bestFit="1" customWidth="1"/>
    <col min="14" max="14" width="11" style="347" customWidth="1"/>
    <col min="15" max="15" width="16.28515625" style="347" bestFit="1" customWidth="1"/>
    <col min="16" max="16" width="11.85546875" style="347" bestFit="1" customWidth="1"/>
    <col min="17" max="17" width="16.28515625" style="347" bestFit="1" customWidth="1"/>
    <col min="18" max="20" width="11.85546875" style="347" bestFit="1" customWidth="1"/>
    <col min="21" max="22" width="16.28515625" style="347" bestFit="1" customWidth="1"/>
    <col min="23" max="16384" width="9.140625" style="347"/>
  </cols>
  <sheetData>
    <row r="1" spans="1:22" ht="13.5" customHeight="1" x14ac:dyDescent="0.2">
      <c r="A1" s="371" t="s">
        <v>903</v>
      </c>
    </row>
    <row r="2" spans="1:22" ht="13.5" customHeight="1" x14ac:dyDescent="0.2">
      <c r="A2" s="879" t="s">
        <v>437</v>
      </c>
      <c r="J2" s="372"/>
      <c r="M2" s="373"/>
      <c r="N2" s="373"/>
      <c r="O2" s="363"/>
      <c r="P2" s="363"/>
    </row>
    <row r="3" spans="1:22" ht="13.5" customHeight="1" x14ac:dyDescent="0.2">
      <c r="A3" s="374"/>
      <c r="J3" s="372"/>
    </row>
    <row r="4" spans="1:22" ht="13.5" customHeight="1" x14ac:dyDescent="0.2">
      <c r="A4" s="1280" t="s">
        <v>438</v>
      </c>
      <c r="B4" s="1280" t="s">
        <v>14</v>
      </c>
      <c r="C4" s="1280" t="s">
        <v>439</v>
      </c>
      <c r="D4" s="1281"/>
      <c r="E4" s="1281"/>
      <c r="F4" s="1281"/>
      <c r="G4" s="1281"/>
      <c r="H4" s="1281"/>
      <c r="I4" s="1281"/>
      <c r="J4" s="1281"/>
      <c r="K4" s="1281"/>
    </row>
    <row r="5" spans="1:22" ht="50.25" customHeight="1" x14ac:dyDescent="0.2">
      <c r="A5" s="1280"/>
      <c r="B5" s="1280"/>
      <c r="C5" s="375" t="s">
        <v>440</v>
      </c>
      <c r="D5" s="375" t="s">
        <v>441</v>
      </c>
      <c r="E5" s="375" t="s">
        <v>442</v>
      </c>
      <c r="F5" s="376" t="s">
        <v>443</v>
      </c>
      <c r="G5" s="375" t="s">
        <v>444</v>
      </c>
      <c r="H5" s="375" t="s">
        <v>445</v>
      </c>
      <c r="I5" s="375" t="s">
        <v>446</v>
      </c>
      <c r="J5" s="375" t="s">
        <v>447</v>
      </c>
      <c r="K5" s="377" t="s">
        <v>448</v>
      </c>
    </row>
    <row r="6" spans="1:22" ht="13.5" customHeight="1" x14ac:dyDescent="0.2">
      <c r="A6" s="926" t="s">
        <v>10</v>
      </c>
      <c r="B6" s="926"/>
      <c r="C6" s="926"/>
      <c r="D6" s="926"/>
      <c r="E6" s="926"/>
      <c r="F6" s="926"/>
      <c r="G6" s="926"/>
      <c r="H6" s="926"/>
      <c r="I6" s="926"/>
      <c r="J6" s="926"/>
      <c r="K6" s="926"/>
    </row>
    <row r="7" spans="1:22" ht="13.5" customHeight="1" x14ac:dyDescent="0.2">
      <c r="A7" s="764" t="s">
        <v>210</v>
      </c>
      <c r="B7" s="761">
        <v>3253</v>
      </c>
      <c r="C7" s="761">
        <v>686</v>
      </c>
      <c r="D7" s="761">
        <v>183</v>
      </c>
      <c r="E7" s="761">
        <v>36</v>
      </c>
      <c r="F7" s="761">
        <v>1239</v>
      </c>
      <c r="G7" s="761">
        <v>108</v>
      </c>
      <c r="H7" s="761">
        <v>1</v>
      </c>
      <c r="I7" s="761">
        <v>44</v>
      </c>
      <c r="J7" s="761">
        <v>739</v>
      </c>
      <c r="K7" s="761">
        <v>217</v>
      </c>
      <c r="M7" s="378"/>
      <c r="N7" s="379"/>
    </row>
    <row r="8" spans="1:22" ht="13.5" customHeight="1" x14ac:dyDescent="0.2">
      <c r="A8" s="765" t="s">
        <v>107</v>
      </c>
      <c r="B8" s="757">
        <v>3230</v>
      </c>
      <c r="C8" s="757">
        <v>681</v>
      </c>
      <c r="D8" s="757">
        <v>183</v>
      </c>
      <c r="E8" s="757">
        <v>33</v>
      </c>
      <c r="F8" s="757">
        <v>1231</v>
      </c>
      <c r="G8" s="757">
        <v>108</v>
      </c>
      <c r="H8" s="757">
        <v>1</v>
      </c>
      <c r="I8" s="757">
        <v>44</v>
      </c>
      <c r="J8" s="757">
        <v>732</v>
      </c>
      <c r="K8" s="757">
        <v>217</v>
      </c>
      <c r="M8" s="378"/>
      <c r="N8" s="379"/>
      <c r="O8" s="380"/>
      <c r="P8" s="380"/>
      <c r="Q8" s="380"/>
      <c r="R8" s="380"/>
      <c r="S8" s="380"/>
      <c r="T8" s="380"/>
      <c r="U8" s="380"/>
      <c r="V8" s="380"/>
    </row>
    <row r="9" spans="1:22" ht="13.5" customHeight="1" x14ac:dyDescent="0.2">
      <c r="A9" s="767" t="s">
        <v>226</v>
      </c>
      <c r="B9" s="758">
        <v>989</v>
      </c>
      <c r="C9" s="758">
        <v>407</v>
      </c>
      <c r="D9" s="758">
        <v>20</v>
      </c>
      <c r="E9" s="758">
        <v>20</v>
      </c>
      <c r="F9" s="758">
        <v>309</v>
      </c>
      <c r="G9" s="758">
        <v>18</v>
      </c>
      <c r="H9" s="758" t="s">
        <v>682</v>
      </c>
      <c r="I9" s="758">
        <v>3</v>
      </c>
      <c r="J9" s="758">
        <v>158</v>
      </c>
      <c r="K9" s="758">
        <v>54</v>
      </c>
      <c r="L9" s="381"/>
      <c r="M9" s="382"/>
      <c r="N9" s="383"/>
      <c r="O9" s="380"/>
      <c r="P9" s="380"/>
      <c r="Q9" s="380"/>
      <c r="R9" s="380"/>
      <c r="S9" s="380"/>
      <c r="T9" s="380"/>
      <c r="U9" s="380"/>
      <c r="V9" s="380"/>
    </row>
    <row r="10" spans="1:22" ht="13.5" customHeight="1" x14ac:dyDescent="0.2">
      <c r="A10" s="767" t="s">
        <v>227</v>
      </c>
      <c r="B10" s="758">
        <v>450</v>
      </c>
      <c r="C10" s="758">
        <v>103</v>
      </c>
      <c r="D10" s="758">
        <v>86</v>
      </c>
      <c r="E10" s="758">
        <v>2</v>
      </c>
      <c r="F10" s="758">
        <v>134</v>
      </c>
      <c r="G10" s="758">
        <v>14</v>
      </c>
      <c r="H10" s="758" t="s">
        <v>682</v>
      </c>
      <c r="I10" s="758">
        <v>2</v>
      </c>
      <c r="J10" s="758">
        <v>62</v>
      </c>
      <c r="K10" s="758">
        <v>47</v>
      </c>
      <c r="L10" s="381"/>
      <c r="M10" s="382"/>
      <c r="N10" s="383"/>
      <c r="O10" s="380"/>
      <c r="P10" s="380"/>
      <c r="Q10" s="380"/>
      <c r="R10" s="380"/>
      <c r="S10" s="380"/>
      <c r="T10" s="380"/>
      <c r="U10" s="380"/>
      <c r="V10" s="380"/>
    </row>
    <row r="11" spans="1:22" ht="13.5" customHeight="1" x14ac:dyDescent="0.2">
      <c r="A11" s="767" t="s">
        <v>228</v>
      </c>
      <c r="B11" s="758">
        <v>405</v>
      </c>
      <c r="C11" s="758">
        <v>62</v>
      </c>
      <c r="D11" s="758">
        <v>7</v>
      </c>
      <c r="E11" s="758">
        <v>1</v>
      </c>
      <c r="F11" s="758">
        <v>185</v>
      </c>
      <c r="G11" s="758">
        <v>11</v>
      </c>
      <c r="H11" s="758" t="s">
        <v>682</v>
      </c>
      <c r="I11" s="758">
        <v>7</v>
      </c>
      <c r="J11" s="758">
        <v>124</v>
      </c>
      <c r="K11" s="758">
        <v>8</v>
      </c>
      <c r="L11" s="381"/>
      <c r="M11" s="382"/>
      <c r="N11" s="383"/>
      <c r="O11" s="380"/>
      <c r="P11" s="380"/>
      <c r="Q11" s="380"/>
      <c r="R11" s="380"/>
      <c r="S11" s="380"/>
      <c r="T11" s="380"/>
      <c r="U11" s="380"/>
      <c r="V11" s="380"/>
    </row>
    <row r="12" spans="1:22" ht="13.5" customHeight="1" x14ac:dyDescent="0.2">
      <c r="A12" s="767" t="s">
        <v>229</v>
      </c>
      <c r="B12" s="758">
        <v>312</v>
      </c>
      <c r="C12" s="758">
        <v>45</v>
      </c>
      <c r="D12" s="758">
        <v>16</v>
      </c>
      <c r="E12" s="758">
        <v>3</v>
      </c>
      <c r="F12" s="758">
        <v>127</v>
      </c>
      <c r="G12" s="758">
        <v>8</v>
      </c>
      <c r="H12" s="758">
        <v>1</v>
      </c>
      <c r="I12" s="758">
        <v>8</v>
      </c>
      <c r="J12" s="758">
        <v>69</v>
      </c>
      <c r="K12" s="758">
        <v>35</v>
      </c>
      <c r="L12" s="381"/>
      <c r="M12" s="382"/>
      <c r="N12" s="383"/>
      <c r="O12" s="380"/>
      <c r="P12" s="380"/>
      <c r="Q12" s="380"/>
      <c r="R12" s="380"/>
      <c r="S12" s="380"/>
      <c r="T12" s="380"/>
      <c r="U12" s="380"/>
      <c r="V12" s="380"/>
    </row>
    <row r="13" spans="1:22" ht="13.5" customHeight="1" x14ac:dyDescent="0.2">
      <c r="A13" s="767" t="s">
        <v>230</v>
      </c>
      <c r="B13" s="758">
        <v>425</v>
      </c>
      <c r="C13" s="758">
        <v>10</v>
      </c>
      <c r="D13" s="758">
        <v>14</v>
      </c>
      <c r="E13" s="758">
        <v>3</v>
      </c>
      <c r="F13" s="758">
        <v>215</v>
      </c>
      <c r="G13" s="758">
        <v>25</v>
      </c>
      <c r="H13" s="758" t="s">
        <v>682</v>
      </c>
      <c r="I13" s="758">
        <v>1</v>
      </c>
      <c r="J13" s="758">
        <v>155</v>
      </c>
      <c r="K13" s="758">
        <v>2</v>
      </c>
      <c r="L13" s="381"/>
      <c r="M13" s="382"/>
      <c r="N13" s="383"/>
      <c r="O13" s="380"/>
      <c r="P13" s="380"/>
      <c r="Q13" s="380"/>
      <c r="R13" s="380"/>
      <c r="S13" s="380"/>
      <c r="T13" s="380"/>
      <c r="U13" s="380"/>
      <c r="V13" s="380"/>
    </row>
    <row r="14" spans="1:22" ht="13.5" customHeight="1" x14ac:dyDescent="0.2">
      <c r="A14" s="767" t="s">
        <v>231</v>
      </c>
      <c r="B14" s="758">
        <v>251</v>
      </c>
      <c r="C14" s="758">
        <v>36</v>
      </c>
      <c r="D14" s="758">
        <v>16</v>
      </c>
      <c r="E14" s="758">
        <v>3</v>
      </c>
      <c r="F14" s="758">
        <v>116</v>
      </c>
      <c r="G14" s="758">
        <v>7</v>
      </c>
      <c r="H14" s="758" t="s">
        <v>682</v>
      </c>
      <c r="I14" s="758">
        <v>8</v>
      </c>
      <c r="J14" s="758">
        <v>58</v>
      </c>
      <c r="K14" s="758">
        <v>7</v>
      </c>
      <c r="L14" s="381"/>
      <c r="M14" s="382"/>
      <c r="N14" s="383"/>
      <c r="O14" s="380"/>
      <c r="P14" s="380"/>
      <c r="Q14" s="380"/>
      <c r="R14" s="380"/>
      <c r="S14" s="380"/>
      <c r="T14" s="380"/>
      <c r="U14" s="380"/>
      <c r="V14" s="380"/>
    </row>
    <row r="15" spans="1:22" ht="13.5" customHeight="1" x14ac:dyDescent="0.2">
      <c r="A15" s="767" t="s">
        <v>232</v>
      </c>
      <c r="B15" s="758">
        <v>77</v>
      </c>
      <c r="C15" s="759">
        <v>2</v>
      </c>
      <c r="D15" s="758">
        <v>11</v>
      </c>
      <c r="E15" s="758" t="s">
        <v>682</v>
      </c>
      <c r="F15" s="758">
        <v>14</v>
      </c>
      <c r="G15" s="758">
        <v>6</v>
      </c>
      <c r="H15" s="758" t="s">
        <v>682</v>
      </c>
      <c r="I15" s="758" t="s">
        <v>682</v>
      </c>
      <c r="J15" s="758">
        <v>23</v>
      </c>
      <c r="K15" s="758">
        <v>21</v>
      </c>
      <c r="L15" s="381"/>
      <c r="M15" s="382"/>
      <c r="N15" s="383"/>
      <c r="O15" s="380"/>
      <c r="P15" s="380"/>
      <c r="Q15" s="380"/>
      <c r="R15" s="380"/>
      <c r="S15" s="380"/>
      <c r="T15" s="380"/>
      <c r="U15" s="380"/>
      <c r="V15" s="380"/>
    </row>
    <row r="16" spans="1:22" ht="13.5" customHeight="1" x14ac:dyDescent="0.2">
      <c r="A16" s="767" t="s">
        <v>233</v>
      </c>
      <c r="B16" s="758">
        <v>321</v>
      </c>
      <c r="C16" s="758">
        <v>16</v>
      </c>
      <c r="D16" s="758">
        <v>13</v>
      </c>
      <c r="E16" s="758">
        <v>1</v>
      </c>
      <c r="F16" s="758">
        <v>131</v>
      </c>
      <c r="G16" s="758">
        <v>19</v>
      </c>
      <c r="H16" s="758" t="s">
        <v>682</v>
      </c>
      <c r="I16" s="758">
        <v>15</v>
      </c>
      <c r="J16" s="758">
        <v>83</v>
      </c>
      <c r="K16" s="758">
        <v>43</v>
      </c>
      <c r="L16" s="381"/>
      <c r="M16" s="382"/>
      <c r="N16" s="383"/>
      <c r="O16" s="380"/>
      <c r="P16" s="380"/>
      <c r="Q16" s="380"/>
      <c r="R16" s="380"/>
      <c r="S16" s="380"/>
      <c r="T16" s="380"/>
      <c r="U16" s="380"/>
      <c r="V16" s="380"/>
    </row>
    <row r="17" spans="1:22" ht="13.5" customHeight="1" x14ac:dyDescent="0.2">
      <c r="A17" s="766" t="s">
        <v>449</v>
      </c>
      <c r="B17" s="762">
        <v>23</v>
      </c>
      <c r="C17" s="762">
        <v>5</v>
      </c>
      <c r="D17" s="762" t="s">
        <v>682</v>
      </c>
      <c r="E17" s="762">
        <v>3</v>
      </c>
      <c r="F17" s="762">
        <v>8</v>
      </c>
      <c r="G17" s="762" t="s">
        <v>682</v>
      </c>
      <c r="H17" s="762" t="s">
        <v>682</v>
      </c>
      <c r="I17" s="762" t="s">
        <v>682</v>
      </c>
      <c r="J17" s="762">
        <v>7</v>
      </c>
      <c r="K17" s="762" t="s">
        <v>682</v>
      </c>
      <c r="L17" s="381"/>
      <c r="M17" s="382"/>
      <c r="N17" s="383"/>
      <c r="O17" s="380"/>
      <c r="P17" s="380"/>
      <c r="Q17" s="380"/>
      <c r="R17" s="380"/>
      <c r="S17" s="380"/>
      <c r="T17" s="380"/>
      <c r="U17" s="380"/>
      <c r="V17" s="380"/>
    </row>
    <row r="18" spans="1:22" ht="13.5" customHeight="1" x14ac:dyDescent="0.2">
      <c r="A18" s="926" t="s">
        <v>9</v>
      </c>
      <c r="B18" s="926"/>
      <c r="C18" s="926"/>
      <c r="D18" s="926"/>
      <c r="E18" s="926"/>
      <c r="F18" s="926"/>
      <c r="G18" s="926"/>
      <c r="H18" s="926"/>
      <c r="I18" s="926"/>
      <c r="J18" s="926"/>
      <c r="K18" s="926"/>
      <c r="L18" s="363"/>
    </row>
    <row r="19" spans="1:22" ht="13.5" customHeight="1" x14ac:dyDescent="0.2">
      <c r="A19" s="760" t="s">
        <v>107</v>
      </c>
      <c r="B19" s="763">
        <v>59.475611086585353</v>
      </c>
      <c r="C19" s="763">
        <v>12.539594783270781</v>
      </c>
      <c r="D19" s="763">
        <v>3.3696708448436903</v>
      </c>
      <c r="E19" s="763">
        <v>0.60764556218492771</v>
      </c>
      <c r="F19" s="763">
        <v>22.667020819686243</v>
      </c>
      <c r="G19" s="763">
        <v>1.988658203514309</v>
      </c>
      <c r="H19" s="763">
        <v>1.841350188439175E-2</v>
      </c>
      <c r="I19" s="763">
        <v>0.81019408291323702</v>
      </c>
      <c r="J19" s="763">
        <v>13.478683379374761</v>
      </c>
      <c r="K19" s="763">
        <v>3.9957299089130096</v>
      </c>
      <c r="M19" s="384"/>
      <c r="N19" s="385"/>
      <c r="O19" s="380"/>
      <c r="P19" s="380"/>
      <c r="Q19" s="380"/>
      <c r="R19" s="380"/>
      <c r="S19" s="380"/>
      <c r="T19" s="380"/>
      <c r="U19" s="380"/>
      <c r="V19" s="380"/>
    </row>
    <row r="20" spans="1:22" ht="13.5" customHeight="1" x14ac:dyDescent="0.2">
      <c r="A20" s="768" t="s">
        <v>226</v>
      </c>
      <c r="B20" s="987">
        <v>155.11535626342948</v>
      </c>
      <c r="C20" s="987">
        <v>63.834125378377955</v>
      </c>
      <c r="D20" s="987">
        <v>3.1368120579055505</v>
      </c>
      <c r="E20" s="987">
        <v>3.1368120579055505</v>
      </c>
      <c r="F20" s="987">
        <v>48.463746294640757</v>
      </c>
      <c r="G20" s="987">
        <v>2.8231308521149954</v>
      </c>
      <c r="H20" s="987" t="s">
        <v>682</v>
      </c>
      <c r="I20" s="987">
        <v>0.47052180868583254</v>
      </c>
      <c r="J20" s="987">
        <v>24.780815257453849</v>
      </c>
      <c r="K20" s="987">
        <v>8.469392556344987</v>
      </c>
      <c r="M20" s="384"/>
      <c r="N20" s="385"/>
    </row>
    <row r="21" spans="1:22" ht="13.5" customHeight="1" x14ac:dyDescent="0.2">
      <c r="A21" s="768" t="s">
        <v>227</v>
      </c>
      <c r="B21" s="987">
        <v>80.295988858485458</v>
      </c>
      <c r="C21" s="987">
        <v>18.378859672053338</v>
      </c>
      <c r="D21" s="987">
        <v>15.345455648510555</v>
      </c>
      <c r="E21" s="987">
        <v>0.3568710615932687</v>
      </c>
      <c r="F21" s="987">
        <v>23.910361126749002</v>
      </c>
      <c r="G21" s="987">
        <v>2.498097431152881</v>
      </c>
      <c r="H21" s="988" t="s">
        <v>682</v>
      </c>
      <c r="I21" s="987">
        <v>0.3568710615932687</v>
      </c>
      <c r="J21" s="987">
        <v>11.063002909391331</v>
      </c>
      <c r="K21" s="987">
        <v>8.3864699474418138</v>
      </c>
      <c r="M21" s="384"/>
      <c r="N21" s="385"/>
    </row>
    <row r="22" spans="1:22" ht="13.5" customHeight="1" x14ac:dyDescent="0.2">
      <c r="A22" s="768" t="s">
        <v>228</v>
      </c>
      <c r="B22" s="987">
        <v>68.716802785321079</v>
      </c>
      <c r="C22" s="987">
        <v>10.51960931528372</v>
      </c>
      <c r="D22" s="987">
        <v>1.1876978259191298</v>
      </c>
      <c r="E22" s="987">
        <v>0.16967111798844708</v>
      </c>
      <c r="F22" s="987">
        <v>31.389156827862713</v>
      </c>
      <c r="G22" s="987">
        <v>1.8663822978729181</v>
      </c>
      <c r="H22" s="988" t="s">
        <v>682</v>
      </c>
      <c r="I22" s="987">
        <v>1.1876978259191298</v>
      </c>
      <c r="J22" s="987">
        <v>21.03921863056744</v>
      </c>
      <c r="K22" s="987">
        <v>1.3573689439075767</v>
      </c>
      <c r="M22" s="384"/>
      <c r="N22" s="385"/>
    </row>
    <row r="23" spans="1:22" ht="13.5" customHeight="1" x14ac:dyDescent="0.2">
      <c r="A23" s="768" t="s">
        <v>229</v>
      </c>
      <c r="B23" s="987">
        <v>45.77108880911549</v>
      </c>
      <c r="C23" s="987">
        <v>6.6015993474685803</v>
      </c>
      <c r="D23" s="987">
        <v>2.3472353235443841</v>
      </c>
      <c r="E23" s="987">
        <v>0.44010662316457205</v>
      </c>
      <c r="F23" s="987">
        <v>18.631180380633548</v>
      </c>
      <c r="G23" s="987">
        <v>1.1736176617721921</v>
      </c>
      <c r="H23" s="988">
        <v>0.14670220772152401</v>
      </c>
      <c r="I23" s="987">
        <v>1.1736176617721921</v>
      </c>
      <c r="J23" s="987">
        <v>10.122452332785155</v>
      </c>
      <c r="K23" s="987">
        <v>5.1345772702533399</v>
      </c>
      <c r="M23" s="384"/>
      <c r="N23" s="385"/>
    </row>
    <row r="24" spans="1:22" ht="13.5" customHeight="1" x14ac:dyDescent="0.2">
      <c r="A24" s="768" t="s">
        <v>230</v>
      </c>
      <c r="B24" s="987">
        <v>61.540154588868326</v>
      </c>
      <c r="C24" s="987">
        <v>1.448003637385137</v>
      </c>
      <c r="D24" s="987">
        <v>2.0272050923391918</v>
      </c>
      <c r="E24" s="987">
        <v>0.4344010912155411</v>
      </c>
      <c r="F24" s="987">
        <v>31.132078203780448</v>
      </c>
      <c r="G24" s="987">
        <v>3.6200090934628433</v>
      </c>
      <c r="H24" s="987" t="s">
        <v>682</v>
      </c>
      <c r="I24" s="988">
        <v>0.14480036373851371</v>
      </c>
      <c r="J24" s="987">
        <v>22.444056379469625</v>
      </c>
      <c r="K24" s="987">
        <v>0.28960072747702742</v>
      </c>
      <c r="M24" s="384"/>
      <c r="N24" s="385"/>
    </row>
    <row r="25" spans="1:22" ht="13.5" customHeight="1" x14ac:dyDescent="0.2">
      <c r="A25" s="768" t="s">
        <v>231</v>
      </c>
      <c r="B25" s="987">
        <v>38.481203618459631</v>
      </c>
      <c r="C25" s="987">
        <v>5.5192164552372383</v>
      </c>
      <c r="D25" s="987">
        <v>2.4529850912165503</v>
      </c>
      <c r="E25" s="988">
        <v>0.45993470460310321</v>
      </c>
      <c r="F25" s="987">
        <v>17.784141911319992</v>
      </c>
      <c r="G25" s="987">
        <v>1.0731809774072407</v>
      </c>
      <c r="H25" s="988" t="s">
        <v>682</v>
      </c>
      <c r="I25" s="987">
        <v>1.2264925456082751</v>
      </c>
      <c r="J25" s="987">
        <v>8.8920709556599959</v>
      </c>
      <c r="K25" s="987">
        <v>1.0731809774072407</v>
      </c>
      <c r="M25" s="384"/>
      <c r="N25" s="385"/>
    </row>
    <row r="26" spans="1:22" ht="13.5" customHeight="1" x14ac:dyDescent="0.2">
      <c r="A26" s="768" t="s">
        <v>232</v>
      </c>
      <c r="B26" s="987">
        <v>9.3730580575737044</v>
      </c>
      <c r="C26" s="987">
        <v>0.24345605344347285</v>
      </c>
      <c r="D26" s="987">
        <v>1.3390082939391008</v>
      </c>
      <c r="E26" s="988" t="s">
        <v>682</v>
      </c>
      <c r="F26" s="987">
        <v>1.7041923741043101</v>
      </c>
      <c r="G26" s="987">
        <v>0.73036816033041863</v>
      </c>
      <c r="H26" s="988" t="s">
        <v>682</v>
      </c>
      <c r="I26" s="987" t="s">
        <v>682</v>
      </c>
      <c r="J26" s="987">
        <v>2.7997446145999381</v>
      </c>
      <c r="K26" s="987">
        <v>2.5562885611564652</v>
      </c>
      <c r="M26" s="384"/>
      <c r="N26" s="385"/>
    </row>
    <row r="27" spans="1:22" ht="13.5" customHeight="1" x14ac:dyDescent="0.2">
      <c r="A27" s="769" t="s">
        <v>233</v>
      </c>
      <c r="B27" s="989">
        <v>40.257017857937875</v>
      </c>
      <c r="C27" s="989">
        <v>2.0065803293676203</v>
      </c>
      <c r="D27" s="989">
        <v>1.6303465176111911</v>
      </c>
      <c r="E27" s="990">
        <v>0.12541127058547627</v>
      </c>
      <c r="F27" s="989">
        <v>16.428876446697391</v>
      </c>
      <c r="G27" s="989">
        <v>2.3828141411240487</v>
      </c>
      <c r="H27" s="990" t="s">
        <v>682</v>
      </c>
      <c r="I27" s="989">
        <v>1.8811690587821435</v>
      </c>
      <c r="J27" s="989">
        <v>10.409135458594529</v>
      </c>
      <c r="K27" s="989">
        <v>5.3926846351754785</v>
      </c>
      <c r="N27" s="385"/>
    </row>
    <row r="28" spans="1:22" ht="13.5" customHeight="1" x14ac:dyDescent="0.2">
      <c r="A28" s="386"/>
      <c r="B28" s="387"/>
      <c r="C28" s="387"/>
      <c r="D28" s="387"/>
      <c r="E28" s="387"/>
      <c r="F28" s="387"/>
      <c r="G28" s="387"/>
      <c r="H28" s="387"/>
      <c r="I28" s="387"/>
      <c r="J28" s="387"/>
      <c r="K28" s="387"/>
    </row>
    <row r="30" spans="1:22" ht="13.5" customHeight="1" x14ac:dyDescent="0.2">
      <c r="M30" s="388"/>
      <c r="N30" s="384"/>
      <c r="O30" s="384"/>
      <c r="P30" s="384"/>
      <c r="Q30" s="384"/>
      <c r="R30" s="384"/>
      <c r="S30" s="384"/>
      <c r="T30" s="363"/>
    </row>
    <row r="31" spans="1:22" ht="13.5" customHeight="1" x14ac:dyDescent="0.2">
      <c r="M31" s="363"/>
      <c r="N31" s="363"/>
      <c r="O31" s="363"/>
      <c r="P31" s="363"/>
      <c r="Q31" s="363"/>
      <c r="R31" s="363"/>
      <c r="S31" s="363"/>
      <c r="T31" s="363"/>
    </row>
    <row r="32" spans="1:22" ht="13.5" customHeight="1" x14ac:dyDescent="0.2">
      <c r="M32" s="363"/>
      <c r="N32" s="363"/>
      <c r="O32" s="363"/>
      <c r="P32" s="363"/>
      <c r="Q32" s="363"/>
      <c r="R32" s="363"/>
      <c r="S32" s="363"/>
      <c r="T32" s="363"/>
    </row>
  </sheetData>
  <mergeCells count="3">
    <mergeCell ref="A4:A5"/>
    <mergeCell ref="B4:B5"/>
    <mergeCell ref="C4:K4"/>
  </mergeCells>
  <pageMargins left="0.75" right="0.75" top="1" bottom="1" header="0.4921259845" footer="0.4921259845"/>
  <pageSetup paperSize="9" scale="89" orientation="portrait" horizontalDpi="300" verticalDpi="300" r:id="rId1"/>
  <headerFooter alignWithMargins="0"/>
  <colBreaks count="1" manualBreakCount="1">
    <brk id="1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Normal="100" workbookViewId="0"/>
  </sheetViews>
  <sheetFormatPr defaultRowHeight="13.5" customHeight="1" x14ac:dyDescent="0.2"/>
  <cols>
    <col min="1" max="1" width="17.140625" style="28" customWidth="1"/>
    <col min="2" max="7" width="11.7109375" style="28" customWidth="1"/>
    <col min="8" max="10" width="9.140625" style="28"/>
    <col min="11" max="11" width="10.28515625" style="28" bestFit="1" customWidth="1"/>
    <col min="12" max="14" width="10.7109375" style="28" bestFit="1" customWidth="1"/>
    <col min="15" max="17" width="10.28515625" style="28" bestFit="1" customWidth="1"/>
    <col min="18" max="16384" width="9.140625" style="28"/>
  </cols>
  <sheetData>
    <row r="1" spans="1:13" ht="13.5" customHeight="1" x14ac:dyDescent="0.2">
      <c r="A1" s="329" t="s">
        <v>904</v>
      </c>
      <c r="B1" s="251"/>
    </row>
    <row r="2" spans="1:13" ht="13.5" customHeight="1" x14ac:dyDescent="0.2">
      <c r="A2" s="880" t="s">
        <v>450</v>
      </c>
    </row>
    <row r="3" spans="1:13" ht="13.5" customHeight="1" x14ac:dyDescent="0.2">
      <c r="A3" s="389"/>
    </row>
    <row r="4" spans="1:13" ht="13.5" customHeight="1" x14ac:dyDescent="0.2">
      <c r="A4" s="1282" t="s">
        <v>42</v>
      </c>
      <c r="B4" s="1284" t="s">
        <v>451</v>
      </c>
      <c r="C4" s="1285"/>
      <c r="D4" s="1286"/>
      <c r="E4" s="1284" t="s">
        <v>452</v>
      </c>
      <c r="F4" s="1285"/>
      <c r="G4" s="1286"/>
    </row>
    <row r="5" spans="1:13" ht="13.5" customHeight="1" x14ac:dyDescent="0.2">
      <c r="A5" s="1283"/>
      <c r="B5" s="390" t="s">
        <v>7</v>
      </c>
      <c r="C5" s="390" t="s">
        <v>12</v>
      </c>
      <c r="D5" s="390" t="s">
        <v>13</v>
      </c>
      <c r="E5" s="390" t="s">
        <v>7</v>
      </c>
      <c r="F5" s="390" t="s">
        <v>12</v>
      </c>
      <c r="G5" s="391" t="s">
        <v>13</v>
      </c>
    </row>
    <row r="6" spans="1:13" ht="13.5" customHeight="1" x14ac:dyDescent="0.2">
      <c r="A6" s="927" t="s">
        <v>10</v>
      </c>
      <c r="B6" s="927"/>
      <c r="C6" s="927"/>
      <c r="D6" s="927"/>
      <c r="E6" s="927"/>
      <c r="F6" s="927"/>
      <c r="G6" s="927"/>
      <c r="H6" s="392"/>
      <c r="I6" s="392"/>
      <c r="J6" s="392"/>
      <c r="K6" s="392"/>
      <c r="L6" s="392"/>
      <c r="M6" s="392"/>
    </row>
    <row r="7" spans="1:13" ht="13.5" customHeight="1" x14ac:dyDescent="0.2">
      <c r="A7" s="569" t="s">
        <v>14</v>
      </c>
      <c r="B7" s="770">
        <v>545</v>
      </c>
      <c r="C7" s="770">
        <v>457</v>
      </c>
      <c r="D7" s="770">
        <v>88</v>
      </c>
      <c r="E7" s="770">
        <v>951</v>
      </c>
      <c r="F7" s="770">
        <v>489</v>
      </c>
      <c r="G7" s="770">
        <v>462</v>
      </c>
      <c r="I7" s="393"/>
      <c r="J7" s="393"/>
      <c r="K7" s="393"/>
      <c r="L7" s="250"/>
      <c r="M7" s="250"/>
    </row>
    <row r="8" spans="1:13" ht="13.5" customHeight="1" x14ac:dyDescent="0.2">
      <c r="A8" s="581" t="s">
        <v>453</v>
      </c>
      <c r="B8" s="771">
        <v>1</v>
      </c>
      <c r="C8" s="771">
        <v>1</v>
      </c>
      <c r="D8" s="771" t="s">
        <v>682</v>
      </c>
      <c r="E8" s="772">
        <v>26</v>
      </c>
      <c r="F8" s="772">
        <v>3</v>
      </c>
      <c r="G8" s="772">
        <v>23</v>
      </c>
      <c r="I8" s="393"/>
      <c r="J8" s="394"/>
      <c r="K8" s="255"/>
      <c r="L8" s="255"/>
      <c r="M8" s="255"/>
    </row>
    <row r="9" spans="1:13" ht="13.5" customHeight="1" x14ac:dyDescent="0.2">
      <c r="A9" s="581" t="s">
        <v>48</v>
      </c>
      <c r="B9" s="771">
        <v>15</v>
      </c>
      <c r="C9" s="771">
        <v>13</v>
      </c>
      <c r="D9" s="771">
        <v>2</v>
      </c>
      <c r="E9" s="772">
        <v>95</v>
      </c>
      <c r="F9" s="772">
        <v>35</v>
      </c>
      <c r="G9" s="772">
        <v>60</v>
      </c>
      <c r="I9" s="393"/>
      <c r="J9" s="394"/>
      <c r="K9" s="255"/>
      <c r="L9" s="255"/>
      <c r="M9" s="255"/>
    </row>
    <row r="10" spans="1:13" ht="13.5" customHeight="1" x14ac:dyDescent="0.2">
      <c r="A10" s="581" t="s">
        <v>308</v>
      </c>
      <c r="B10" s="771">
        <v>49</v>
      </c>
      <c r="C10" s="771">
        <v>43</v>
      </c>
      <c r="D10" s="771">
        <v>6</v>
      </c>
      <c r="E10" s="772">
        <v>206</v>
      </c>
      <c r="F10" s="772">
        <v>127</v>
      </c>
      <c r="G10" s="772">
        <v>79</v>
      </c>
      <c r="I10" s="393"/>
      <c r="J10" s="394"/>
      <c r="K10" s="255"/>
      <c r="L10" s="255"/>
      <c r="M10" s="255"/>
    </row>
    <row r="11" spans="1:13" ht="13.5" customHeight="1" x14ac:dyDescent="0.2">
      <c r="A11" s="581" t="s">
        <v>309</v>
      </c>
      <c r="B11" s="771">
        <v>93</v>
      </c>
      <c r="C11" s="771">
        <v>78</v>
      </c>
      <c r="D11" s="771">
        <v>15</v>
      </c>
      <c r="E11" s="772">
        <v>224</v>
      </c>
      <c r="F11" s="772">
        <v>136</v>
      </c>
      <c r="G11" s="772">
        <v>88</v>
      </c>
      <c r="I11" s="393"/>
      <c r="J11" s="394"/>
      <c r="K11" s="255"/>
      <c r="L11" s="255"/>
      <c r="M11" s="255"/>
    </row>
    <row r="12" spans="1:13" ht="13.5" customHeight="1" x14ac:dyDescent="0.2">
      <c r="A12" s="581" t="s">
        <v>310</v>
      </c>
      <c r="B12" s="771">
        <v>110</v>
      </c>
      <c r="C12" s="771">
        <v>93</v>
      </c>
      <c r="D12" s="771">
        <v>17</v>
      </c>
      <c r="E12" s="772">
        <v>172</v>
      </c>
      <c r="F12" s="772">
        <v>89</v>
      </c>
      <c r="G12" s="772">
        <v>83</v>
      </c>
      <c r="I12" s="393"/>
      <c r="J12" s="394"/>
      <c r="K12" s="255"/>
      <c r="L12" s="255"/>
      <c r="M12" s="255"/>
    </row>
    <row r="13" spans="1:13" ht="13.5" customHeight="1" x14ac:dyDescent="0.2">
      <c r="A13" s="581" t="s">
        <v>311</v>
      </c>
      <c r="B13" s="771">
        <v>116</v>
      </c>
      <c r="C13" s="771">
        <v>99</v>
      </c>
      <c r="D13" s="771">
        <v>17</v>
      </c>
      <c r="E13" s="772">
        <v>123</v>
      </c>
      <c r="F13" s="772">
        <v>57</v>
      </c>
      <c r="G13" s="772">
        <v>66</v>
      </c>
      <c r="I13" s="393"/>
      <c r="J13" s="394"/>
      <c r="K13" s="255"/>
      <c r="L13" s="255"/>
      <c r="M13" s="255"/>
    </row>
    <row r="14" spans="1:13" ht="13.5" customHeight="1" x14ac:dyDescent="0.2">
      <c r="A14" s="581" t="s">
        <v>454</v>
      </c>
      <c r="B14" s="771">
        <v>86</v>
      </c>
      <c r="C14" s="771">
        <v>69</v>
      </c>
      <c r="D14" s="771">
        <v>17</v>
      </c>
      <c r="E14" s="772">
        <v>67</v>
      </c>
      <c r="F14" s="772">
        <v>26</v>
      </c>
      <c r="G14" s="772">
        <v>41</v>
      </c>
      <c r="I14" s="393"/>
      <c r="J14" s="394"/>
      <c r="K14" s="255"/>
      <c r="L14" s="255"/>
      <c r="M14" s="255"/>
    </row>
    <row r="15" spans="1:13" ht="13.5" customHeight="1" x14ac:dyDescent="0.2">
      <c r="A15" s="780" t="s">
        <v>455</v>
      </c>
      <c r="B15" s="773">
        <v>75</v>
      </c>
      <c r="C15" s="773">
        <v>61</v>
      </c>
      <c r="D15" s="773">
        <v>14</v>
      </c>
      <c r="E15" s="991">
        <v>38</v>
      </c>
      <c r="F15" s="991">
        <v>16</v>
      </c>
      <c r="G15" s="991">
        <v>22</v>
      </c>
      <c r="I15" s="393"/>
      <c r="J15" s="394"/>
      <c r="K15" s="255"/>
      <c r="L15" s="255"/>
      <c r="M15" s="255"/>
    </row>
    <row r="16" spans="1:13" ht="13.5" customHeight="1" x14ac:dyDescent="0.2">
      <c r="I16" s="255"/>
      <c r="J16" s="395"/>
      <c r="K16" s="171"/>
      <c r="L16" s="171"/>
      <c r="M16" s="171"/>
    </row>
    <row r="17" spans="1:21" ht="13.5" customHeight="1" x14ac:dyDescent="0.2">
      <c r="A17" s="569" t="s">
        <v>37</v>
      </c>
      <c r="B17" s="569">
        <v>571</v>
      </c>
      <c r="C17" s="569">
        <v>499</v>
      </c>
      <c r="D17" s="569">
        <v>72</v>
      </c>
      <c r="E17" s="774">
        <v>1018</v>
      </c>
      <c r="F17" s="569">
        <v>601</v>
      </c>
      <c r="G17" s="569">
        <v>417</v>
      </c>
    </row>
    <row r="18" spans="1:21" ht="13.5" customHeight="1" x14ac:dyDescent="0.2">
      <c r="A18" s="562" t="s">
        <v>38</v>
      </c>
      <c r="B18" s="562">
        <v>628</v>
      </c>
      <c r="C18" s="562">
        <v>544</v>
      </c>
      <c r="D18" s="562">
        <v>84</v>
      </c>
      <c r="E18" s="775">
        <v>972</v>
      </c>
      <c r="F18" s="562">
        <v>550</v>
      </c>
      <c r="G18" s="562">
        <v>422</v>
      </c>
      <c r="K18" s="396"/>
      <c r="L18" s="396"/>
      <c r="M18" s="396"/>
    </row>
    <row r="19" spans="1:21" ht="13.5" customHeight="1" x14ac:dyDescent="0.2">
      <c r="A19" s="562" t="s">
        <v>39</v>
      </c>
      <c r="B19" s="562">
        <v>567</v>
      </c>
      <c r="C19" s="562">
        <v>493</v>
      </c>
      <c r="D19" s="562">
        <v>74</v>
      </c>
      <c r="E19" s="775">
        <v>822</v>
      </c>
      <c r="F19" s="562">
        <v>425</v>
      </c>
      <c r="G19" s="562">
        <v>397</v>
      </c>
      <c r="K19" s="397"/>
      <c r="L19" s="397"/>
      <c r="M19" s="397"/>
    </row>
    <row r="20" spans="1:21" ht="13.5" customHeight="1" x14ac:dyDescent="0.2">
      <c r="A20" s="776" t="s">
        <v>675</v>
      </c>
      <c r="B20" s="776">
        <v>592</v>
      </c>
      <c r="C20" s="776">
        <v>497</v>
      </c>
      <c r="D20" s="776">
        <v>95</v>
      </c>
      <c r="E20" s="776">
        <v>859</v>
      </c>
      <c r="F20" s="776">
        <v>441</v>
      </c>
      <c r="G20" s="776">
        <v>418</v>
      </c>
      <c r="K20" s="398"/>
    </row>
    <row r="21" spans="1:21" ht="13.5" customHeight="1" x14ac:dyDescent="0.2">
      <c r="A21" s="927" t="s">
        <v>9</v>
      </c>
      <c r="B21" s="927"/>
      <c r="C21" s="927"/>
      <c r="D21" s="927"/>
      <c r="E21" s="927"/>
      <c r="F21" s="927"/>
      <c r="G21" s="927"/>
      <c r="K21" s="398"/>
      <c r="L21" s="398"/>
      <c r="M21" s="398"/>
    </row>
    <row r="22" spans="1:21" ht="13.5" customHeight="1" x14ac:dyDescent="0.2">
      <c r="A22" s="569" t="s">
        <v>14</v>
      </c>
      <c r="B22" s="777">
        <v>10.035358526993504</v>
      </c>
      <c r="C22" s="777">
        <v>17.252555133616699</v>
      </c>
      <c r="D22" s="777">
        <v>3.1632891665074538</v>
      </c>
      <c r="E22" s="777">
        <v>17.511240292056552</v>
      </c>
      <c r="F22" s="777">
        <v>18.460611510587672</v>
      </c>
      <c r="G22" s="777">
        <v>16.607268124164133</v>
      </c>
      <c r="K22" s="399"/>
      <c r="L22" s="399"/>
      <c r="M22" s="399"/>
      <c r="O22" s="385"/>
      <c r="P22" s="385"/>
      <c r="Q22" s="385"/>
      <c r="S22" s="32"/>
      <c r="T22" s="32"/>
      <c r="U22" s="32"/>
    </row>
    <row r="23" spans="1:21" ht="13.5" customHeight="1" x14ac:dyDescent="0.2">
      <c r="A23" s="581" t="s">
        <v>453</v>
      </c>
      <c r="B23" s="778">
        <v>0.11959784030219983</v>
      </c>
      <c r="C23" s="778">
        <v>0.2331491455083817</v>
      </c>
      <c r="D23" s="778" t="s">
        <v>682</v>
      </c>
      <c r="E23" s="778">
        <v>3.1095438478571951</v>
      </c>
      <c r="F23" s="778">
        <v>0.69944743652514518</v>
      </c>
      <c r="G23" s="778">
        <v>5.647976366902367</v>
      </c>
      <c r="K23" s="32"/>
      <c r="L23" s="32"/>
      <c r="M23" s="32"/>
      <c r="O23" s="385"/>
      <c r="P23" s="385"/>
      <c r="Q23" s="385"/>
      <c r="S23" s="32"/>
      <c r="T23" s="32"/>
      <c r="U23" s="32"/>
    </row>
    <row r="24" spans="1:21" ht="13.5" customHeight="1" x14ac:dyDescent="0.2">
      <c r="A24" s="581" t="s">
        <v>48</v>
      </c>
      <c r="B24" s="778">
        <v>5.3217626387427872</v>
      </c>
      <c r="C24" s="778">
        <v>8.9866203049229387</v>
      </c>
      <c r="D24" s="778">
        <v>1.4577046981822421</v>
      </c>
      <c r="E24" s="778">
        <v>33.704496712037653</v>
      </c>
      <c r="F24" s="778">
        <v>24.19474697479253</v>
      </c>
      <c r="G24" s="778">
        <v>43.731140945467267</v>
      </c>
      <c r="K24" s="32"/>
      <c r="L24" s="32"/>
      <c r="M24" s="32"/>
      <c r="O24" s="385"/>
      <c r="P24" s="385"/>
      <c r="Q24" s="385"/>
      <c r="S24" s="32"/>
      <c r="T24" s="32"/>
      <c r="U24" s="32"/>
    </row>
    <row r="25" spans="1:21" ht="13.5" customHeight="1" x14ac:dyDescent="0.2">
      <c r="A25" s="581" t="s">
        <v>308</v>
      </c>
      <c r="B25" s="778">
        <v>6.6066985181444888</v>
      </c>
      <c r="C25" s="778">
        <v>11.363050794158335</v>
      </c>
      <c r="D25" s="778">
        <v>1.6517458954114497</v>
      </c>
      <c r="E25" s="778">
        <v>27.77509989260744</v>
      </c>
      <c r="F25" s="778">
        <v>33.560638392049036</v>
      </c>
      <c r="G25" s="778">
        <v>21.747987622917424</v>
      </c>
      <c r="K25" s="385"/>
      <c r="L25" s="385"/>
      <c r="M25" s="385"/>
      <c r="O25" s="385"/>
      <c r="P25" s="385"/>
      <c r="Q25" s="385"/>
      <c r="S25" s="32"/>
      <c r="T25" s="32"/>
      <c r="U25" s="32"/>
    </row>
    <row r="26" spans="1:21" ht="13.5" customHeight="1" x14ac:dyDescent="0.2">
      <c r="A26" s="581" t="s">
        <v>309</v>
      </c>
      <c r="B26" s="778">
        <v>10.446932112352822</v>
      </c>
      <c r="C26" s="778">
        <v>17.043871580982973</v>
      </c>
      <c r="D26" s="778">
        <v>3.4676388384796946</v>
      </c>
      <c r="E26" s="778">
        <v>25.162503152333684</v>
      </c>
      <c r="F26" s="778">
        <v>29.717519679662619</v>
      </c>
      <c r="G26" s="778">
        <v>20.343481185747542</v>
      </c>
      <c r="K26" s="385"/>
      <c r="L26" s="385"/>
      <c r="M26" s="385"/>
      <c r="O26" s="385"/>
      <c r="P26" s="385"/>
      <c r="Q26" s="385"/>
      <c r="S26" s="32"/>
      <c r="T26" s="32"/>
      <c r="U26" s="32"/>
    </row>
    <row r="27" spans="1:21" ht="13.5" customHeight="1" x14ac:dyDescent="0.2">
      <c r="A27" s="581" t="s">
        <v>310</v>
      </c>
      <c r="B27" s="778">
        <v>14.085733456946315</v>
      </c>
      <c r="C27" s="778">
        <v>23.455854442551441</v>
      </c>
      <c r="D27" s="778">
        <v>4.4219876834637173</v>
      </c>
      <c r="E27" s="778">
        <v>22.024965041770603</v>
      </c>
      <c r="F27" s="778">
        <v>22.447000488033101</v>
      </c>
      <c r="G27" s="778">
        <v>21.589704572205207</v>
      </c>
      <c r="K27" s="385"/>
      <c r="L27" s="385"/>
      <c r="M27" s="385"/>
      <c r="O27" s="385"/>
      <c r="P27" s="385"/>
      <c r="Q27" s="385"/>
      <c r="S27" s="32"/>
      <c r="T27" s="32"/>
      <c r="U27" s="32"/>
    </row>
    <row r="28" spans="1:21" ht="13.5" customHeight="1" x14ac:dyDescent="0.2">
      <c r="A28" s="581" t="s">
        <v>311</v>
      </c>
      <c r="B28" s="778">
        <v>15.766096368904908</v>
      </c>
      <c r="C28" s="778">
        <v>27.387028507406946</v>
      </c>
      <c r="D28" s="778">
        <v>4.542163298786174</v>
      </c>
      <c r="E28" s="778">
        <v>16.717498735993999</v>
      </c>
      <c r="F28" s="778">
        <v>15.768289140628243</v>
      </c>
      <c r="G28" s="778">
        <v>17.63428104234632</v>
      </c>
      <c r="K28" s="385"/>
      <c r="L28" s="385"/>
      <c r="M28" s="385"/>
      <c r="O28" s="385"/>
      <c r="P28" s="385"/>
      <c r="Q28" s="385"/>
      <c r="S28" s="32"/>
      <c r="T28" s="32"/>
      <c r="U28" s="32"/>
    </row>
    <row r="29" spans="1:21" ht="13.5" customHeight="1" x14ac:dyDescent="0.2">
      <c r="A29" s="581" t="s">
        <v>454</v>
      </c>
      <c r="B29" s="778">
        <v>13.166899639135087</v>
      </c>
      <c r="C29" s="778">
        <v>23.126036901111053</v>
      </c>
      <c r="D29" s="778">
        <v>4.7915938532306619</v>
      </c>
      <c r="E29" s="778">
        <v>10.257933439791289</v>
      </c>
      <c r="F29" s="778">
        <v>8.7141588323027168</v>
      </c>
      <c r="G29" s="778">
        <v>11.556196940144538</v>
      </c>
      <c r="K29" s="385"/>
      <c r="L29" s="385"/>
      <c r="M29" s="385"/>
      <c r="O29" s="385"/>
      <c r="P29" s="385"/>
      <c r="Q29" s="385"/>
      <c r="S29" s="32"/>
      <c r="T29" s="32"/>
      <c r="U29" s="32"/>
    </row>
    <row r="30" spans="1:21" ht="13.5" customHeight="1" x14ac:dyDescent="0.2">
      <c r="A30" s="780" t="s">
        <v>455</v>
      </c>
      <c r="B30" s="779">
        <v>14.674964217545583</v>
      </c>
      <c r="C30" s="779">
        <v>33.349370188943318</v>
      </c>
      <c r="D30" s="779">
        <v>4.2661791033405709</v>
      </c>
      <c r="E30" s="779">
        <v>7.4353152035564287</v>
      </c>
      <c r="F30" s="779">
        <v>8.7473757872638203</v>
      </c>
      <c r="G30" s="779">
        <v>6.7039957338208973</v>
      </c>
      <c r="K30" s="385"/>
      <c r="L30" s="385"/>
      <c r="M30" s="385"/>
      <c r="O30" s="385"/>
      <c r="P30" s="385"/>
      <c r="Q30" s="385"/>
      <c r="S30" s="32"/>
      <c r="T30" s="32"/>
      <c r="U30" s="32"/>
    </row>
    <row r="32" spans="1:21" ht="13.5" customHeight="1" x14ac:dyDescent="0.2">
      <c r="A32" s="569" t="s">
        <v>37</v>
      </c>
      <c r="B32" s="555">
        <v>10.6</v>
      </c>
      <c r="C32" s="555">
        <v>19</v>
      </c>
      <c r="D32" s="555">
        <v>2.6</v>
      </c>
      <c r="E32" s="555">
        <v>18.8</v>
      </c>
      <c r="F32" s="555">
        <v>22.8</v>
      </c>
      <c r="G32" s="555">
        <v>15</v>
      </c>
      <c r="I32" s="400"/>
      <c r="J32" s="401"/>
      <c r="K32" s="400"/>
    </row>
    <row r="33" spans="1:17" ht="13.5" customHeight="1" x14ac:dyDescent="0.2">
      <c r="A33" s="562" t="s">
        <v>38</v>
      </c>
      <c r="B33" s="560">
        <v>11.6</v>
      </c>
      <c r="C33" s="560">
        <v>20.6</v>
      </c>
      <c r="D33" s="560">
        <v>3</v>
      </c>
      <c r="E33" s="560">
        <v>18</v>
      </c>
      <c r="F33" s="560">
        <v>20.9</v>
      </c>
      <c r="G33" s="560">
        <v>15.2</v>
      </c>
      <c r="O33" s="32"/>
      <c r="P33" s="32"/>
      <c r="Q33" s="32"/>
    </row>
    <row r="34" spans="1:17" ht="13.5" customHeight="1" x14ac:dyDescent="0.2">
      <c r="A34" s="562" t="s">
        <v>39</v>
      </c>
      <c r="B34" s="560">
        <v>10.463862855852076</v>
      </c>
      <c r="C34" s="560">
        <v>18.669334652178556</v>
      </c>
      <c r="D34" s="560">
        <v>2.6638300476429606</v>
      </c>
      <c r="E34" s="560">
        <v>15.169832923298779</v>
      </c>
      <c r="F34" s="560">
        <v>16.094254010498755</v>
      </c>
      <c r="G34" s="560">
        <v>14.291088228571017</v>
      </c>
      <c r="O34" s="32"/>
      <c r="P34" s="32"/>
      <c r="Q34" s="32"/>
    </row>
    <row r="35" spans="1:17" ht="13.5" customHeight="1" x14ac:dyDescent="0.2">
      <c r="A35" s="776" t="s">
        <v>675</v>
      </c>
      <c r="B35" s="992">
        <v>10.914855736305197</v>
      </c>
      <c r="C35" s="992">
        <v>18.795819537441311</v>
      </c>
      <c r="D35" s="992">
        <v>3.4177634839313851</v>
      </c>
      <c r="E35" s="992">
        <v>15.837603171429333</v>
      </c>
      <c r="F35" s="992">
        <v>16.677980716321162</v>
      </c>
      <c r="G35" s="992">
        <v>15.038159329298093</v>
      </c>
      <c r="O35" s="32"/>
      <c r="P35" s="32"/>
      <c r="Q35" s="32"/>
    </row>
    <row r="36" spans="1:17" ht="13.5" customHeight="1" x14ac:dyDescent="0.2">
      <c r="O36" s="32"/>
      <c r="P36" s="32"/>
      <c r="Q36" s="32"/>
    </row>
    <row r="37" spans="1:17" ht="13.5" customHeight="1" x14ac:dyDescent="0.2">
      <c r="O37" s="32"/>
      <c r="P37" s="32"/>
      <c r="Q37" s="32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ColWidth="12.85546875" defaultRowHeight="13.5" customHeight="1" x14ac:dyDescent="0.2"/>
  <cols>
    <col min="1" max="1" width="18.5703125" style="128" customWidth="1"/>
    <col min="2" max="9" width="11.5703125" style="128" customWidth="1"/>
    <col min="10" max="10" width="9.7109375" style="128" customWidth="1"/>
    <col min="11" max="16384" width="12.85546875" style="128"/>
  </cols>
  <sheetData>
    <row r="1" spans="1:9" s="122" customFormat="1" ht="13.5" customHeight="1" x14ac:dyDescent="0.2">
      <c r="A1" s="121" t="s">
        <v>905</v>
      </c>
      <c r="H1" s="123"/>
      <c r="I1" s="123"/>
    </row>
    <row r="2" spans="1:9" s="122" customFormat="1" ht="13.5" customHeight="1" x14ac:dyDescent="0.2">
      <c r="A2" s="122" t="s">
        <v>456</v>
      </c>
    </row>
    <row r="3" spans="1:9" ht="13.5" customHeight="1" x14ac:dyDescent="0.2">
      <c r="A3" s="233"/>
    </row>
    <row r="4" spans="1:9" ht="13.5" customHeight="1" x14ac:dyDescent="0.2">
      <c r="A4" s="1287" t="s">
        <v>224</v>
      </c>
      <c r="B4" s="1288" t="s">
        <v>863</v>
      </c>
      <c r="C4" s="1288"/>
      <c r="D4" s="1288"/>
      <c r="E4" s="1288"/>
      <c r="F4" s="1289" t="s">
        <v>848</v>
      </c>
      <c r="G4" s="1289"/>
      <c r="H4" s="1289"/>
      <c r="I4" s="1289"/>
    </row>
    <row r="5" spans="1:9" ht="13.5" customHeight="1" x14ac:dyDescent="0.2">
      <c r="A5" s="1287"/>
      <c r="B5" s="1288"/>
      <c r="C5" s="1288"/>
      <c r="D5" s="1288"/>
      <c r="E5" s="1288"/>
      <c r="F5" s="1289"/>
      <c r="G5" s="1289"/>
      <c r="H5" s="1289"/>
      <c r="I5" s="1289"/>
    </row>
    <row r="6" spans="1:9" ht="23.25" customHeight="1" x14ac:dyDescent="0.2">
      <c r="A6" s="1287"/>
      <c r="B6" s="411" t="s">
        <v>7</v>
      </c>
      <c r="C6" s="402" t="s">
        <v>457</v>
      </c>
      <c r="D6" s="402" t="s">
        <v>458</v>
      </c>
      <c r="E6" s="402" t="s">
        <v>459</v>
      </c>
      <c r="F6" s="411" t="s">
        <v>7</v>
      </c>
      <c r="G6" s="402" t="s">
        <v>457</v>
      </c>
      <c r="H6" s="402" t="s">
        <v>458</v>
      </c>
      <c r="I6" s="402" t="s">
        <v>459</v>
      </c>
    </row>
    <row r="7" spans="1:9" ht="13.5" customHeight="1" x14ac:dyDescent="0.2">
      <c r="A7" s="736" t="s">
        <v>107</v>
      </c>
      <c r="B7" s="784">
        <v>222915</v>
      </c>
      <c r="C7" s="412">
        <v>41808</v>
      </c>
      <c r="D7" s="412">
        <v>175430</v>
      </c>
      <c r="E7" s="412">
        <v>5677</v>
      </c>
      <c r="F7" s="784">
        <v>62809</v>
      </c>
      <c r="G7" s="412">
        <v>9166</v>
      </c>
      <c r="H7" s="412">
        <v>51468</v>
      </c>
      <c r="I7" s="412">
        <v>2175</v>
      </c>
    </row>
    <row r="8" spans="1:9" ht="13.5" customHeight="1" x14ac:dyDescent="0.2">
      <c r="A8" s="782" t="s">
        <v>226</v>
      </c>
      <c r="B8" s="785">
        <v>30822</v>
      </c>
      <c r="C8" s="407">
        <v>3342</v>
      </c>
      <c r="D8" s="407">
        <v>27127</v>
      </c>
      <c r="E8" s="407">
        <v>353</v>
      </c>
      <c r="F8" s="785">
        <v>7152</v>
      </c>
      <c r="G8" s="407">
        <v>1043</v>
      </c>
      <c r="H8" s="407">
        <v>5982</v>
      </c>
      <c r="I8" s="407">
        <v>127</v>
      </c>
    </row>
    <row r="9" spans="1:9" ht="13.5" customHeight="1" x14ac:dyDescent="0.2">
      <c r="A9" s="782" t="s">
        <v>227</v>
      </c>
      <c r="B9" s="785">
        <v>29695</v>
      </c>
      <c r="C9" s="407">
        <v>5450</v>
      </c>
      <c r="D9" s="407">
        <v>24100</v>
      </c>
      <c r="E9" s="407">
        <v>145</v>
      </c>
      <c r="F9" s="785">
        <v>11948</v>
      </c>
      <c r="G9" s="407">
        <v>1430</v>
      </c>
      <c r="H9" s="407">
        <v>10391</v>
      </c>
      <c r="I9" s="407">
        <v>127</v>
      </c>
    </row>
    <row r="10" spans="1:9" ht="13.5" customHeight="1" x14ac:dyDescent="0.2">
      <c r="A10" s="782" t="s">
        <v>228</v>
      </c>
      <c r="B10" s="785">
        <v>26586</v>
      </c>
      <c r="C10" s="407">
        <v>6086</v>
      </c>
      <c r="D10" s="407">
        <v>19586</v>
      </c>
      <c r="E10" s="407">
        <v>914</v>
      </c>
      <c r="F10" s="785">
        <v>5396</v>
      </c>
      <c r="G10" s="407">
        <v>1087</v>
      </c>
      <c r="H10" s="407">
        <v>4063</v>
      </c>
      <c r="I10" s="407">
        <v>246</v>
      </c>
    </row>
    <row r="11" spans="1:9" ht="13.5" customHeight="1" x14ac:dyDescent="0.2">
      <c r="A11" s="782" t="s">
        <v>229</v>
      </c>
      <c r="B11" s="785">
        <v>35975</v>
      </c>
      <c r="C11" s="407">
        <v>5524</v>
      </c>
      <c r="D11" s="407">
        <v>30213</v>
      </c>
      <c r="E11" s="407">
        <v>238</v>
      </c>
      <c r="F11" s="785">
        <v>11354</v>
      </c>
      <c r="G11" s="407">
        <v>1183</v>
      </c>
      <c r="H11" s="407">
        <v>10034</v>
      </c>
      <c r="I11" s="407">
        <v>137</v>
      </c>
    </row>
    <row r="12" spans="1:9" ht="13.5" customHeight="1" x14ac:dyDescent="0.2">
      <c r="A12" s="782" t="s">
        <v>230</v>
      </c>
      <c r="B12" s="785">
        <v>22192</v>
      </c>
      <c r="C12" s="407">
        <v>5025</v>
      </c>
      <c r="D12" s="407">
        <v>16405</v>
      </c>
      <c r="E12" s="407">
        <v>762</v>
      </c>
      <c r="F12" s="785">
        <v>6083</v>
      </c>
      <c r="G12" s="407">
        <v>1060</v>
      </c>
      <c r="H12" s="407">
        <v>4651</v>
      </c>
      <c r="I12" s="407">
        <v>372</v>
      </c>
    </row>
    <row r="13" spans="1:9" ht="13.5" customHeight="1" x14ac:dyDescent="0.2">
      <c r="A13" s="782" t="s">
        <v>231</v>
      </c>
      <c r="B13" s="785">
        <v>33984</v>
      </c>
      <c r="C13" s="407">
        <v>8520</v>
      </c>
      <c r="D13" s="407">
        <v>23679</v>
      </c>
      <c r="E13" s="407">
        <v>1785</v>
      </c>
      <c r="F13" s="785">
        <v>6019</v>
      </c>
      <c r="G13" s="407">
        <v>1345</v>
      </c>
      <c r="H13" s="407">
        <v>4335</v>
      </c>
      <c r="I13" s="407">
        <v>339</v>
      </c>
    </row>
    <row r="14" spans="1:9" ht="13.5" customHeight="1" x14ac:dyDescent="0.2">
      <c r="A14" s="782" t="s">
        <v>232</v>
      </c>
      <c r="B14" s="785">
        <v>21775</v>
      </c>
      <c r="C14" s="407">
        <v>3475</v>
      </c>
      <c r="D14" s="407">
        <v>17315</v>
      </c>
      <c r="E14" s="407">
        <v>985</v>
      </c>
      <c r="F14" s="785">
        <v>7561</v>
      </c>
      <c r="G14" s="407">
        <v>971</v>
      </c>
      <c r="H14" s="407">
        <v>6033</v>
      </c>
      <c r="I14" s="407">
        <v>557</v>
      </c>
    </row>
    <row r="15" spans="1:9" ht="13.5" customHeight="1" x14ac:dyDescent="0.2">
      <c r="A15" s="783" t="s">
        <v>233</v>
      </c>
      <c r="B15" s="785">
        <v>21886</v>
      </c>
      <c r="C15" s="410">
        <v>4386</v>
      </c>
      <c r="D15" s="410">
        <v>17005</v>
      </c>
      <c r="E15" s="410">
        <v>495</v>
      </c>
      <c r="F15" s="785">
        <v>7296</v>
      </c>
      <c r="G15" s="410">
        <v>1047</v>
      </c>
      <c r="H15" s="410">
        <v>5979</v>
      </c>
      <c r="I15" s="410">
        <v>270</v>
      </c>
    </row>
    <row r="16" spans="1:9" ht="13.5" customHeight="1" x14ac:dyDescent="0.2">
      <c r="A16" s="928" t="s">
        <v>460</v>
      </c>
      <c r="B16" s="929"/>
      <c r="C16" s="929"/>
      <c r="D16" s="929"/>
      <c r="E16" s="929"/>
      <c r="F16" s="929"/>
      <c r="G16" s="929"/>
      <c r="H16" s="929"/>
      <c r="I16" s="929"/>
    </row>
    <row r="17" spans="1:9" ht="13.5" customHeight="1" x14ac:dyDescent="0.2">
      <c r="A17" s="736" t="s">
        <v>107</v>
      </c>
      <c r="B17" s="786">
        <v>169.99049825445462</v>
      </c>
      <c r="C17" s="688">
        <v>31.881940430308585</v>
      </c>
      <c r="D17" s="688">
        <v>133.77939173576911</v>
      </c>
      <c r="E17" s="688">
        <v>4.3291660883769101</v>
      </c>
      <c r="F17" s="787">
        <v>47.896880895695844</v>
      </c>
      <c r="G17" s="688">
        <v>6.9898073570658363</v>
      </c>
      <c r="H17" s="688">
        <v>39.248462257633044</v>
      </c>
      <c r="I17" s="688">
        <v>1.6586112809969664</v>
      </c>
    </row>
    <row r="18" spans="1:9" ht="13.5" customHeight="1" x14ac:dyDescent="0.2">
      <c r="A18" s="782" t="s">
        <v>226</v>
      </c>
      <c r="B18" s="788">
        <v>197.76454585119217</v>
      </c>
      <c r="C18" s="669">
        <v>21.443420681159047</v>
      </c>
      <c r="D18" s="669">
        <v>174.05615584015604</v>
      </c>
      <c r="E18" s="669">
        <v>2.2649693298770628</v>
      </c>
      <c r="F18" s="789">
        <v>45.889690218925644</v>
      </c>
      <c r="G18" s="669">
        <v>6.6922464902599907</v>
      </c>
      <c r="H18" s="669">
        <v>38.382568077406766</v>
      </c>
      <c r="I18" s="669">
        <v>0.81487565125888661</v>
      </c>
    </row>
    <row r="19" spans="1:9" ht="13.5" customHeight="1" x14ac:dyDescent="0.2">
      <c r="A19" s="782" t="s">
        <v>227</v>
      </c>
      <c r="B19" s="788">
        <v>218.69131347350589</v>
      </c>
      <c r="C19" s="669">
        <v>40.136981257134444</v>
      </c>
      <c r="D19" s="669">
        <v>177.48646757742017</v>
      </c>
      <c r="E19" s="669">
        <v>1.0678646389512834</v>
      </c>
      <c r="F19" s="789">
        <v>87.992046249585741</v>
      </c>
      <c r="G19" s="669">
        <v>10.531354715174725</v>
      </c>
      <c r="H19" s="669">
        <v>76.525389402364027</v>
      </c>
      <c r="I19" s="669">
        <v>0.93530213204698598</v>
      </c>
    </row>
    <row r="20" spans="1:9" ht="13.5" customHeight="1" x14ac:dyDescent="0.2">
      <c r="A20" s="782" t="s">
        <v>228</v>
      </c>
      <c r="B20" s="788">
        <v>191.6149538368397</v>
      </c>
      <c r="C20" s="669">
        <v>43.864011474121966</v>
      </c>
      <c r="D20" s="669">
        <v>141.16341254225318</v>
      </c>
      <c r="E20" s="669">
        <v>6.5875298204645869</v>
      </c>
      <c r="F20" s="789">
        <v>38.890930975084146</v>
      </c>
      <c r="G20" s="669">
        <v>7.8344036267450834</v>
      </c>
      <c r="H20" s="669">
        <v>29.283516039986452</v>
      </c>
      <c r="I20" s="669">
        <v>1.7730113083526131</v>
      </c>
    </row>
    <row r="21" spans="1:9" ht="13.5" customHeight="1" x14ac:dyDescent="0.2">
      <c r="A21" s="782" t="s">
        <v>229</v>
      </c>
      <c r="B21" s="788">
        <v>223.19074355554179</v>
      </c>
      <c r="C21" s="669">
        <v>34.271179079939202</v>
      </c>
      <c r="D21" s="669">
        <v>187.44300027918231</v>
      </c>
      <c r="E21" s="669">
        <v>1.4765641964202625</v>
      </c>
      <c r="F21" s="789">
        <v>70.440797840990172</v>
      </c>
      <c r="G21" s="669">
        <v>7.3393926233830689</v>
      </c>
      <c r="H21" s="669">
        <v>62.251450196978631</v>
      </c>
      <c r="I21" s="669">
        <v>0.84995502062847039</v>
      </c>
    </row>
    <row r="22" spans="1:9" ht="13.5" customHeight="1" x14ac:dyDescent="0.2">
      <c r="A22" s="782" t="s">
        <v>230</v>
      </c>
      <c r="B22" s="788">
        <v>130.96720508477577</v>
      </c>
      <c r="C22" s="669">
        <v>29.655290444799849</v>
      </c>
      <c r="D22" s="669">
        <v>96.814933282973442</v>
      </c>
      <c r="E22" s="669">
        <v>4.4969813570024844</v>
      </c>
      <c r="F22" s="789">
        <v>35.899130701635322</v>
      </c>
      <c r="G22" s="669">
        <v>6.2556433575100181</v>
      </c>
      <c r="H22" s="669">
        <v>27.44811061865952</v>
      </c>
      <c r="I22" s="669">
        <v>2.1953767254657794</v>
      </c>
    </row>
    <row r="23" spans="1:9" ht="13.5" customHeight="1" x14ac:dyDescent="0.2">
      <c r="A23" s="782" t="s">
        <v>231</v>
      </c>
      <c r="B23" s="788">
        <v>219.57743748788525</v>
      </c>
      <c r="C23" s="669">
        <v>55.04942818375654</v>
      </c>
      <c r="D23" s="669">
        <v>152.99476642760223</v>
      </c>
      <c r="E23" s="669">
        <v>11.533242876526458</v>
      </c>
      <c r="F23" s="789">
        <v>38.889965755637398</v>
      </c>
      <c r="G23" s="669">
        <v>8.6903146604639137</v>
      </c>
      <c r="H23" s="669">
        <v>28.009304128707115</v>
      </c>
      <c r="I23" s="669">
        <v>2.1903469664663695</v>
      </c>
    </row>
    <row r="24" spans="1:9" ht="13.5" customHeight="1" x14ac:dyDescent="0.2">
      <c r="A24" s="782" t="s">
        <v>232</v>
      </c>
      <c r="B24" s="788">
        <v>108.03877984400738</v>
      </c>
      <c r="C24" s="669">
        <v>17.241550399904735</v>
      </c>
      <c r="D24" s="669">
        <v>85.910056165280736</v>
      </c>
      <c r="E24" s="669">
        <v>4.8871732788219182</v>
      </c>
      <c r="F24" s="789">
        <v>37.514636711850279</v>
      </c>
      <c r="G24" s="669">
        <v>4.8177109174985606</v>
      </c>
      <c r="H24" s="669">
        <v>29.93331613312958</v>
      </c>
      <c r="I24" s="669">
        <v>2.7636096612221408</v>
      </c>
    </row>
    <row r="25" spans="1:9" ht="13.5" customHeight="1" x14ac:dyDescent="0.2">
      <c r="A25" s="783" t="s">
        <v>233</v>
      </c>
      <c r="B25" s="790">
        <v>112.81210696686666</v>
      </c>
      <c r="C25" s="670">
        <v>22.607781282860149</v>
      </c>
      <c r="D25" s="670">
        <v>87.652831900373187</v>
      </c>
      <c r="E25" s="670">
        <v>2.5514937836333274</v>
      </c>
      <c r="F25" s="791">
        <v>37.607472010886369</v>
      </c>
      <c r="G25" s="670">
        <v>5.3967959423517042</v>
      </c>
      <c r="H25" s="670">
        <v>30.818952186552853</v>
      </c>
      <c r="I25" s="670">
        <v>1.3917238819818147</v>
      </c>
    </row>
    <row r="27" spans="1:9" ht="13.5" customHeight="1" x14ac:dyDescent="0.2">
      <c r="A27" s="896" t="s">
        <v>849</v>
      </c>
      <c r="B27" s="413"/>
      <c r="C27" s="413"/>
      <c r="D27" s="413"/>
      <c r="E27" s="413"/>
      <c r="F27" s="413"/>
      <c r="G27" s="413"/>
    </row>
    <row r="28" spans="1:9" ht="13.5" customHeight="1" x14ac:dyDescent="0.2">
      <c r="A28" s="233"/>
    </row>
  </sheetData>
  <mergeCells count="3">
    <mergeCell ref="A4:A6"/>
    <mergeCell ref="B4:E5"/>
    <mergeCell ref="F4:I5"/>
  </mergeCells>
  <pageMargins left="0.7" right="0.7" top="0.75" bottom="0.75" header="0.3" footer="0.3"/>
  <pageSetup paperSize="9" scale="89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/>
  </sheetViews>
  <sheetFormatPr defaultRowHeight="13.5" customHeight="1" x14ac:dyDescent="0.2"/>
  <cols>
    <col min="1" max="1" width="12.28515625" style="28" customWidth="1"/>
    <col min="2" max="11" width="10.28515625" style="28" customWidth="1"/>
    <col min="12" max="12" width="15.42578125" style="28" customWidth="1"/>
    <col min="13" max="13" width="10.7109375" style="28" customWidth="1"/>
    <col min="14" max="14" width="11.85546875" style="28" customWidth="1"/>
    <col min="15" max="15" width="11.5703125" style="28" customWidth="1"/>
    <col min="16" max="16384" width="9.140625" style="28"/>
  </cols>
  <sheetData>
    <row r="1" spans="1:11" ht="13.5" customHeight="1" x14ac:dyDescent="0.2">
      <c r="A1" s="414" t="s">
        <v>906</v>
      </c>
      <c r="C1" s="415"/>
      <c r="D1" s="415"/>
    </row>
    <row r="2" spans="1:11" ht="13.5" customHeight="1" x14ac:dyDescent="0.2">
      <c r="A2" s="881" t="s">
        <v>461</v>
      </c>
      <c r="C2" s="415"/>
      <c r="D2" s="415"/>
    </row>
    <row r="3" spans="1:11" ht="13.5" customHeight="1" x14ac:dyDescent="0.2">
      <c r="A3" s="416"/>
      <c r="B3" s="415"/>
      <c r="C3" s="415"/>
      <c r="D3" s="415"/>
    </row>
    <row r="4" spans="1:11" ht="13.5" customHeight="1" x14ac:dyDescent="0.2">
      <c r="A4" s="1181" t="s">
        <v>462</v>
      </c>
      <c r="B4" s="1289" t="s">
        <v>463</v>
      </c>
      <c r="C4" s="1289" t="s">
        <v>464</v>
      </c>
      <c r="D4" s="1224" t="s">
        <v>465</v>
      </c>
      <c r="E4" s="1224"/>
      <c r="F4" s="1224"/>
      <c r="G4" s="1224"/>
      <c r="H4" s="1224"/>
      <c r="I4" s="1224"/>
      <c r="J4" s="1289" t="s">
        <v>466</v>
      </c>
      <c r="K4" s="1289" t="s">
        <v>654</v>
      </c>
    </row>
    <row r="5" spans="1:11" ht="13.5" customHeight="1" x14ac:dyDescent="0.2">
      <c r="A5" s="1181"/>
      <c r="B5" s="1290"/>
      <c r="C5" s="1289"/>
      <c r="D5" s="1289" t="s">
        <v>468</v>
      </c>
      <c r="E5" s="1289" t="s">
        <v>469</v>
      </c>
      <c r="F5" s="1289" t="s">
        <v>470</v>
      </c>
      <c r="G5" s="1289" t="s">
        <v>471</v>
      </c>
      <c r="H5" s="1289" t="s">
        <v>472</v>
      </c>
      <c r="I5" s="1289" t="s">
        <v>473</v>
      </c>
      <c r="J5" s="1289"/>
      <c r="K5" s="1289"/>
    </row>
    <row r="6" spans="1:11" ht="13.5" customHeight="1" x14ac:dyDescent="0.2">
      <c r="A6" s="1181"/>
      <c r="B6" s="1290"/>
      <c r="C6" s="1289"/>
      <c r="D6" s="1289"/>
      <c r="E6" s="1289"/>
      <c r="F6" s="1289"/>
      <c r="G6" s="1289"/>
      <c r="H6" s="1289"/>
      <c r="I6" s="1289"/>
      <c r="J6" s="1289"/>
      <c r="K6" s="1289"/>
    </row>
    <row r="7" spans="1:11" ht="13.5" customHeight="1" x14ac:dyDescent="0.2">
      <c r="A7" s="1181"/>
      <c r="B7" s="1290"/>
      <c r="C7" s="1289"/>
      <c r="D7" s="1289"/>
      <c r="E7" s="1289"/>
      <c r="F7" s="1289"/>
      <c r="G7" s="1289"/>
      <c r="H7" s="1289"/>
      <c r="I7" s="1289"/>
      <c r="J7" s="1289"/>
      <c r="K7" s="1289"/>
    </row>
    <row r="8" spans="1:11" ht="13.5" customHeight="1" x14ac:dyDescent="0.2">
      <c r="A8" s="1181"/>
      <c r="B8" s="1290"/>
      <c r="C8" s="1289"/>
      <c r="D8" s="1289"/>
      <c r="E8" s="1289"/>
      <c r="F8" s="1289"/>
      <c r="G8" s="1289"/>
      <c r="H8" s="1289"/>
      <c r="I8" s="1289"/>
      <c r="J8" s="1289"/>
      <c r="K8" s="1289"/>
    </row>
    <row r="9" spans="1:11" ht="13.5" customHeight="1" x14ac:dyDescent="0.2">
      <c r="A9" s="1236"/>
      <c r="B9" s="1291"/>
      <c r="C9" s="1292"/>
      <c r="D9" s="1292"/>
      <c r="E9" s="1292"/>
      <c r="F9" s="1292"/>
      <c r="G9" s="1292"/>
      <c r="H9" s="1292"/>
      <c r="I9" s="1292"/>
      <c r="J9" s="1292"/>
      <c r="K9" s="1292"/>
    </row>
    <row r="10" spans="1:11" ht="13.5" customHeight="1" x14ac:dyDescent="0.2">
      <c r="A10" s="799" t="s">
        <v>14</v>
      </c>
      <c r="B10" s="792">
        <v>15286</v>
      </c>
      <c r="C10" s="792">
        <v>5892</v>
      </c>
      <c r="D10" s="792">
        <v>4323</v>
      </c>
      <c r="E10" s="792">
        <v>1926</v>
      </c>
      <c r="F10" s="792">
        <v>6249</v>
      </c>
      <c r="G10" s="792">
        <v>1080</v>
      </c>
      <c r="H10" s="792">
        <v>245</v>
      </c>
      <c r="I10" s="792">
        <v>6494</v>
      </c>
      <c r="J10" s="792">
        <v>2542</v>
      </c>
      <c r="K10" s="792">
        <v>358</v>
      </c>
    </row>
    <row r="11" spans="1:11" ht="13.5" customHeight="1" x14ac:dyDescent="0.2">
      <c r="A11" s="800" t="s">
        <v>474</v>
      </c>
      <c r="B11" s="793">
        <v>27</v>
      </c>
      <c r="C11" s="793">
        <v>7</v>
      </c>
      <c r="D11" s="793">
        <v>11</v>
      </c>
      <c r="E11" s="793">
        <v>6</v>
      </c>
      <c r="F11" s="793">
        <v>17</v>
      </c>
      <c r="G11" s="793">
        <v>17</v>
      </c>
      <c r="H11" s="793">
        <v>1</v>
      </c>
      <c r="I11" s="793">
        <v>18</v>
      </c>
      <c r="J11" s="793">
        <v>2</v>
      </c>
      <c r="K11" s="793" t="s">
        <v>682</v>
      </c>
    </row>
    <row r="12" spans="1:11" ht="13.5" customHeight="1" x14ac:dyDescent="0.2">
      <c r="A12" s="800" t="s">
        <v>387</v>
      </c>
      <c r="B12" s="793">
        <v>984</v>
      </c>
      <c r="C12" s="793">
        <v>354</v>
      </c>
      <c r="D12" s="793">
        <v>290</v>
      </c>
      <c r="E12" s="793">
        <v>166</v>
      </c>
      <c r="F12" s="793">
        <v>456</v>
      </c>
      <c r="G12" s="793">
        <v>16</v>
      </c>
      <c r="H12" s="793">
        <v>15</v>
      </c>
      <c r="I12" s="793">
        <v>471</v>
      </c>
      <c r="J12" s="793">
        <v>146</v>
      </c>
      <c r="K12" s="793">
        <v>13</v>
      </c>
    </row>
    <row r="13" spans="1:11" ht="13.5" customHeight="1" x14ac:dyDescent="0.2">
      <c r="A13" s="800" t="s">
        <v>388</v>
      </c>
      <c r="B13" s="793">
        <v>2251</v>
      </c>
      <c r="C13" s="793">
        <v>746</v>
      </c>
      <c r="D13" s="793">
        <v>748</v>
      </c>
      <c r="E13" s="793">
        <v>366</v>
      </c>
      <c r="F13" s="793">
        <v>1114</v>
      </c>
      <c r="G13" s="793">
        <v>60</v>
      </c>
      <c r="H13" s="793">
        <v>24</v>
      </c>
      <c r="I13" s="793">
        <v>1138</v>
      </c>
      <c r="J13" s="793">
        <v>327</v>
      </c>
      <c r="K13" s="793">
        <v>40</v>
      </c>
    </row>
    <row r="14" spans="1:11" ht="13.5" customHeight="1" x14ac:dyDescent="0.2">
      <c r="A14" s="800" t="s">
        <v>389</v>
      </c>
      <c r="B14" s="793">
        <v>3424</v>
      </c>
      <c r="C14" s="793">
        <v>1425</v>
      </c>
      <c r="D14" s="793">
        <v>852</v>
      </c>
      <c r="E14" s="793">
        <v>408</v>
      </c>
      <c r="F14" s="793">
        <v>1260</v>
      </c>
      <c r="G14" s="793">
        <v>85</v>
      </c>
      <c r="H14" s="793">
        <v>55</v>
      </c>
      <c r="I14" s="793">
        <v>1315</v>
      </c>
      <c r="J14" s="793">
        <v>584</v>
      </c>
      <c r="K14" s="793">
        <v>100</v>
      </c>
    </row>
    <row r="15" spans="1:11" ht="13.5" customHeight="1" x14ac:dyDescent="0.2">
      <c r="A15" s="800" t="s">
        <v>390</v>
      </c>
      <c r="B15" s="793">
        <v>3857</v>
      </c>
      <c r="C15" s="793">
        <v>1559</v>
      </c>
      <c r="D15" s="793">
        <v>967</v>
      </c>
      <c r="E15" s="793">
        <v>429</v>
      </c>
      <c r="F15" s="793">
        <v>1396</v>
      </c>
      <c r="G15" s="793">
        <v>87</v>
      </c>
      <c r="H15" s="793">
        <v>62</v>
      </c>
      <c r="I15" s="793">
        <v>1458</v>
      </c>
      <c r="J15" s="793">
        <v>717</v>
      </c>
      <c r="K15" s="793">
        <v>123</v>
      </c>
    </row>
    <row r="16" spans="1:11" ht="13.5" customHeight="1" x14ac:dyDescent="0.2">
      <c r="A16" s="800" t="s">
        <v>391</v>
      </c>
      <c r="B16" s="793">
        <v>3179</v>
      </c>
      <c r="C16" s="793">
        <v>1233</v>
      </c>
      <c r="D16" s="793">
        <v>916</v>
      </c>
      <c r="E16" s="793">
        <v>375</v>
      </c>
      <c r="F16" s="793">
        <v>1291</v>
      </c>
      <c r="G16" s="793">
        <v>100</v>
      </c>
      <c r="H16" s="793">
        <v>63</v>
      </c>
      <c r="I16" s="793">
        <v>1354</v>
      </c>
      <c r="J16" s="793">
        <v>537</v>
      </c>
      <c r="K16" s="793">
        <v>55</v>
      </c>
    </row>
    <row r="17" spans="1:14" ht="13.5" customHeight="1" x14ac:dyDescent="0.2">
      <c r="A17" s="800" t="s">
        <v>392</v>
      </c>
      <c r="B17" s="793">
        <v>1446</v>
      </c>
      <c r="C17" s="793">
        <v>521</v>
      </c>
      <c r="D17" s="793">
        <v>495</v>
      </c>
      <c r="E17" s="793">
        <v>167</v>
      </c>
      <c r="F17" s="793">
        <v>662</v>
      </c>
      <c r="G17" s="793">
        <v>662</v>
      </c>
      <c r="H17" s="793">
        <v>23</v>
      </c>
      <c r="I17" s="793">
        <v>685</v>
      </c>
      <c r="J17" s="793">
        <v>214</v>
      </c>
      <c r="K17" s="793">
        <v>26</v>
      </c>
    </row>
    <row r="18" spans="1:14" ht="13.5" customHeight="1" x14ac:dyDescent="0.2">
      <c r="A18" s="800" t="s">
        <v>393</v>
      </c>
      <c r="B18" s="793">
        <v>114</v>
      </c>
      <c r="C18" s="793">
        <v>46</v>
      </c>
      <c r="D18" s="793">
        <v>43</v>
      </c>
      <c r="E18" s="793">
        <v>8</v>
      </c>
      <c r="F18" s="793">
        <v>51</v>
      </c>
      <c r="G18" s="793">
        <v>51</v>
      </c>
      <c r="H18" s="793">
        <v>1</v>
      </c>
      <c r="I18" s="793">
        <v>52</v>
      </c>
      <c r="J18" s="793">
        <v>15</v>
      </c>
      <c r="K18" s="793">
        <v>1</v>
      </c>
    </row>
    <row r="19" spans="1:14" ht="13.5" customHeight="1" x14ac:dyDescent="0.2">
      <c r="A19" s="801" t="s">
        <v>850</v>
      </c>
      <c r="B19" s="794">
        <v>4</v>
      </c>
      <c r="C19" s="794">
        <v>1</v>
      </c>
      <c r="D19" s="794">
        <v>1</v>
      </c>
      <c r="E19" s="794">
        <v>1</v>
      </c>
      <c r="F19" s="794">
        <v>2</v>
      </c>
      <c r="G19" s="794">
        <v>2</v>
      </c>
      <c r="H19" s="794">
        <v>1</v>
      </c>
      <c r="I19" s="794">
        <v>3</v>
      </c>
      <c r="J19" s="794" t="s">
        <v>682</v>
      </c>
      <c r="K19" s="794" t="s">
        <v>682</v>
      </c>
    </row>
    <row r="20" spans="1:14" ht="13.5" customHeight="1" x14ac:dyDescent="0.2">
      <c r="A20" s="931" t="s">
        <v>475</v>
      </c>
      <c r="B20" s="931"/>
      <c r="C20" s="931"/>
      <c r="D20" s="931"/>
      <c r="E20" s="931"/>
      <c r="F20" s="931"/>
      <c r="G20" s="931"/>
      <c r="H20" s="931"/>
      <c r="I20" s="931"/>
      <c r="J20" s="931"/>
      <c r="K20" s="931"/>
    </row>
    <row r="21" spans="1:14" ht="13.5" customHeight="1" x14ac:dyDescent="0.2">
      <c r="A21" s="799" t="s">
        <v>476</v>
      </c>
      <c r="B21" s="795">
        <v>11.60256325108589</v>
      </c>
      <c r="C21" s="795">
        <v>4.47221658219273</v>
      </c>
      <c r="D21" s="795">
        <v>3.2812953640222626</v>
      </c>
      <c r="E21" s="795">
        <v>1.461895644484589</v>
      </c>
      <c r="F21" s="795">
        <v>4.7431910085068516</v>
      </c>
      <c r="G21" s="795">
        <v>0.81975456700070404</v>
      </c>
      <c r="H21" s="795">
        <v>0.18596284158812268</v>
      </c>
      <c r="I21" s="795">
        <v>4.9291538500949743</v>
      </c>
      <c r="J21" s="795">
        <v>1.9294593604775829</v>
      </c>
      <c r="K21" s="795">
        <v>0.27173345832060369</v>
      </c>
      <c r="N21" s="417"/>
    </row>
    <row r="22" spans="1:14" ht="13.5" customHeight="1" x14ac:dyDescent="0.2">
      <c r="A22" s="800" t="s">
        <v>387</v>
      </c>
      <c r="B22" s="796">
        <v>7.1719071150566318</v>
      </c>
      <c r="C22" s="796">
        <v>2.5801373157825687</v>
      </c>
      <c r="D22" s="796">
        <v>2.1136718123642511</v>
      </c>
      <c r="E22" s="796">
        <v>1.2098948994912611</v>
      </c>
      <c r="F22" s="796">
        <v>3.3235667118555123</v>
      </c>
      <c r="G22" s="796">
        <v>0.11661637585457937</v>
      </c>
      <c r="H22" s="796">
        <v>0.10932785236366817</v>
      </c>
      <c r="I22" s="796">
        <v>3.4328945642191808</v>
      </c>
      <c r="J22" s="796">
        <v>1.0641244296730368</v>
      </c>
      <c r="K22" s="796">
        <v>9.4750805381845743E-2</v>
      </c>
      <c r="N22" s="385"/>
    </row>
    <row r="23" spans="1:14" ht="13.5" customHeight="1" x14ac:dyDescent="0.2">
      <c r="A23" s="800" t="s">
        <v>388</v>
      </c>
      <c r="B23" s="796">
        <v>13.486956417538435</v>
      </c>
      <c r="C23" s="796">
        <v>4.4696887994152252</v>
      </c>
      <c r="D23" s="796">
        <v>4.4816718793064192</v>
      </c>
      <c r="E23" s="796">
        <v>2.1929036200884351</v>
      </c>
      <c r="F23" s="796">
        <v>6.6745754993948552</v>
      </c>
      <c r="G23" s="796">
        <v>0.35949239673580902</v>
      </c>
      <c r="H23" s="796">
        <v>0.14379695869432363</v>
      </c>
      <c r="I23" s="796">
        <v>6.8183724580891782</v>
      </c>
      <c r="J23" s="796">
        <v>1.9592335622101593</v>
      </c>
      <c r="K23" s="796">
        <v>0.2396615978238727</v>
      </c>
      <c r="N23" s="385"/>
    </row>
    <row r="24" spans="1:14" ht="13.5" customHeight="1" x14ac:dyDescent="0.2">
      <c r="A24" s="800" t="s">
        <v>389</v>
      </c>
      <c r="B24" s="796">
        <v>17.438248026483318</v>
      </c>
      <c r="C24" s="796">
        <v>7.2574484339190217</v>
      </c>
      <c r="D24" s="796">
        <v>4.3391902215431628</v>
      </c>
      <c r="E24" s="796">
        <v>2.0779220779220777</v>
      </c>
      <c r="F24" s="796">
        <v>6.4171122994652405</v>
      </c>
      <c r="G24" s="796">
        <v>0.4329004329004329</v>
      </c>
      <c r="H24" s="796">
        <v>0.28011204481792717</v>
      </c>
      <c r="I24" s="796">
        <v>6.6972243442831676</v>
      </c>
      <c r="J24" s="796">
        <v>2.974280621339445</v>
      </c>
      <c r="K24" s="796">
        <v>0.5092946269416857</v>
      </c>
      <c r="M24" s="392"/>
      <c r="N24" s="385"/>
    </row>
    <row r="25" spans="1:14" ht="13.5" customHeight="1" x14ac:dyDescent="0.2">
      <c r="A25" s="800" t="s">
        <v>390</v>
      </c>
      <c r="B25" s="796">
        <v>18.230372926218273</v>
      </c>
      <c r="C25" s="796">
        <v>7.3687195727182493</v>
      </c>
      <c r="D25" s="796">
        <v>4.5705912936616722</v>
      </c>
      <c r="E25" s="796">
        <v>2.027697688708229</v>
      </c>
      <c r="F25" s="796">
        <v>6.5982889823699011</v>
      </c>
      <c r="G25" s="796">
        <v>0.41121141938838207</v>
      </c>
      <c r="H25" s="796">
        <v>0.29304721841470904</v>
      </c>
      <c r="I25" s="796">
        <v>6.8913362007846102</v>
      </c>
      <c r="J25" s="796">
        <v>3.388949283924942</v>
      </c>
      <c r="K25" s="796">
        <v>0.58136786879047131</v>
      </c>
      <c r="M25" s="418"/>
      <c r="N25" s="385"/>
    </row>
    <row r="26" spans="1:14" ht="13.5" customHeight="1" x14ac:dyDescent="0.2">
      <c r="A26" s="800" t="s">
        <v>391</v>
      </c>
      <c r="B26" s="796">
        <v>14.384550296152506</v>
      </c>
      <c r="C26" s="796">
        <v>5.579160275292872</v>
      </c>
      <c r="D26" s="796">
        <v>4.144777625440609</v>
      </c>
      <c r="E26" s="796">
        <v>1.6968249012447909</v>
      </c>
      <c r="F26" s="796">
        <v>5.8416025266854001</v>
      </c>
      <c r="G26" s="796">
        <v>0.45248664033194419</v>
      </c>
      <c r="H26" s="796">
        <v>0.28506658340912483</v>
      </c>
      <c r="I26" s="796">
        <v>6.1266691100945243</v>
      </c>
      <c r="J26" s="796">
        <v>2.4298532585825403</v>
      </c>
      <c r="K26" s="796">
        <v>0.24886765218256929</v>
      </c>
      <c r="M26" s="418"/>
      <c r="N26" s="385"/>
    </row>
    <row r="27" spans="1:14" ht="13.5" customHeight="1" x14ac:dyDescent="0.2">
      <c r="A27" s="800" t="s">
        <v>392</v>
      </c>
      <c r="B27" s="796">
        <v>6.9253039399040714</v>
      </c>
      <c r="C27" s="796">
        <v>2.495216703105132</v>
      </c>
      <c r="D27" s="796">
        <v>2.3706953321248374</v>
      </c>
      <c r="E27" s="796">
        <v>0.79981034437343002</v>
      </c>
      <c r="F27" s="796">
        <v>3.1705056764982675</v>
      </c>
      <c r="G27" s="796">
        <v>3.1705056764982675</v>
      </c>
      <c r="H27" s="796">
        <v>0.1101535204825682</v>
      </c>
      <c r="I27" s="796">
        <v>3.2806591969808356</v>
      </c>
      <c r="J27" s="796">
        <v>1.0249066688378086</v>
      </c>
      <c r="K27" s="796">
        <v>0.12452137098029449</v>
      </c>
      <c r="M27" s="418"/>
      <c r="N27" s="385"/>
    </row>
    <row r="28" spans="1:14" ht="13.5" customHeight="1" x14ac:dyDescent="0.2">
      <c r="A28" s="801" t="s">
        <v>393</v>
      </c>
      <c r="B28" s="797">
        <v>0.64904379906970389</v>
      </c>
      <c r="C28" s="797">
        <v>0.261894866291284</v>
      </c>
      <c r="D28" s="797">
        <v>0.24481476631576549</v>
      </c>
      <c r="E28" s="797">
        <v>4.55469332680494E-2</v>
      </c>
      <c r="F28" s="797">
        <v>0.29036169958381491</v>
      </c>
      <c r="G28" s="797">
        <v>0.29036169958381491</v>
      </c>
      <c r="H28" s="797">
        <v>5.693366658506175E-3</v>
      </c>
      <c r="I28" s="797">
        <v>0.29605506624232109</v>
      </c>
      <c r="J28" s="797">
        <v>8.5400499877592628E-2</v>
      </c>
      <c r="K28" s="797">
        <v>5.693366658506175E-3</v>
      </c>
      <c r="M28" s="418"/>
      <c r="N28" s="385"/>
    </row>
    <row r="29" spans="1:14" ht="13.5" customHeight="1" x14ac:dyDescent="0.2">
      <c r="A29" s="930" t="s">
        <v>477</v>
      </c>
      <c r="B29" s="930"/>
      <c r="C29" s="930"/>
      <c r="D29" s="930"/>
      <c r="E29" s="930"/>
      <c r="F29" s="930"/>
      <c r="G29" s="930"/>
      <c r="H29" s="930"/>
      <c r="I29" s="930"/>
      <c r="J29" s="930"/>
      <c r="K29" s="930"/>
      <c r="M29" s="392"/>
    </row>
    <row r="30" spans="1:14" ht="13.5" customHeight="1" x14ac:dyDescent="0.2">
      <c r="A30" s="799" t="s">
        <v>478</v>
      </c>
      <c r="B30" s="555">
        <v>26.582036344665681</v>
      </c>
      <c r="C30" s="555">
        <v>10.246065559516564</v>
      </c>
      <c r="D30" s="555">
        <v>7.5176071645943834</v>
      </c>
      <c r="E30" s="555">
        <v>3.3492739761759851</v>
      </c>
      <c r="F30" s="555">
        <v>10.866881140770367</v>
      </c>
      <c r="G30" s="555">
        <v>1.8780975567341971</v>
      </c>
      <c r="H30" s="555">
        <v>0.426049908703591</v>
      </c>
      <c r="I30" s="555">
        <v>11.292931049473959</v>
      </c>
      <c r="J30" s="555">
        <v>4.420485175202157</v>
      </c>
      <c r="K30" s="555">
        <v>0.62255456047300239</v>
      </c>
      <c r="M30" s="419"/>
    </row>
    <row r="31" spans="1:14" ht="13.5" customHeight="1" x14ac:dyDescent="0.2">
      <c r="A31" s="800" t="s">
        <v>387</v>
      </c>
      <c r="B31" s="573">
        <v>27.394209354120271</v>
      </c>
      <c r="C31" s="573">
        <v>9.8552338530066805</v>
      </c>
      <c r="D31" s="573">
        <v>8.0734966592427604</v>
      </c>
      <c r="E31" s="573">
        <v>4.6213808463251667</v>
      </c>
      <c r="F31" s="573">
        <v>12.694877505567929</v>
      </c>
      <c r="G31" s="573">
        <v>0.44543429844097993</v>
      </c>
      <c r="H31" s="573">
        <v>0.41759465478841873</v>
      </c>
      <c r="I31" s="573">
        <v>13.112472160356347</v>
      </c>
      <c r="J31" s="573">
        <v>4.0645879732739418</v>
      </c>
      <c r="K31" s="573">
        <v>0.36191536748329622</v>
      </c>
      <c r="M31" s="419"/>
    </row>
    <row r="32" spans="1:14" ht="13.5" customHeight="1" x14ac:dyDescent="0.2">
      <c r="A32" s="800" t="s">
        <v>388</v>
      </c>
      <c r="B32" s="573">
        <v>25.162083612787839</v>
      </c>
      <c r="C32" s="573">
        <v>8.3389224234294659</v>
      </c>
      <c r="D32" s="573">
        <v>8.3612787838139955</v>
      </c>
      <c r="E32" s="573">
        <v>4.0912139503688802</v>
      </c>
      <c r="F32" s="573">
        <v>12.452492734182876</v>
      </c>
      <c r="G32" s="573">
        <v>0.67069081153588195</v>
      </c>
      <c r="H32" s="573">
        <v>0.2682763246143528</v>
      </c>
      <c r="I32" s="573">
        <v>12.720769058797227</v>
      </c>
      <c r="J32" s="573">
        <v>3.6552649228705567</v>
      </c>
      <c r="K32" s="573">
        <v>0.44712720769058795</v>
      </c>
      <c r="M32" s="419"/>
    </row>
    <row r="33" spans="1:13" ht="13.5" customHeight="1" x14ac:dyDescent="0.2">
      <c r="A33" s="800" t="s">
        <v>389</v>
      </c>
      <c r="B33" s="573">
        <v>19.913923461672674</v>
      </c>
      <c r="C33" s="573">
        <v>8.2877748051645916</v>
      </c>
      <c r="D33" s="573">
        <v>4.9552169361405145</v>
      </c>
      <c r="E33" s="573">
        <v>2.3729207863208099</v>
      </c>
      <c r="F33" s="573">
        <v>7.3281377224613236</v>
      </c>
      <c r="G33" s="573">
        <v>0.49435849715016866</v>
      </c>
      <c r="H33" s="573">
        <v>0.31987902756775621</v>
      </c>
      <c r="I33" s="573">
        <v>7.6480167500290799</v>
      </c>
      <c r="J33" s="573">
        <v>3.3965336745376296</v>
      </c>
      <c r="K33" s="573">
        <v>0.58159823194137483</v>
      </c>
      <c r="M33" s="419"/>
    </row>
    <row r="34" spans="1:13" ht="13.5" customHeight="1" x14ac:dyDescent="0.2">
      <c r="A34" s="800" t="s">
        <v>390</v>
      </c>
      <c r="B34" s="573">
        <v>21.668539325842698</v>
      </c>
      <c r="C34" s="573">
        <v>8.7584269662921344</v>
      </c>
      <c r="D34" s="573">
        <v>5.4325842696629216</v>
      </c>
      <c r="E34" s="573">
        <v>2.410112359550562</v>
      </c>
      <c r="F34" s="573">
        <v>7.8426966292134832</v>
      </c>
      <c r="G34" s="573">
        <v>0.48876404494382025</v>
      </c>
      <c r="H34" s="573">
        <v>0.34831460674157305</v>
      </c>
      <c r="I34" s="573">
        <v>8.191011235955056</v>
      </c>
      <c r="J34" s="573">
        <v>4.0280898876404496</v>
      </c>
      <c r="K34" s="573">
        <v>0.6910112359550562</v>
      </c>
      <c r="M34" s="419"/>
    </row>
    <row r="35" spans="1:13" ht="13.5" customHeight="1" x14ac:dyDescent="0.2">
      <c r="A35" s="800" t="s">
        <v>391</v>
      </c>
      <c r="B35" s="573">
        <v>37.715031439079368</v>
      </c>
      <c r="C35" s="573">
        <v>14.628069759164788</v>
      </c>
      <c r="D35" s="573">
        <v>10.867244038438724</v>
      </c>
      <c r="E35" s="573">
        <v>4.4489263257800449</v>
      </c>
      <c r="F35" s="573">
        <v>15.316170364218767</v>
      </c>
      <c r="G35" s="573">
        <v>1.1863803535413453</v>
      </c>
      <c r="H35" s="573">
        <v>0.74741962273104756</v>
      </c>
      <c r="I35" s="573">
        <v>16.063589986949818</v>
      </c>
      <c r="J35" s="573">
        <v>6.3708624985170239</v>
      </c>
      <c r="K35" s="573">
        <v>0.65250919444773992</v>
      </c>
      <c r="M35" s="419"/>
    </row>
    <row r="36" spans="1:13" ht="13.5" customHeight="1" x14ac:dyDescent="0.2">
      <c r="A36" s="800" t="s">
        <v>392</v>
      </c>
      <c r="B36" s="573">
        <v>97.505057316250841</v>
      </c>
      <c r="C36" s="573">
        <v>35.131490222521919</v>
      </c>
      <c r="D36" s="573">
        <v>33.378287255563052</v>
      </c>
      <c r="E36" s="573">
        <v>11.260957518543494</v>
      </c>
      <c r="F36" s="573">
        <v>44.639244774106537</v>
      </c>
      <c r="G36" s="573">
        <v>44.639244774106537</v>
      </c>
      <c r="H36" s="573">
        <v>1.5509103169251517</v>
      </c>
      <c r="I36" s="573">
        <v>46.190155091031691</v>
      </c>
      <c r="J36" s="573">
        <v>14.430209035738367</v>
      </c>
      <c r="K36" s="573">
        <v>1.7532029669588671</v>
      </c>
      <c r="M36" s="419"/>
    </row>
    <row r="37" spans="1:13" ht="13.5" customHeight="1" x14ac:dyDescent="0.2">
      <c r="A37" s="801" t="s">
        <v>393</v>
      </c>
      <c r="B37" s="798">
        <v>186.88524590163937</v>
      </c>
      <c r="C37" s="798">
        <v>75.409836065573771</v>
      </c>
      <c r="D37" s="798">
        <v>70.491803278688522</v>
      </c>
      <c r="E37" s="798">
        <v>13.114754098360656</v>
      </c>
      <c r="F37" s="798">
        <v>83.606557377049185</v>
      </c>
      <c r="G37" s="798">
        <v>83.606557377049185</v>
      </c>
      <c r="H37" s="798">
        <v>1.639344262295082</v>
      </c>
      <c r="I37" s="798">
        <v>85.245901639344254</v>
      </c>
      <c r="J37" s="798">
        <v>24.590163934426229</v>
      </c>
      <c r="K37" s="798">
        <v>1.639344262295082</v>
      </c>
      <c r="L37" s="419"/>
      <c r="M37" s="420"/>
    </row>
    <row r="38" spans="1:13" ht="13.5" customHeight="1" x14ac:dyDescent="0.2">
      <c r="A38" s="802"/>
      <c r="D38" s="421"/>
      <c r="E38" s="421"/>
      <c r="F38" s="413"/>
    </row>
    <row r="39" spans="1:13" ht="13.5" customHeight="1" x14ac:dyDescent="0.2">
      <c r="A39" s="569" t="s">
        <v>37</v>
      </c>
      <c r="B39" s="803">
        <v>16392</v>
      </c>
      <c r="C39" s="803">
        <v>5172</v>
      </c>
      <c r="D39" s="803">
        <v>5666</v>
      </c>
      <c r="E39" s="803">
        <v>2539</v>
      </c>
      <c r="F39" s="803">
        <v>8205</v>
      </c>
      <c r="G39" s="803">
        <v>1154</v>
      </c>
      <c r="H39" s="803">
        <v>238</v>
      </c>
      <c r="I39" s="803">
        <v>8443</v>
      </c>
      <c r="J39" s="803">
        <v>2406</v>
      </c>
      <c r="K39" s="804">
        <v>371</v>
      </c>
    </row>
    <row r="40" spans="1:13" ht="13.5" customHeight="1" x14ac:dyDescent="0.2">
      <c r="A40" s="562" t="s">
        <v>38</v>
      </c>
      <c r="B40" s="805">
        <v>16362</v>
      </c>
      <c r="C40" s="805">
        <v>5248</v>
      </c>
      <c r="D40" s="805">
        <v>5356</v>
      </c>
      <c r="E40" s="805">
        <v>2381</v>
      </c>
      <c r="F40" s="805">
        <v>7737</v>
      </c>
      <c r="G40" s="805">
        <v>1117</v>
      </c>
      <c r="H40" s="805">
        <v>262</v>
      </c>
      <c r="I40" s="805">
        <v>7999</v>
      </c>
      <c r="J40" s="805">
        <v>2750</v>
      </c>
      <c r="K40" s="806">
        <v>365</v>
      </c>
    </row>
    <row r="41" spans="1:13" ht="13.5" customHeight="1" x14ac:dyDescent="0.2">
      <c r="A41" s="562" t="s">
        <v>39</v>
      </c>
      <c r="B41" s="805">
        <v>15628</v>
      </c>
      <c r="C41" s="805">
        <v>5042</v>
      </c>
      <c r="D41" s="805">
        <v>5063</v>
      </c>
      <c r="E41" s="805">
        <v>2194</v>
      </c>
      <c r="F41" s="805">
        <v>7257</v>
      </c>
      <c r="G41" s="805">
        <v>1147</v>
      </c>
      <c r="H41" s="805">
        <v>244</v>
      </c>
      <c r="I41" s="805">
        <v>7501</v>
      </c>
      <c r="J41" s="805">
        <v>2705</v>
      </c>
      <c r="K41" s="806">
        <v>380</v>
      </c>
    </row>
    <row r="42" spans="1:13" s="422" customFormat="1" ht="13.5" customHeight="1" x14ac:dyDescent="0.2">
      <c r="A42" s="776" t="s">
        <v>675</v>
      </c>
      <c r="B42" s="807">
        <v>15647</v>
      </c>
      <c r="C42" s="807">
        <v>5584</v>
      </c>
      <c r="D42" s="807">
        <v>4706</v>
      </c>
      <c r="E42" s="807">
        <v>2062</v>
      </c>
      <c r="F42" s="807">
        <v>6768</v>
      </c>
      <c r="G42" s="807">
        <v>1065</v>
      </c>
      <c r="H42" s="807">
        <v>236</v>
      </c>
      <c r="I42" s="807">
        <v>7004</v>
      </c>
      <c r="J42" s="807">
        <v>2673</v>
      </c>
      <c r="K42" s="808">
        <v>386</v>
      </c>
    </row>
    <row r="43" spans="1:13" s="422" customFormat="1" ht="13.5" customHeight="1" x14ac:dyDescent="0.2">
      <c r="A43" s="829"/>
      <c r="B43" s="830"/>
      <c r="C43" s="830"/>
      <c r="D43" s="830"/>
      <c r="E43" s="830"/>
      <c r="F43" s="830"/>
      <c r="G43" s="830"/>
      <c r="H43" s="830"/>
      <c r="I43" s="830"/>
      <c r="J43" s="830"/>
      <c r="K43" s="831"/>
    </row>
    <row r="44" spans="1:13" ht="13.5" customHeight="1" x14ac:dyDescent="0.2">
      <c r="A44" s="897" t="s">
        <v>663</v>
      </c>
    </row>
  </sheetData>
  <mergeCells count="12">
    <mergeCell ref="K4:K9"/>
    <mergeCell ref="D5:D9"/>
    <mergeCell ref="E5:E9"/>
    <mergeCell ref="F5:F9"/>
    <mergeCell ref="G5:G9"/>
    <mergeCell ref="H5:H9"/>
    <mergeCell ref="I5:I9"/>
    <mergeCell ref="A4:A9"/>
    <mergeCell ref="B4:B9"/>
    <mergeCell ref="C4:C9"/>
    <mergeCell ref="D4:I4"/>
    <mergeCell ref="J4:J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workbookViewId="0"/>
  </sheetViews>
  <sheetFormatPr defaultRowHeight="13.5" customHeight="1" x14ac:dyDescent="0.2"/>
  <cols>
    <col min="1" max="1" width="20.5703125" style="37" customWidth="1"/>
    <col min="2" max="2" width="10.28515625" style="37" customWidth="1"/>
    <col min="3" max="3" width="10.7109375" style="37" customWidth="1"/>
    <col min="4" max="4" width="12.28515625" style="37" customWidth="1"/>
    <col min="5" max="5" width="11.140625" style="37" customWidth="1"/>
    <col min="6" max="6" width="9.42578125" style="37" customWidth="1"/>
    <col min="7" max="7" width="11" style="37" customWidth="1"/>
    <col min="8" max="8" width="10.28515625" style="37" customWidth="1"/>
    <col min="9" max="11" width="10.140625" style="37" customWidth="1"/>
    <col min="12" max="12" width="9.140625" style="37"/>
    <col min="13" max="13" width="12.7109375" style="37" customWidth="1"/>
    <col min="14" max="21" width="9.140625" style="37"/>
    <col min="22" max="22" width="15.42578125" style="37" customWidth="1"/>
    <col min="23" max="16384" width="9.140625" style="37"/>
  </cols>
  <sheetData>
    <row r="1" spans="1:24" s="35" customFormat="1" ht="13.5" customHeight="1" x14ac:dyDescent="0.2">
      <c r="A1" s="329" t="s">
        <v>907</v>
      </c>
    </row>
    <row r="2" spans="1:24" s="35" customFormat="1" ht="13.5" customHeight="1" x14ac:dyDescent="0.2">
      <c r="A2" s="122" t="s">
        <v>479</v>
      </c>
      <c r="C2" s="122"/>
      <c r="D2" s="122"/>
      <c r="E2" s="122"/>
      <c r="F2" s="122"/>
      <c r="G2" s="122"/>
    </row>
    <row r="3" spans="1:24" ht="13.5" customHeight="1" x14ac:dyDescent="0.2">
      <c r="B3" s="128"/>
      <c r="C3" s="128"/>
      <c r="D3" s="128"/>
      <c r="E3" s="128"/>
      <c r="F3" s="128"/>
      <c r="G3" s="128"/>
    </row>
    <row r="4" spans="1:24" ht="13.5" customHeight="1" x14ac:dyDescent="0.2">
      <c r="A4" s="1181" t="s">
        <v>224</v>
      </c>
      <c r="B4" s="1289" t="s">
        <v>463</v>
      </c>
      <c r="C4" s="1289" t="s">
        <v>464</v>
      </c>
      <c r="D4" s="1224" t="s">
        <v>465</v>
      </c>
      <c r="E4" s="1224"/>
      <c r="F4" s="1224"/>
      <c r="G4" s="1224"/>
      <c r="H4" s="1224"/>
      <c r="I4" s="1224"/>
      <c r="J4" s="1289" t="s">
        <v>466</v>
      </c>
      <c r="K4" s="1289" t="s">
        <v>467</v>
      </c>
      <c r="N4" s="423"/>
      <c r="O4" s="424"/>
      <c r="P4" s="424"/>
      <c r="Q4" s="425"/>
      <c r="R4" s="425"/>
      <c r="S4" s="425"/>
      <c r="T4" s="425"/>
      <c r="U4" s="425"/>
      <c r="V4" s="425"/>
      <c r="W4" s="424"/>
      <c r="X4" s="424"/>
    </row>
    <row r="5" spans="1:24" ht="13.5" customHeight="1" x14ac:dyDescent="0.2">
      <c r="A5" s="1181"/>
      <c r="B5" s="1290"/>
      <c r="C5" s="1289"/>
      <c r="D5" s="1289" t="s">
        <v>468</v>
      </c>
      <c r="E5" s="1289" t="s">
        <v>469</v>
      </c>
      <c r="F5" s="1289" t="s">
        <v>470</v>
      </c>
      <c r="G5" s="1289" t="s">
        <v>471</v>
      </c>
      <c r="H5" s="1289" t="s">
        <v>472</v>
      </c>
      <c r="I5" s="1289" t="s">
        <v>473</v>
      </c>
      <c r="J5" s="1289"/>
      <c r="K5" s="1289"/>
      <c r="N5" s="423"/>
      <c r="O5" s="423"/>
      <c r="P5" s="423"/>
      <c r="Q5" s="424"/>
      <c r="R5" s="424"/>
      <c r="S5" s="424"/>
      <c r="T5" s="424"/>
      <c r="U5" s="424"/>
      <c r="V5" s="424"/>
      <c r="W5" s="423"/>
      <c r="X5" s="423"/>
    </row>
    <row r="6" spans="1:24" ht="13.5" customHeight="1" x14ac:dyDescent="0.2">
      <c r="A6" s="1181"/>
      <c r="B6" s="1290"/>
      <c r="C6" s="1289"/>
      <c r="D6" s="1289"/>
      <c r="E6" s="1289"/>
      <c r="F6" s="1289"/>
      <c r="G6" s="1289"/>
      <c r="H6" s="1289"/>
      <c r="I6" s="1289"/>
      <c r="J6" s="1289"/>
      <c r="K6" s="1289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</row>
    <row r="7" spans="1:24" ht="13.5" customHeight="1" x14ac:dyDescent="0.2">
      <c r="A7" s="1181"/>
      <c r="B7" s="1290"/>
      <c r="C7" s="1289"/>
      <c r="D7" s="1289"/>
      <c r="E7" s="1289"/>
      <c r="F7" s="1289"/>
      <c r="G7" s="1289"/>
      <c r="H7" s="1289"/>
      <c r="I7" s="1289"/>
      <c r="J7" s="1289"/>
      <c r="K7" s="1289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</row>
    <row r="8" spans="1:24" ht="13.5" customHeight="1" x14ac:dyDescent="0.2">
      <c r="A8" s="1181"/>
      <c r="B8" s="1290"/>
      <c r="C8" s="1289"/>
      <c r="D8" s="1289"/>
      <c r="E8" s="1289"/>
      <c r="F8" s="1289"/>
      <c r="G8" s="1289"/>
      <c r="H8" s="1289"/>
      <c r="I8" s="1289"/>
      <c r="J8" s="1289"/>
      <c r="K8" s="1289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</row>
    <row r="9" spans="1:24" ht="13.5" customHeight="1" x14ac:dyDescent="0.2">
      <c r="A9" s="1236"/>
      <c r="B9" s="1291"/>
      <c r="C9" s="1292"/>
      <c r="D9" s="1292"/>
      <c r="E9" s="1292"/>
      <c r="F9" s="1292"/>
      <c r="G9" s="1292"/>
      <c r="H9" s="1292"/>
      <c r="I9" s="1292"/>
      <c r="J9" s="1292"/>
      <c r="K9" s="1292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</row>
    <row r="10" spans="1:24" ht="13.5" customHeight="1" x14ac:dyDescent="0.2">
      <c r="A10" s="426" t="s">
        <v>210</v>
      </c>
      <c r="B10" s="809">
        <v>15286</v>
      </c>
      <c r="C10" s="781">
        <v>5892</v>
      </c>
      <c r="D10" s="781">
        <v>4323</v>
      </c>
      <c r="E10" s="781">
        <v>1926</v>
      </c>
      <c r="F10" s="781">
        <v>6249</v>
      </c>
      <c r="G10" s="781">
        <v>1080</v>
      </c>
      <c r="H10" s="781">
        <v>245</v>
      </c>
      <c r="I10" s="781">
        <v>6494</v>
      </c>
      <c r="J10" s="781">
        <v>2542</v>
      </c>
      <c r="K10" s="781">
        <v>358</v>
      </c>
      <c r="M10" s="427"/>
      <c r="N10" s="400"/>
      <c r="O10" s="400"/>
      <c r="P10" s="400"/>
      <c r="Q10" s="400"/>
      <c r="R10" s="400"/>
      <c r="S10" s="400"/>
      <c r="T10" s="400"/>
      <c r="U10" s="400"/>
      <c r="V10" s="400"/>
      <c r="W10" s="152"/>
      <c r="X10" s="152"/>
    </row>
    <row r="11" spans="1:24" ht="13.5" customHeight="1" x14ac:dyDescent="0.2">
      <c r="A11" s="813" t="s">
        <v>107</v>
      </c>
      <c r="B11" s="810">
        <v>15277</v>
      </c>
      <c r="C11" s="811">
        <v>5887</v>
      </c>
      <c r="D11" s="811">
        <v>4320</v>
      </c>
      <c r="E11" s="811">
        <v>1926</v>
      </c>
      <c r="F11" s="811">
        <v>6246</v>
      </c>
      <c r="G11" s="811">
        <v>1080</v>
      </c>
      <c r="H11" s="811">
        <v>245</v>
      </c>
      <c r="I11" s="811">
        <v>6491</v>
      </c>
      <c r="J11" s="811">
        <v>2541</v>
      </c>
      <c r="K11" s="811">
        <v>358</v>
      </c>
      <c r="M11" s="238"/>
      <c r="N11" s="400"/>
      <c r="O11" s="400"/>
      <c r="P11" s="400"/>
      <c r="Q11" s="400"/>
      <c r="R11" s="400"/>
      <c r="S11" s="400"/>
      <c r="T11" s="400"/>
      <c r="U11" s="400"/>
      <c r="V11" s="400"/>
      <c r="W11" s="152"/>
      <c r="X11" s="152"/>
    </row>
    <row r="12" spans="1:24" ht="13.5" customHeight="1" x14ac:dyDescent="0.2">
      <c r="A12" s="812" t="s">
        <v>226</v>
      </c>
      <c r="B12" s="673">
        <v>1953</v>
      </c>
      <c r="C12" s="673">
        <v>907</v>
      </c>
      <c r="D12" s="673">
        <v>489</v>
      </c>
      <c r="E12" s="673">
        <v>233</v>
      </c>
      <c r="F12" s="673">
        <v>722</v>
      </c>
      <c r="G12" s="673">
        <v>114</v>
      </c>
      <c r="H12" s="673">
        <v>42</v>
      </c>
      <c r="I12" s="673">
        <v>764</v>
      </c>
      <c r="J12" s="673">
        <v>254</v>
      </c>
      <c r="K12" s="673">
        <v>28</v>
      </c>
      <c r="M12" s="427"/>
      <c r="N12" s="400"/>
      <c r="O12" s="400"/>
      <c r="P12" s="400"/>
      <c r="Q12" s="400"/>
      <c r="R12" s="400"/>
      <c r="S12" s="400"/>
      <c r="T12" s="400"/>
      <c r="U12" s="400"/>
      <c r="V12" s="400"/>
      <c r="W12" s="152"/>
      <c r="X12" s="152"/>
    </row>
    <row r="13" spans="1:24" ht="13.5" customHeight="1" x14ac:dyDescent="0.2">
      <c r="A13" s="812" t="s">
        <v>227</v>
      </c>
      <c r="B13" s="673">
        <v>1707</v>
      </c>
      <c r="C13" s="673">
        <v>598</v>
      </c>
      <c r="D13" s="673">
        <v>496</v>
      </c>
      <c r="E13" s="673">
        <v>178</v>
      </c>
      <c r="F13" s="673">
        <v>674</v>
      </c>
      <c r="G13" s="673">
        <v>119</v>
      </c>
      <c r="H13" s="673">
        <v>27</v>
      </c>
      <c r="I13" s="673">
        <v>701</v>
      </c>
      <c r="J13" s="673">
        <v>377</v>
      </c>
      <c r="K13" s="673">
        <v>31</v>
      </c>
      <c r="M13" s="427"/>
      <c r="N13" s="427"/>
      <c r="O13" s="427"/>
      <c r="P13" s="427"/>
      <c r="Q13" s="427"/>
      <c r="R13" s="427"/>
      <c r="S13" s="427"/>
      <c r="T13" s="427"/>
      <c r="U13" s="427"/>
      <c r="V13" s="427"/>
    </row>
    <row r="14" spans="1:24" ht="13.5" customHeight="1" x14ac:dyDescent="0.2">
      <c r="A14" s="812" t="s">
        <v>228</v>
      </c>
      <c r="B14" s="673">
        <v>1413</v>
      </c>
      <c r="C14" s="673">
        <v>484</v>
      </c>
      <c r="D14" s="673">
        <v>448</v>
      </c>
      <c r="E14" s="673">
        <v>198</v>
      </c>
      <c r="F14" s="673">
        <v>646</v>
      </c>
      <c r="G14" s="673">
        <v>89</v>
      </c>
      <c r="H14" s="673">
        <v>28</v>
      </c>
      <c r="I14" s="673">
        <v>674</v>
      </c>
      <c r="J14" s="673">
        <v>213</v>
      </c>
      <c r="K14" s="673">
        <v>42</v>
      </c>
      <c r="M14" s="427"/>
      <c r="N14" s="427"/>
      <c r="O14" s="427"/>
      <c r="P14" s="427"/>
      <c r="Q14" s="427"/>
      <c r="R14" s="427"/>
      <c r="S14" s="427"/>
      <c r="T14" s="427"/>
      <c r="U14" s="427"/>
      <c r="V14" s="427"/>
    </row>
    <row r="15" spans="1:24" ht="13.5" customHeight="1" x14ac:dyDescent="0.2">
      <c r="A15" s="812" t="s">
        <v>229</v>
      </c>
      <c r="B15" s="673">
        <v>2050</v>
      </c>
      <c r="C15" s="673">
        <v>786</v>
      </c>
      <c r="D15" s="673">
        <v>689</v>
      </c>
      <c r="E15" s="673">
        <v>259</v>
      </c>
      <c r="F15" s="673">
        <v>948</v>
      </c>
      <c r="G15" s="673">
        <v>169</v>
      </c>
      <c r="H15" s="673">
        <v>26</v>
      </c>
      <c r="I15" s="673">
        <v>974</v>
      </c>
      <c r="J15" s="673">
        <v>252</v>
      </c>
      <c r="K15" s="673">
        <v>38</v>
      </c>
      <c r="M15" s="427"/>
      <c r="N15" s="427"/>
      <c r="O15" s="427"/>
      <c r="P15" s="427"/>
      <c r="Q15" s="427"/>
      <c r="R15" s="427"/>
      <c r="S15" s="427"/>
      <c r="T15" s="427"/>
      <c r="U15" s="427"/>
      <c r="V15" s="427"/>
    </row>
    <row r="16" spans="1:24" ht="13.5" customHeight="1" x14ac:dyDescent="0.2">
      <c r="A16" s="812" t="s">
        <v>230</v>
      </c>
      <c r="B16" s="673">
        <v>1742</v>
      </c>
      <c r="C16" s="673">
        <v>826</v>
      </c>
      <c r="D16" s="673">
        <v>336</v>
      </c>
      <c r="E16" s="673">
        <v>215</v>
      </c>
      <c r="F16" s="673">
        <v>551</v>
      </c>
      <c r="G16" s="673">
        <v>91</v>
      </c>
      <c r="H16" s="673">
        <v>23</v>
      </c>
      <c r="I16" s="673">
        <v>574</v>
      </c>
      <c r="J16" s="673">
        <v>287</v>
      </c>
      <c r="K16" s="673">
        <v>55</v>
      </c>
      <c r="M16" s="427"/>
      <c r="N16" s="427"/>
      <c r="O16" s="427"/>
      <c r="P16" s="427"/>
      <c r="Q16" s="427"/>
      <c r="R16" s="427"/>
      <c r="S16" s="427"/>
      <c r="T16" s="427"/>
      <c r="U16" s="427"/>
      <c r="V16" s="427"/>
    </row>
    <row r="17" spans="1:22" ht="13.5" customHeight="1" x14ac:dyDescent="0.2">
      <c r="A17" s="812" t="s">
        <v>231</v>
      </c>
      <c r="B17" s="673">
        <v>2222</v>
      </c>
      <c r="C17" s="673">
        <v>568</v>
      </c>
      <c r="D17" s="673">
        <v>802</v>
      </c>
      <c r="E17" s="673">
        <v>386</v>
      </c>
      <c r="F17" s="673">
        <v>1188</v>
      </c>
      <c r="G17" s="673">
        <v>227</v>
      </c>
      <c r="H17" s="673">
        <v>27</v>
      </c>
      <c r="I17" s="673">
        <v>1215</v>
      </c>
      <c r="J17" s="673">
        <v>372</v>
      </c>
      <c r="K17" s="673">
        <v>67</v>
      </c>
      <c r="M17" s="427"/>
      <c r="N17" s="427"/>
      <c r="O17" s="427"/>
      <c r="P17" s="427"/>
      <c r="Q17" s="427"/>
      <c r="R17" s="427"/>
      <c r="S17" s="427"/>
      <c r="T17" s="427"/>
      <c r="U17" s="427"/>
      <c r="V17" s="427"/>
    </row>
    <row r="18" spans="1:22" ht="13.5" customHeight="1" x14ac:dyDescent="0.2">
      <c r="A18" s="812" t="s">
        <v>232</v>
      </c>
      <c r="B18" s="673">
        <v>2167</v>
      </c>
      <c r="C18" s="673">
        <v>911</v>
      </c>
      <c r="D18" s="673">
        <v>487</v>
      </c>
      <c r="E18" s="673">
        <v>218</v>
      </c>
      <c r="F18" s="673">
        <v>705</v>
      </c>
      <c r="G18" s="673">
        <v>120</v>
      </c>
      <c r="H18" s="673">
        <v>33</v>
      </c>
      <c r="I18" s="673">
        <v>738</v>
      </c>
      <c r="J18" s="673">
        <v>452</v>
      </c>
      <c r="K18" s="673">
        <v>66</v>
      </c>
      <c r="M18" s="427"/>
      <c r="N18" s="427"/>
      <c r="O18" s="427"/>
      <c r="P18" s="427"/>
      <c r="Q18" s="427"/>
      <c r="R18" s="427"/>
      <c r="S18" s="427"/>
      <c r="T18" s="427"/>
      <c r="U18" s="427"/>
      <c r="V18" s="427"/>
    </row>
    <row r="19" spans="1:22" ht="13.5" customHeight="1" x14ac:dyDescent="0.2">
      <c r="A19" s="812" t="s">
        <v>233</v>
      </c>
      <c r="B19" s="673">
        <v>2023</v>
      </c>
      <c r="C19" s="673">
        <v>807</v>
      </c>
      <c r="D19" s="673">
        <v>573</v>
      </c>
      <c r="E19" s="673">
        <v>239</v>
      </c>
      <c r="F19" s="673">
        <v>812</v>
      </c>
      <c r="G19" s="673">
        <v>151</v>
      </c>
      <c r="H19" s="673">
        <v>39</v>
      </c>
      <c r="I19" s="673">
        <v>851</v>
      </c>
      <c r="J19" s="673">
        <v>334</v>
      </c>
      <c r="K19" s="673">
        <v>31</v>
      </c>
      <c r="M19" s="427"/>
      <c r="N19" s="427"/>
      <c r="O19" s="427"/>
      <c r="P19" s="427"/>
      <c r="Q19" s="427"/>
      <c r="R19" s="427"/>
      <c r="S19" s="427"/>
      <c r="T19" s="427"/>
      <c r="U19" s="427"/>
      <c r="V19" s="427"/>
    </row>
    <row r="20" spans="1:22" ht="13.5" customHeight="1" x14ac:dyDescent="0.2">
      <c r="A20" s="783" t="s">
        <v>480</v>
      </c>
      <c r="B20" s="711">
        <v>9</v>
      </c>
      <c r="C20" s="711">
        <v>5</v>
      </c>
      <c r="D20" s="711">
        <v>3</v>
      </c>
      <c r="E20" s="691" t="s">
        <v>682</v>
      </c>
      <c r="F20" s="691">
        <v>3</v>
      </c>
      <c r="G20" s="691" t="s">
        <v>682</v>
      </c>
      <c r="H20" s="691" t="s">
        <v>682</v>
      </c>
      <c r="I20" s="691">
        <v>3</v>
      </c>
      <c r="J20" s="691">
        <v>1</v>
      </c>
      <c r="K20" s="691" t="s">
        <v>682</v>
      </c>
      <c r="M20" s="427"/>
      <c r="N20" s="427"/>
      <c r="O20" s="427"/>
      <c r="P20" s="427"/>
      <c r="Q20" s="427"/>
      <c r="R20" s="427"/>
      <c r="S20" s="427"/>
      <c r="T20" s="427"/>
      <c r="U20" s="427"/>
      <c r="V20" s="427"/>
    </row>
    <row r="21" spans="1:22" ht="13.5" customHeight="1" x14ac:dyDescent="0.2">
      <c r="A21" s="932" t="s">
        <v>481</v>
      </c>
      <c r="B21" s="932"/>
      <c r="C21" s="932"/>
      <c r="D21" s="932"/>
      <c r="E21" s="932"/>
      <c r="F21" s="932"/>
      <c r="G21" s="932"/>
      <c r="H21" s="932"/>
      <c r="I21" s="932"/>
      <c r="J21" s="932"/>
      <c r="K21" s="932"/>
    </row>
    <row r="22" spans="1:22" ht="13.5" customHeight="1" x14ac:dyDescent="0.2">
      <c r="A22" s="736" t="s">
        <v>107</v>
      </c>
      <c r="B22" s="814">
        <v>11.595731963027552</v>
      </c>
      <c r="C22" s="814">
        <v>4.4684214221603193</v>
      </c>
      <c r="D22" s="814">
        <v>3.2790182680028161</v>
      </c>
      <c r="E22" s="814">
        <v>1.461895644484589</v>
      </c>
      <c r="F22" s="814">
        <v>4.7409139124874047</v>
      </c>
      <c r="G22" s="814">
        <v>0.81975456700070404</v>
      </c>
      <c r="H22" s="814">
        <v>0.18596284158812268</v>
      </c>
      <c r="I22" s="814">
        <v>4.9268767540755283</v>
      </c>
      <c r="J22" s="814">
        <v>1.9287003284711008</v>
      </c>
      <c r="K22" s="814">
        <v>0.27173345832060369</v>
      </c>
    </row>
    <row r="23" spans="1:22" ht="13.5" customHeight="1" x14ac:dyDescent="0.2">
      <c r="A23" s="782" t="s">
        <v>226</v>
      </c>
      <c r="B23" s="593">
        <v>12.567850627266379</v>
      </c>
      <c r="C23" s="593">
        <v>5.8366822933592459</v>
      </c>
      <c r="D23" s="593">
        <v>3.1467890203447313</v>
      </c>
      <c r="E23" s="593">
        <v>1.499390269407612</v>
      </c>
      <c r="F23" s="593">
        <v>4.6461792897523431</v>
      </c>
      <c r="G23" s="593">
        <v>0.73360725627668577</v>
      </c>
      <c r="H23" s="593">
        <v>0.27027635757562107</v>
      </c>
      <c r="I23" s="593">
        <v>4.9164556473279637</v>
      </c>
      <c r="J23" s="593">
        <v>1.6345284481954228</v>
      </c>
      <c r="K23" s="593">
        <v>0.18018423838374736</v>
      </c>
    </row>
    <row r="24" spans="1:22" ht="13.5" customHeight="1" x14ac:dyDescent="0.2">
      <c r="A24" s="782" t="s">
        <v>227</v>
      </c>
      <c r="B24" s="593">
        <v>12.510856301052099</v>
      </c>
      <c r="C24" s="593">
        <v>4.3828307369825161</v>
      </c>
      <c r="D24" s="593">
        <v>3.6352576012430236</v>
      </c>
      <c r="E24" s="593">
        <v>1.3045884133493109</v>
      </c>
      <c r="F24" s="593">
        <v>4.9398460145923346</v>
      </c>
      <c r="G24" s="593">
        <v>0.8721686583627416</v>
      </c>
      <c r="H24" s="593">
        <v>0.19788700651927749</v>
      </c>
      <c r="I24" s="593">
        <v>5.1377330211116119</v>
      </c>
      <c r="J24" s="593">
        <v>2.7630889428802821</v>
      </c>
      <c r="K24" s="593">
        <v>0.22720360007768897</v>
      </c>
    </row>
    <row r="25" spans="1:22" ht="13.5" customHeight="1" x14ac:dyDescent="0.2">
      <c r="A25" s="782" t="s">
        <v>228</v>
      </c>
      <c r="B25" s="593">
        <v>10.102382246117768</v>
      </c>
      <c r="C25" s="593">
        <v>3.4604055252094832</v>
      </c>
      <c r="D25" s="593">
        <v>3.2030199902765468</v>
      </c>
      <c r="E25" s="593">
        <v>1.4156204421311522</v>
      </c>
      <c r="F25" s="593">
        <v>4.6186404324076982</v>
      </c>
      <c r="G25" s="593">
        <v>0.63631423913976026</v>
      </c>
      <c r="H25" s="593">
        <v>0.20018874939228418</v>
      </c>
      <c r="I25" s="593">
        <v>4.8188291817999831</v>
      </c>
      <c r="J25" s="593">
        <v>1.522864415019876</v>
      </c>
      <c r="K25" s="593">
        <v>0.30028312408842622</v>
      </c>
    </row>
    <row r="26" spans="1:22" ht="13.5" customHeight="1" x14ac:dyDescent="0.2">
      <c r="A26" s="782" t="s">
        <v>229</v>
      </c>
      <c r="B26" s="593">
        <v>12.616937469226983</v>
      </c>
      <c r="C26" s="593">
        <v>4.8375184638109303</v>
      </c>
      <c r="D26" s="593">
        <v>4.2405219103889715</v>
      </c>
      <c r="E26" s="593">
        <v>1.5940423436730673</v>
      </c>
      <c r="F26" s="593">
        <v>5.8345642540620384</v>
      </c>
      <c r="G26" s="593">
        <v>1.0401280157557853</v>
      </c>
      <c r="H26" s="593">
        <v>0.16001969473165928</v>
      </c>
      <c r="I26" s="593">
        <v>5.9945839487936974</v>
      </c>
      <c r="J26" s="593">
        <v>1.5509601181683899</v>
      </c>
      <c r="K26" s="593">
        <v>0.23387493845396357</v>
      </c>
    </row>
    <row r="27" spans="1:22" ht="13.5" customHeight="1" x14ac:dyDescent="0.2">
      <c r="A27" s="782" t="s">
        <v>230</v>
      </c>
      <c r="B27" s="593">
        <v>10.230900019674808</v>
      </c>
      <c r="C27" s="593">
        <v>4.8511615477906949</v>
      </c>
      <c r="D27" s="593">
        <v>1.9733538499487573</v>
      </c>
      <c r="E27" s="593">
        <v>1.2627115408898297</v>
      </c>
      <c r="F27" s="593">
        <v>3.2360653908385872</v>
      </c>
      <c r="G27" s="593">
        <v>0.53445000102778839</v>
      </c>
      <c r="H27" s="593">
        <v>0.13508076949053993</v>
      </c>
      <c r="I27" s="593">
        <v>3.3711461603291273</v>
      </c>
      <c r="J27" s="593">
        <v>1.6855730801645636</v>
      </c>
      <c r="K27" s="593">
        <v>0.3230192313904216</v>
      </c>
    </row>
    <row r="28" spans="1:22" ht="13.5" customHeight="1" x14ac:dyDescent="0.2">
      <c r="A28" s="782" t="s">
        <v>231</v>
      </c>
      <c r="B28" s="593">
        <v>14.246101075510106</v>
      </c>
      <c r="C28" s="593">
        <v>3.6416676016605489</v>
      </c>
      <c r="D28" s="593">
        <v>5.1419320713587329</v>
      </c>
      <c r="E28" s="593">
        <v>2.4747952363397396</v>
      </c>
      <c r="F28" s="593">
        <v>7.6167273076984729</v>
      </c>
      <c r="G28" s="593">
        <v>1.4553847633396912</v>
      </c>
      <c r="H28" s="593">
        <v>0.17310743881132892</v>
      </c>
      <c r="I28" s="593">
        <v>7.7898347465098015</v>
      </c>
      <c r="J28" s="593">
        <v>2.3850358236227538</v>
      </c>
      <c r="K28" s="593">
        <v>0.4295629037170014</v>
      </c>
    </row>
    <row r="29" spans="1:22" ht="13.5" customHeight="1" x14ac:dyDescent="0.2">
      <c r="A29" s="782" t="s">
        <v>232</v>
      </c>
      <c r="B29" s="593">
        <v>10.707341718362819</v>
      </c>
      <c r="C29" s="593">
        <v>4.5013328589887065</v>
      </c>
      <c r="D29" s="593">
        <v>2.4063107599643256</v>
      </c>
      <c r="E29" s="593">
        <v>1.0771575886493283</v>
      </c>
      <c r="F29" s="593">
        <v>3.4834683486136537</v>
      </c>
      <c r="G29" s="593">
        <v>0.59293078274274957</v>
      </c>
      <c r="H29" s="593">
        <v>0.16305596525425614</v>
      </c>
      <c r="I29" s="593">
        <v>3.6465243138679098</v>
      </c>
      <c r="J29" s="593">
        <v>2.2333726149976898</v>
      </c>
      <c r="K29" s="593">
        <v>0.32611193050851228</v>
      </c>
    </row>
    <row r="30" spans="1:22" ht="13.5" customHeight="1" x14ac:dyDescent="0.2">
      <c r="A30" s="783" t="s">
        <v>233</v>
      </c>
      <c r="B30" s="600">
        <v>10.392692750287686</v>
      </c>
      <c r="C30" s="600">
        <v>4.1457751109649843</v>
      </c>
      <c r="D30" s="600">
        <v>2.9436544468190036</v>
      </c>
      <c r="E30" s="600">
        <v>1.2278070031234587</v>
      </c>
      <c r="F30" s="600">
        <v>4.1714614499424618</v>
      </c>
      <c r="G30" s="600">
        <v>0.77572743711984216</v>
      </c>
      <c r="H30" s="600">
        <v>0.20035344402433009</v>
      </c>
      <c r="I30" s="600">
        <v>4.3718148939667927</v>
      </c>
      <c r="J30" s="600">
        <v>1.7158474436955449</v>
      </c>
      <c r="K30" s="600">
        <v>0.15925530166036495</v>
      </c>
    </row>
    <row r="31" spans="1:22" ht="13.5" customHeight="1" x14ac:dyDescent="0.2">
      <c r="A31" s="428"/>
    </row>
    <row r="32" spans="1:22" ht="13.5" customHeight="1" x14ac:dyDescent="0.2">
      <c r="K32" s="385"/>
    </row>
    <row r="36" spans="13:20" ht="13.5" customHeight="1" x14ac:dyDescent="0.2">
      <c r="M36" s="128"/>
      <c r="N36" s="128"/>
      <c r="O36" s="128"/>
      <c r="P36" s="128"/>
      <c r="Q36" s="128"/>
      <c r="R36" s="128"/>
      <c r="S36" s="128"/>
      <c r="T36" s="128"/>
    </row>
    <row r="37" spans="13:20" ht="13.5" customHeight="1" x14ac:dyDescent="0.2">
      <c r="M37" s="128"/>
      <c r="N37" s="128"/>
      <c r="O37" s="128"/>
      <c r="P37" s="128"/>
      <c r="Q37" s="128"/>
      <c r="R37" s="128"/>
      <c r="S37" s="128"/>
      <c r="T37" s="128"/>
    </row>
    <row r="38" spans="13:20" ht="13.5" customHeight="1" x14ac:dyDescent="0.2">
      <c r="M38" s="128"/>
      <c r="N38" s="128"/>
      <c r="O38" s="128"/>
      <c r="P38" s="128"/>
      <c r="Q38" s="128"/>
      <c r="R38" s="128"/>
      <c r="S38" s="128"/>
      <c r="T38" s="128"/>
    </row>
    <row r="39" spans="13:20" ht="13.5" customHeight="1" x14ac:dyDescent="0.2">
      <c r="M39" s="128"/>
      <c r="N39" s="128"/>
      <c r="O39" s="128"/>
      <c r="P39" s="128"/>
      <c r="Q39" s="128"/>
      <c r="R39" s="128"/>
      <c r="S39" s="128"/>
      <c r="T39" s="128"/>
    </row>
  </sheetData>
  <mergeCells count="12">
    <mergeCell ref="K4:K9"/>
    <mergeCell ref="D5:D9"/>
    <mergeCell ref="E5:E9"/>
    <mergeCell ref="F5:F9"/>
    <mergeCell ref="G5:G9"/>
    <mergeCell ref="H5:H9"/>
    <mergeCell ref="I5:I9"/>
    <mergeCell ref="A4:A9"/>
    <mergeCell ref="B4:B9"/>
    <mergeCell ref="C4:C9"/>
    <mergeCell ref="D4:I4"/>
    <mergeCell ref="J4:J9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/>
  </sheetViews>
  <sheetFormatPr defaultRowHeight="13.5" customHeight="1" x14ac:dyDescent="0.2"/>
  <cols>
    <col min="1" max="1" width="9.140625" style="37"/>
    <col min="2" max="2" width="66.85546875" style="37" customWidth="1"/>
    <col min="3" max="3" width="15.5703125" style="37" customWidth="1"/>
    <col min="4" max="4" width="17.42578125" style="37" customWidth="1"/>
    <col min="5" max="5" width="13.85546875" style="37" customWidth="1"/>
    <col min="6" max="6" width="15.42578125" style="37" customWidth="1"/>
    <col min="7" max="16384" width="9.140625" style="37"/>
  </cols>
  <sheetData>
    <row r="1" spans="1:9" s="35" customFormat="1" ht="13.5" customHeight="1" x14ac:dyDescent="0.2">
      <c r="A1" s="429" t="s">
        <v>908</v>
      </c>
      <c r="B1" s="429"/>
      <c r="C1" s="429"/>
      <c r="D1" s="430"/>
      <c r="E1" s="429"/>
      <c r="F1" s="431"/>
    </row>
    <row r="2" spans="1:9" s="35" customFormat="1" ht="13.5" customHeight="1" x14ac:dyDescent="0.2">
      <c r="A2" s="430" t="s">
        <v>482</v>
      </c>
      <c r="B2" s="429"/>
      <c r="C2" s="429"/>
      <c r="D2" s="429"/>
      <c r="E2" s="429"/>
      <c r="F2" s="431"/>
      <c r="I2" s="432"/>
    </row>
    <row r="3" spans="1:9" ht="13.5" customHeight="1" x14ac:dyDescent="0.2">
      <c r="A3" s="433"/>
      <c r="B3" s="433"/>
      <c r="C3" s="433"/>
      <c r="D3" s="434"/>
      <c r="E3" s="433"/>
      <c r="F3" s="433"/>
      <c r="I3" s="435"/>
    </row>
    <row r="4" spans="1:9" ht="13.5" customHeight="1" x14ac:dyDescent="0.2">
      <c r="A4" s="1299" t="s">
        <v>198</v>
      </c>
      <c r="B4" s="1300"/>
      <c r="C4" s="1289" t="s">
        <v>853</v>
      </c>
      <c r="D4" s="1224"/>
      <c r="E4" s="1224"/>
      <c r="F4" s="1224"/>
      <c r="H4" s="427"/>
      <c r="I4" s="427"/>
    </row>
    <row r="5" spans="1:9" ht="13.5" customHeight="1" x14ac:dyDescent="0.2">
      <c r="A5" s="1295"/>
      <c r="B5" s="1301"/>
      <c r="C5" s="1304" t="s">
        <v>10</v>
      </c>
      <c r="D5" s="1305"/>
      <c r="E5" s="1304" t="s">
        <v>483</v>
      </c>
      <c r="F5" s="1305"/>
    </row>
    <row r="6" spans="1:9" ht="13.5" customHeight="1" x14ac:dyDescent="0.2">
      <c r="A6" s="1302"/>
      <c r="B6" s="1303"/>
      <c r="C6" s="909" t="s">
        <v>284</v>
      </c>
      <c r="D6" s="909" t="s">
        <v>484</v>
      </c>
      <c r="E6" s="909" t="s">
        <v>284</v>
      </c>
      <c r="F6" s="909" t="s">
        <v>484</v>
      </c>
    </row>
    <row r="7" spans="1:9" ht="13.5" customHeight="1" x14ac:dyDescent="0.2">
      <c r="A7" s="1306" t="s">
        <v>851</v>
      </c>
      <c r="B7" s="1307"/>
      <c r="C7" s="815">
        <v>25769</v>
      </c>
      <c r="D7" s="815">
        <v>2986</v>
      </c>
      <c r="E7" s="999">
        <v>272.15044156195279</v>
      </c>
      <c r="F7" s="999">
        <v>144.66493546761754</v>
      </c>
      <c r="H7" s="152"/>
    </row>
    <row r="8" spans="1:9" ht="13.5" customHeight="1" x14ac:dyDescent="0.2">
      <c r="A8" s="1293" t="s">
        <v>485</v>
      </c>
      <c r="B8" s="1294"/>
      <c r="C8" s="816">
        <v>2580</v>
      </c>
      <c r="D8" s="816">
        <v>727</v>
      </c>
      <c r="E8" s="697">
        <v>27.247783741310808</v>
      </c>
      <c r="F8" s="697">
        <v>35.221503042517732</v>
      </c>
      <c r="H8" s="152"/>
    </row>
    <row r="9" spans="1:9" ht="13.5" customHeight="1" x14ac:dyDescent="0.2">
      <c r="A9" s="993" t="s">
        <v>340</v>
      </c>
      <c r="B9" s="995" t="s">
        <v>586</v>
      </c>
      <c r="C9" s="816">
        <v>644</v>
      </c>
      <c r="D9" s="816">
        <v>252</v>
      </c>
      <c r="E9" s="697">
        <v>6.8013847788388215</v>
      </c>
      <c r="F9" s="697">
        <v>12.208829115150577</v>
      </c>
      <c r="H9" s="152"/>
    </row>
    <row r="10" spans="1:9" ht="13.5" customHeight="1" x14ac:dyDescent="0.2">
      <c r="A10" s="1298" t="s">
        <v>859</v>
      </c>
      <c r="B10" s="1298"/>
      <c r="C10" s="816">
        <v>26519</v>
      </c>
      <c r="D10" s="816">
        <v>4096</v>
      </c>
      <c r="E10" s="697">
        <v>280.07130892861295</v>
      </c>
      <c r="F10" s="697">
        <v>198.44192085578081</v>
      </c>
      <c r="H10" s="152"/>
    </row>
    <row r="11" spans="1:9" ht="13.5" customHeight="1" x14ac:dyDescent="0.2">
      <c r="A11" s="1298" t="s">
        <v>854</v>
      </c>
      <c r="B11" s="1298"/>
      <c r="C11" s="816">
        <v>16608</v>
      </c>
      <c r="D11" s="816">
        <v>4468</v>
      </c>
      <c r="E11" s="697">
        <v>175.39968696732168</v>
      </c>
      <c r="F11" s="697">
        <v>216.46447812100305</v>
      </c>
      <c r="H11" s="152"/>
    </row>
    <row r="12" spans="1:9" ht="13.5" customHeight="1" x14ac:dyDescent="0.2">
      <c r="A12" s="993" t="s">
        <v>340</v>
      </c>
      <c r="B12" s="995" t="s">
        <v>486</v>
      </c>
      <c r="C12" s="816">
        <v>1691</v>
      </c>
      <c r="D12" s="816">
        <v>577</v>
      </c>
      <c r="E12" s="697">
        <v>17.858915622696347</v>
      </c>
      <c r="F12" s="697">
        <v>27.954342854928104</v>
      </c>
      <c r="H12" s="152"/>
    </row>
    <row r="13" spans="1:9" ht="13.5" customHeight="1" x14ac:dyDescent="0.2">
      <c r="A13" s="1293" t="s">
        <v>487</v>
      </c>
      <c r="B13" s="1294"/>
      <c r="C13" s="816">
        <v>18441</v>
      </c>
      <c r="D13" s="816">
        <v>3839</v>
      </c>
      <c r="E13" s="697">
        <v>194.75828681143898</v>
      </c>
      <c r="F13" s="697">
        <v>185.99085306771053</v>
      </c>
      <c r="H13" s="152"/>
    </row>
    <row r="14" spans="1:9" ht="13.5" customHeight="1" x14ac:dyDescent="0.2">
      <c r="A14" s="993" t="s">
        <v>340</v>
      </c>
      <c r="B14" s="995" t="s">
        <v>488</v>
      </c>
      <c r="C14" s="816">
        <v>8875</v>
      </c>
      <c r="D14" s="816">
        <v>1694</v>
      </c>
      <c r="E14" s="697">
        <v>93.730263838811396</v>
      </c>
      <c r="F14" s="697">
        <v>82.070462385178871</v>
      </c>
      <c r="H14" s="152"/>
    </row>
    <row r="15" spans="1:9" ht="13.5" customHeight="1" x14ac:dyDescent="0.2">
      <c r="A15" s="1293" t="s">
        <v>855</v>
      </c>
      <c r="B15" s="1294"/>
      <c r="C15" s="816">
        <v>13973</v>
      </c>
      <c r="D15" s="816">
        <v>3577</v>
      </c>
      <c r="E15" s="697">
        <v>147.57103961912244</v>
      </c>
      <c r="F15" s="697">
        <v>173.29754660672069</v>
      </c>
      <c r="H15" s="152"/>
    </row>
    <row r="16" spans="1:9" ht="13.5" customHeight="1" x14ac:dyDescent="0.2">
      <c r="A16" s="1295" t="s">
        <v>340</v>
      </c>
      <c r="B16" s="996" t="s">
        <v>489</v>
      </c>
      <c r="C16" s="816">
        <v>4063</v>
      </c>
      <c r="D16" s="816">
        <v>1076</v>
      </c>
      <c r="E16" s="697">
        <v>42.909978814320084</v>
      </c>
      <c r="F16" s="697">
        <v>52.129762412309603</v>
      </c>
      <c r="H16" s="152"/>
    </row>
    <row r="17" spans="1:8" ht="13.5" customHeight="1" x14ac:dyDescent="0.2">
      <c r="A17" s="1296"/>
      <c r="B17" s="996" t="s">
        <v>490</v>
      </c>
      <c r="C17" s="816">
        <v>4624</v>
      </c>
      <c r="D17" s="816">
        <v>1241</v>
      </c>
      <c r="E17" s="697">
        <v>48.834787604581855</v>
      </c>
      <c r="F17" s="697">
        <v>60.123638618658191</v>
      </c>
      <c r="H17" s="152"/>
    </row>
    <row r="18" spans="1:8" ht="13.5" customHeight="1" x14ac:dyDescent="0.2">
      <c r="A18" s="1293" t="s">
        <v>856</v>
      </c>
      <c r="B18" s="1294"/>
      <c r="C18" s="816">
        <v>47492</v>
      </c>
      <c r="D18" s="816">
        <v>15270</v>
      </c>
      <c r="E18" s="697">
        <v>501.57044396989647</v>
      </c>
      <c r="F18" s="697">
        <v>739.79690709662418</v>
      </c>
      <c r="H18" s="152"/>
    </row>
    <row r="19" spans="1:8" ht="13.5" customHeight="1" x14ac:dyDescent="0.2">
      <c r="A19" s="1293" t="s">
        <v>491</v>
      </c>
      <c r="B19" s="1294"/>
      <c r="C19" s="816">
        <v>13590</v>
      </c>
      <c r="D19" s="816">
        <v>2314</v>
      </c>
      <c r="E19" s="697">
        <v>143.52611668388136</v>
      </c>
      <c r="F19" s="697">
        <v>112.108057827216</v>
      </c>
      <c r="H19" s="152"/>
    </row>
    <row r="20" spans="1:8" ht="13.5" customHeight="1" x14ac:dyDescent="0.2">
      <c r="A20" s="993" t="s">
        <v>340</v>
      </c>
      <c r="B20" s="997" t="s">
        <v>492</v>
      </c>
      <c r="C20" s="816">
        <v>2572</v>
      </c>
      <c r="D20" s="816">
        <v>675</v>
      </c>
      <c r="E20" s="697">
        <v>27.163294489399767</v>
      </c>
      <c r="F20" s="697">
        <v>32.702220844153331</v>
      </c>
      <c r="H20" s="152"/>
    </row>
    <row r="21" spans="1:8" ht="13.5" customHeight="1" x14ac:dyDescent="0.2">
      <c r="A21" s="1297" t="s">
        <v>852</v>
      </c>
      <c r="B21" s="1297"/>
      <c r="C21" s="816">
        <v>12921</v>
      </c>
      <c r="D21" s="816">
        <v>5317</v>
      </c>
      <c r="E21" s="697">
        <v>136.46070299282053</v>
      </c>
      <c r="F21" s="697">
        <v>257.59660478276038</v>
      </c>
      <c r="H21" s="152"/>
    </row>
    <row r="22" spans="1:8" ht="13.5" customHeight="1" x14ac:dyDescent="0.2">
      <c r="A22" s="993" t="s">
        <v>340</v>
      </c>
      <c r="B22" s="996" t="s">
        <v>493</v>
      </c>
      <c r="C22" s="816">
        <v>3919</v>
      </c>
      <c r="D22" s="816">
        <v>2964</v>
      </c>
      <c r="E22" s="697">
        <v>41.38917227992134</v>
      </c>
      <c r="F22" s="697">
        <v>143.59908530677106</v>
      </c>
      <c r="H22" s="152"/>
    </row>
    <row r="23" spans="1:8" ht="13.5" customHeight="1" x14ac:dyDescent="0.2">
      <c r="A23" s="1293" t="s">
        <v>494</v>
      </c>
      <c r="B23" s="1294"/>
      <c r="C23" s="816">
        <v>115100</v>
      </c>
      <c r="D23" s="816">
        <v>21550</v>
      </c>
      <c r="E23" s="697">
        <v>1215.5891118701063</v>
      </c>
      <c r="F23" s="697">
        <v>1044.0486802837099</v>
      </c>
      <c r="H23" s="152"/>
    </row>
    <row r="24" spans="1:8" ht="13.5" customHeight="1" x14ac:dyDescent="0.2">
      <c r="A24" s="993" t="s">
        <v>340</v>
      </c>
      <c r="B24" s="996" t="s">
        <v>495</v>
      </c>
      <c r="C24" s="816">
        <v>69595</v>
      </c>
      <c r="D24" s="816">
        <v>14594</v>
      </c>
      <c r="E24" s="697">
        <v>735.00368584361456</v>
      </c>
      <c r="F24" s="697">
        <v>707.04623851788688</v>
      </c>
      <c r="H24" s="152"/>
    </row>
    <row r="25" spans="1:8" ht="13.5" customHeight="1" x14ac:dyDescent="0.2">
      <c r="A25" s="1293" t="s">
        <v>496</v>
      </c>
      <c r="B25" s="1294"/>
      <c r="C25" s="816">
        <v>31005</v>
      </c>
      <c r="D25" s="816">
        <v>6790</v>
      </c>
      <c r="E25" s="697">
        <v>327.44865693772931</v>
      </c>
      <c r="F25" s="697">
        <v>328.96011782489046</v>
      </c>
      <c r="H25" s="152"/>
    </row>
    <row r="26" spans="1:8" ht="13.5" customHeight="1" x14ac:dyDescent="0.2">
      <c r="A26" s="993" t="s">
        <v>340</v>
      </c>
      <c r="B26" s="996" t="s">
        <v>497</v>
      </c>
      <c r="C26" s="816">
        <v>5648</v>
      </c>
      <c r="D26" s="816">
        <v>1525</v>
      </c>
      <c r="E26" s="697">
        <v>59.649411849195133</v>
      </c>
      <c r="F26" s="697">
        <v>73.882795240494545</v>
      </c>
      <c r="H26" s="152"/>
    </row>
    <row r="27" spans="1:8" ht="13.5" customHeight="1" x14ac:dyDescent="0.2">
      <c r="A27" s="1293" t="s">
        <v>498</v>
      </c>
      <c r="B27" s="1294"/>
      <c r="C27" s="816">
        <v>37117</v>
      </c>
      <c r="D27" s="816">
        <v>7309</v>
      </c>
      <c r="E27" s="697">
        <v>391.99844539776484</v>
      </c>
      <c r="F27" s="697">
        <v>354.10449207395061</v>
      </c>
      <c r="H27" s="152"/>
    </row>
    <row r="28" spans="1:8" ht="13.5" customHeight="1" x14ac:dyDescent="0.2">
      <c r="A28" s="993" t="s">
        <v>340</v>
      </c>
      <c r="B28" s="996" t="s">
        <v>499</v>
      </c>
      <c r="C28" s="816">
        <v>20350</v>
      </c>
      <c r="D28" s="816">
        <v>3106</v>
      </c>
      <c r="E28" s="697">
        <v>214.9195345487112</v>
      </c>
      <c r="F28" s="697">
        <v>150.47866361768925</v>
      </c>
      <c r="H28" s="152"/>
    </row>
    <row r="29" spans="1:8" ht="13.5" customHeight="1" x14ac:dyDescent="0.2">
      <c r="A29" s="1298" t="s">
        <v>500</v>
      </c>
      <c r="B29" s="1298"/>
      <c r="C29" s="816">
        <v>22860</v>
      </c>
      <c r="D29" s="816">
        <v>7390</v>
      </c>
      <c r="E29" s="697">
        <v>241.42803733580041</v>
      </c>
      <c r="F29" s="697">
        <v>358.02875857524901</v>
      </c>
      <c r="H29" s="152"/>
    </row>
    <row r="30" spans="1:8" ht="13.5" customHeight="1" x14ac:dyDescent="0.2">
      <c r="A30" s="993" t="s">
        <v>340</v>
      </c>
      <c r="B30" s="996" t="s">
        <v>501</v>
      </c>
      <c r="C30" s="816">
        <v>970</v>
      </c>
      <c r="D30" s="816">
        <v>447</v>
      </c>
      <c r="E30" s="697">
        <v>10.244321794213754</v>
      </c>
      <c r="F30" s="697">
        <v>21.656137359017091</v>
      </c>
      <c r="H30" s="152"/>
    </row>
    <row r="31" spans="1:8" ht="13.5" customHeight="1" x14ac:dyDescent="0.2">
      <c r="A31" s="1293" t="s">
        <v>857</v>
      </c>
      <c r="B31" s="1294"/>
      <c r="C31" s="816">
        <v>22645</v>
      </c>
      <c r="D31" s="816">
        <v>5995</v>
      </c>
      <c r="E31" s="697">
        <v>239.15738869069116</v>
      </c>
      <c r="F31" s="697">
        <v>290.44416883066549</v>
      </c>
      <c r="H31" s="152"/>
    </row>
    <row r="32" spans="1:8" ht="13.5" customHeight="1" x14ac:dyDescent="0.2">
      <c r="A32" s="1295" t="s">
        <v>340</v>
      </c>
      <c r="B32" s="996" t="s">
        <v>502</v>
      </c>
      <c r="C32" s="816">
        <v>1905</v>
      </c>
      <c r="D32" s="816">
        <v>1147</v>
      </c>
      <c r="E32" s="697">
        <v>20.119003111316701</v>
      </c>
      <c r="F32" s="697">
        <v>55.569551567768691</v>
      </c>
      <c r="H32" s="152"/>
    </row>
    <row r="33" spans="1:8" ht="13.5" customHeight="1" x14ac:dyDescent="0.2">
      <c r="A33" s="1296"/>
      <c r="B33" s="996" t="s">
        <v>860</v>
      </c>
      <c r="C33" s="816">
        <v>10712</v>
      </c>
      <c r="D33" s="816">
        <v>2727</v>
      </c>
      <c r="E33" s="697">
        <v>113.13110830888425</v>
      </c>
      <c r="F33" s="697">
        <v>132.11697221037946</v>
      </c>
      <c r="H33" s="152"/>
    </row>
    <row r="34" spans="1:8" ht="13.5" customHeight="1" x14ac:dyDescent="0.2">
      <c r="A34" s="1293" t="s">
        <v>858</v>
      </c>
      <c r="B34" s="1294"/>
      <c r="C34" s="816">
        <v>12788</v>
      </c>
      <c r="D34" s="816">
        <v>2505</v>
      </c>
      <c r="E34" s="697">
        <v>135.05606917979947</v>
      </c>
      <c r="F34" s="697">
        <v>121.36157513274679</v>
      </c>
      <c r="H34" s="152"/>
    </row>
    <row r="35" spans="1:8" ht="13.5" customHeight="1" x14ac:dyDescent="0.2">
      <c r="A35" s="994" t="s">
        <v>340</v>
      </c>
      <c r="B35" s="998" t="s">
        <v>503</v>
      </c>
      <c r="C35" s="817">
        <v>5632</v>
      </c>
      <c r="D35" s="817">
        <v>1032</v>
      </c>
      <c r="E35" s="698">
        <v>59.480433345373051</v>
      </c>
      <c r="F35" s="698">
        <v>49.998062090616642</v>
      </c>
      <c r="H35" s="152"/>
    </row>
    <row r="36" spans="1:8" ht="13.5" customHeight="1" x14ac:dyDescent="0.2">
      <c r="A36" s="436"/>
      <c r="B36" s="437"/>
      <c r="C36" s="400"/>
      <c r="D36" s="400"/>
      <c r="E36" s="1000"/>
      <c r="F36" s="1001"/>
      <c r="G36" s="152"/>
      <c r="H36" s="152"/>
    </row>
    <row r="37" spans="1:8" ht="13.5" customHeight="1" x14ac:dyDescent="0.2">
      <c r="A37" s="898" t="s">
        <v>664</v>
      </c>
      <c r="B37" s="438"/>
      <c r="C37" s="439"/>
      <c r="D37" s="439"/>
      <c r="E37" s="439"/>
      <c r="F37" s="439"/>
      <c r="G37" s="439"/>
      <c r="H37" s="152"/>
    </row>
    <row r="38" spans="1:8" ht="13.5" customHeight="1" x14ac:dyDescent="0.2">
      <c r="A38" s="899" t="s">
        <v>665</v>
      </c>
      <c r="B38" s="433"/>
      <c r="C38" s="440"/>
      <c r="D38" s="433"/>
      <c r="E38" s="441"/>
      <c r="F38" s="433"/>
      <c r="G38" s="433"/>
    </row>
    <row r="39" spans="1:8" ht="13.5" customHeight="1" x14ac:dyDescent="0.2">
      <c r="A39" s="897"/>
    </row>
  </sheetData>
  <mergeCells count="21">
    <mergeCell ref="A18:B18"/>
    <mergeCell ref="A4:B6"/>
    <mergeCell ref="C4:F4"/>
    <mergeCell ref="C5:D5"/>
    <mergeCell ref="E5:F5"/>
    <mergeCell ref="A7:B7"/>
    <mergeCell ref="A8:B8"/>
    <mergeCell ref="A10:B10"/>
    <mergeCell ref="A11:B11"/>
    <mergeCell ref="A13:B13"/>
    <mergeCell ref="A15:B15"/>
    <mergeCell ref="A16:A17"/>
    <mergeCell ref="A31:B31"/>
    <mergeCell ref="A32:A33"/>
    <mergeCell ref="A34:B34"/>
    <mergeCell ref="A19:B19"/>
    <mergeCell ref="A21:B21"/>
    <mergeCell ref="A23:B23"/>
    <mergeCell ref="A25:B25"/>
    <mergeCell ref="A27:B27"/>
    <mergeCell ref="A29:B29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/>
  </sheetViews>
  <sheetFormatPr defaultRowHeight="13.5" customHeight="1" x14ac:dyDescent="0.2"/>
  <cols>
    <col min="1" max="1" width="11.140625" style="128" customWidth="1"/>
    <col min="2" max="2" width="31.85546875" style="128" customWidth="1"/>
    <col min="3" max="3" width="10.7109375" style="128" customWidth="1"/>
    <col min="4" max="5" width="16.85546875" style="128" customWidth="1"/>
    <col min="6" max="6" width="15.42578125" style="128" customWidth="1"/>
    <col min="7" max="7" width="12.140625" style="128" customWidth="1"/>
    <col min="8" max="16384" width="9.140625" style="128"/>
  </cols>
  <sheetData>
    <row r="1" spans="1:10" ht="13.5" customHeight="1" x14ac:dyDescent="0.2">
      <c r="A1" s="490" t="s">
        <v>994</v>
      </c>
      <c r="B1" s="870"/>
      <c r="C1" s="870"/>
      <c r="D1" s="870"/>
      <c r="E1" s="870"/>
      <c r="F1" s="870"/>
      <c r="G1" s="870"/>
    </row>
    <row r="2" spans="1:10" ht="13.5" customHeight="1" x14ac:dyDescent="0.2">
      <c r="A2" s="884" t="s">
        <v>995</v>
      </c>
      <c r="B2" s="834"/>
      <c r="C2" s="834"/>
      <c r="D2" s="834"/>
      <c r="E2" s="834"/>
      <c r="F2" s="834"/>
      <c r="G2" s="834"/>
    </row>
    <row r="3" spans="1:10" ht="13.5" customHeight="1" x14ac:dyDescent="0.2">
      <c r="A3" s="242"/>
      <c r="B3" s="835"/>
      <c r="C3" s="835"/>
      <c r="D3" s="835"/>
      <c r="E3" s="836"/>
      <c r="G3" s="224"/>
    </row>
    <row r="4" spans="1:10" ht="13.5" customHeight="1" x14ac:dyDescent="0.2">
      <c r="A4" s="1308" t="s">
        <v>592</v>
      </c>
      <c r="B4" s="1309"/>
      <c r="C4" s="1292" t="s">
        <v>14</v>
      </c>
      <c r="D4" s="1228" t="s">
        <v>593</v>
      </c>
      <c r="E4" s="1230"/>
    </row>
    <row r="5" spans="1:10" ht="13.5" customHeight="1" x14ac:dyDescent="0.2">
      <c r="A5" s="1310"/>
      <c r="B5" s="1311"/>
      <c r="C5" s="1227"/>
      <c r="D5" s="842" t="s">
        <v>992</v>
      </c>
      <c r="E5" s="842" t="s">
        <v>993</v>
      </c>
      <c r="G5" s="837"/>
    </row>
    <row r="6" spans="1:10" ht="13.5" customHeight="1" x14ac:dyDescent="0.2">
      <c r="A6" s="1312" t="s">
        <v>14</v>
      </c>
      <c r="B6" s="1313"/>
      <c r="C6" s="404">
        <v>2110</v>
      </c>
      <c r="D6" s="404">
        <v>2056</v>
      </c>
      <c r="E6" s="404">
        <v>54</v>
      </c>
      <c r="G6" s="838"/>
    </row>
    <row r="7" spans="1:10" ht="13.5" customHeight="1" x14ac:dyDescent="0.2">
      <c r="A7" s="1314" t="s">
        <v>594</v>
      </c>
      <c r="B7" s="839" t="s">
        <v>595</v>
      </c>
      <c r="C7" s="405">
        <v>1665</v>
      </c>
      <c r="D7" s="405">
        <v>1665</v>
      </c>
      <c r="E7" s="405" t="s">
        <v>682</v>
      </c>
      <c r="G7" s="241"/>
    </row>
    <row r="8" spans="1:10" ht="13.5" customHeight="1" x14ac:dyDescent="0.2">
      <c r="A8" s="1314"/>
      <c r="B8" s="839" t="s">
        <v>652</v>
      </c>
      <c r="C8" s="405">
        <v>105</v>
      </c>
      <c r="D8" s="405">
        <v>92</v>
      </c>
      <c r="E8" s="405">
        <v>13</v>
      </c>
      <c r="G8" s="241"/>
    </row>
    <row r="9" spans="1:10" ht="13.5" customHeight="1" x14ac:dyDescent="0.2">
      <c r="A9" s="1315"/>
      <c r="B9" s="840" t="s">
        <v>596</v>
      </c>
      <c r="C9" s="408">
        <v>340</v>
      </c>
      <c r="D9" s="408">
        <v>299</v>
      </c>
      <c r="E9" s="408">
        <v>41</v>
      </c>
      <c r="G9" s="241"/>
    </row>
    <row r="10" spans="1:10" ht="13.5" customHeight="1" x14ac:dyDescent="0.2">
      <c r="A10" s="843"/>
      <c r="B10" s="423"/>
      <c r="C10" s="471"/>
      <c r="D10" s="471"/>
      <c r="E10" s="471"/>
      <c r="G10" s="241"/>
    </row>
    <row r="11" spans="1:10" ht="13.5" customHeight="1" x14ac:dyDescent="0.2">
      <c r="A11" s="1145" t="s">
        <v>666</v>
      </c>
      <c r="B11" s="1144"/>
      <c r="C11" s="1144"/>
      <c r="D11" s="1144"/>
      <c r="E11" s="1144"/>
      <c r="F11" s="1144"/>
      <c r="G11" s="1144"/>
      <c r="H11" s="1144"/>
      <c r="I11" s="1144"/>
      <c r="J11" s="1144"/>
    </row>
    <row r="12" spans="1:10" ht="13.5" customHeight="1" x14ac:dyDescent="0.2">
      <c r="A12" s="1146" t="s">
        <v>667</v>
      </c>
      <c r="B12" s="895"/>
      <c r="C12" s="895"/>
      <c r="D12" s="895"/>
      <c r="E12" s="895"/>
      <c r="F12" s="895"/>
      <c r="G12" s="895"/>
      <c r="H12" s="895"/>
      <c r="I12" s="895"/>
      <c r="J12" s="895"/>
    </row>
    <row r="13" spans="1:10" ht="13.5" customHeight="1" x14ac:dyDescent="0.2">
      <c r="A13" s="1146" t="s">
        <v>668</v>
      </c>
      <c r="B13" s="895"/>
      <c r="C13" s="895"/>
      <c r="D13" s="895"/>
      <c r="E13" s="895"/>
      <c r="F13" s="895"/>
      <c r="G13" s="895"/>
      <c r="H13" s="895"/>
      <c r="I13" s="895"/>
      <c r="J13" s="895"/>
    </row>
    <row r="14" spans="1:10" ht="13.5" customHeight="1" x14ac:dyDescent="0.2">
      <c r="A14" s="1146" t="s">
        <v>669</v>
      </c>
      <c r="B14" s="895"/>
      <c r="C14" s="895"/>
      <c r="D14" s="895"/>
      <c r="E14" s="895"/>
      <c r="F14" s="895"/>
      <c r="G14" s="895"/>
      <c r="H14" s="895"/>
      <c r="I14" s="895"/>
      <c r="J14" s="895"/>
    </row>
    <row r="15" spans="1:10" ht="13.5" customHeight="1" x14ac:dyDescent="0.2">
      <c r="A15" s="895"/>
      <c r="B15" s="895"/>
      <c r="C15" s="895"/>
      <c r="D15" s="895"/>
      <c r="E15" s="895"/>
      <c r="F15" s="895"/>
      <c r="G15" s="895"/>
      <c r="H15" s="895"/>
      <c r="I15" s="895"/>
      <c r="J15" s="895"/>
    </row>
    <row r="16" spans="1:10" ht="13.5" customHeight="1" x14ac:dyDescent="0.2">
      <c r="A16" s="895" t="s">
        <v>991</v>
      </c>
      <c r="B16" s="895"/>
      <c r="C16" s="895"/>
      <c r="D16" s="895"/>
      <c r="E16" s="895"/>
      <c r="F16" s="895"/>
      <c r="G16" s="895"/>
      <c r="H16" s="895"/>
      <c r="I16" s="895"/>
      <c r="J16" s="895"/>
    </row>
    <row r="17" spans="1:10" ht="13.5" customHeight="1" x14ac:dyDescent="0.2">
      <c r="A17" s="895"/>
      <c r="B17" s="895"/>
      <c r="C17" s="895"/>
      <c r="D17" s="895"/>
      <c r="E17" s="895"/>
      <c r="F17" s="895"/>
      <c r="G17" s="895"/>
      <c r="H17" s="895"/>
      <c r="I17" s="895"/>
      <c r="J17" s="895"/>
    </row>
  </sheetData>
  <mergeCells count="5">
    <mergeCell ref="A4:B5"/>
    <mergeCell ref="C4:C5"/>
    <mergeCell ref="D4:E4"/>
    <mergeCell ref="A6:B6"/>
    <mergeCell ref="A7:A9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/>
  </sheetViews>
  <sheetFormatPr defaultRowHeight="13.5" customHeight="1" x14ac:dyDescent="0.2"/>
  <cols>
    <col min="1" max="1" width="59.42578125" style="128" customWidth="1"/>
    <col min="2" max="4" width="14.42578125" style="128" customWidth="1"/>
    <col min="5" max="16384" width="9.140625" style="128"/>
  </cols>
  <sheetData>
    <row r="1" spans="1:4" ht="13.5" customHeight="1" x14ac:dyDescent="0.2">
      <c r="A1" s="862" t="s">
        <v>996</v>
      </c>
      <c r="B1" s="869"/>
      <c r="C1" s="869"/>
      <c r="D1" s="869"/>
    </row>
    <row r="2" spans="1:4" ht="13.5" customHeight="1" x14ac:dyDescent="0.2">
      <c r="A2" s="122" t="s">
        <v>997</v>
      </c>
      <c r="B2" s="834"/>
      <c r="C2" s="834"/>
      <c r="D2" s="834"/>
    </row>
    <row r="3" spans="1:4" ht="13.5" customHeight="1" x14ac:dyDescent="0.2">
      <c r="D3" s="863"/>
    </row>
    <row r="4" spans="1:4" ht="13.5" customHeight="1" x14ac:dyDescent="0.2">
      <c r="A4" s="1292" t="s">
        <v>592</v>
      </c>
      <c r="B4" s="1289" t="s">
        <v>14</v>
      </c>
      <c r="C4" s="1289" t="s">
        <v>597</v>
      </c>
      <c r="D4" s="1224"/>
    </row>
    <row r="5" spans="1:4" ht="21" customHeight="1" x14ac:dyDescent="0.2">
      <c r="A5" s="1316"/>
      <c r="B5" s="1289"/>
      <c r="C5" s="841" t="s">
        <v>999</v>
      </c>
      <c r="D5" s="841" t="s">
        <v>993</v>
      </c>
    </row>
    <row r="6" spans="1:4" ht="13.5" customHeight="1" x14ac:dyDescent="0.2">
      <c r="A6" s="864" t="s">
        <v>14</v>
      </c>
      <c r="B6" s="404">
        <v>2105</v>
      </c>
      <c r="C6" s="404">
        <v>2051</v>
      </c>
      <c r="D6" s="404">
        <v>54</v>
      </c>
    </row>
    <row r="7" spans="1:4" ht="13.5" customHeight="1" x14ac:dyDescent="0.2">
      <c r="A7" s="819" t="s">
        <v>649</v>
      </c>
      <c r="B7" s="405">
        <v>1866</v>
      </c>
      <c r="C7" s="405">
        <v>1817</v>
      </c>
      <c r="D7" s="405">
        <v>49</v>
      </c>
    </row>
    <row r="8" spans="1:4" s="835" customFormat="1" ht="13.5" customHeight="1" x14ac:dyDescent="0.2">
      <c r="A8" s="865" t="s">
        <v>598</v>
      </c>
      <c r="B8" s="409">
        <v>239</v>
      </c>
      <c r="C8" s="409">
        <v>234</v>
      </c>
      <c r="D8" s="409">
        <v>5</v>
      </c>
    </row>
    <row r="9" spans="1:4" s="835" customFormat="1" ht="13.5" customHeight="1" x14ac:dyDescent="0.2">
      <c r="A9" s="866"/>
      <c r="B9" s="867"/>
      <c r="C9" s="868"/>
      <c r="D9" s="868"/>
    </row>
    <row r="10" spans="1:4" ht="13.5" customHeight="1" x14ac:dyDescent="0.2">
      <c r="A10" s="1145" t="s">
        <v>998</v>
      </c>
      <c r="B10" s="1144"/>
      <c r="C10" s="1144"/>
      <c r="D10" s="1144"/>
    </row>
    <row r="11" spans="1:4" ht="13.5" customHeight="1" x14ac:dyDescent="0.2">
      <c r="A11" s="1146" t="s">
        <v>670</v>
      </c>
      <c r="B11" s="901"/>
      <c r="C11" s="901"/>
      <c r="D11" s="901"/>
    </row>
    <row r="12" spans="1:4" ht="13.5" customHeight="1" x14ac:dyDescent="0.2">
      <c r="A12" s="895"/>
      <c r="B12" s="901"/>
      <c r="C12" s="901"/>
      <c r="D12" s="901"/>
    </row>
    <row r="13" spans="1:4" ht="13.5" customHeight="1" x14ac:dyDescent="0.2">
      <c r="A13" s="895" t="s">
        <v>991</v>
      </c>
      <c r="B13" s="895"/>
      <c r="C13" s="895"/>
      <c r="D13" s="895"/>
    </row>
    <row r="14" spans="1:4" ht="13.5" customHeight="1" x14ac:dyDescent="0.2">
      <c r="A14" s="895"/>
      <c r="B14" s="895"/>
      <c r="C14" s="895"/>
      <c r="D14" s="895"/>
    </row>
    <row r="15" spans="1:4" ht="13.5" customHeight="1" x14ac:dyDescent="0.2">
      <c r="A15" s="895"/>
      <c r="B15" s="895"/>
      <c r="C15" s="895"/>
      <c r="D15" s="895"/>
    </row>
    <row r="16" spans="1:4" ht="13.5" customHeight="1" x14ac:dyDescent="0.2">
      <c r="A16" s="895"/>
      <c r="B16" s="895"/>
      <c r="C16" s="895"/>
      <c r="D16" s="895"/>
    </row>
  </sheetData>
  <mergeCells count="3">
    <mergeCell ref="A4:A5"/>
    <mergeCell ref="B4:B5"/>
    <mergeCell ref="C4:D4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/>
  </sheetViews>
  <sheetFormatPr defaultRowHeight="13.5" customHeight="1" x14ac:dyDescent="0.2"/>
  <cols>
    <col min="1" max="1" width="6.140625" style="128" customWidth="1"/>
    <col min="2" max="2" width="37" style="128" customWidth="1"/>
    <col min="3" max="3" width="7" style="128" customWidth="1"/>
    <col min="4" max="4" width="8.140625" style="128" customWidth="1"/>
    <col min="5" max="5" width="13.42578125" style="128" customWidth="1"/>
    <col min="6" max="7" width="11.42578125" style="128" customWidth="1"/>
    <col min="8" max="8" width="8.140625" style="128" customWidth="1"/>
    <col min="9" max="9" width="12.5703125" style="128" customWidth="1"/>
    <col min="10" max="10" width="11.42578125" style="128" customWidth="1"/>
    <col min="11" max="11" width="11.28515625" style="128" customWidth="1"/>
    <col min="12" max="16384" width="9.140625" style="128"/>
  </cols>
  <sheetData>
    <row r="1" spans="1:11" ht="13.5" customHeight="1" x14ac:dyDescent="0.2">
      <c r="A1" s="886" t="s">
        <v>909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</row>
    <row r="2" spans="1:11" ht="13.5" customHeight="1" x14ac:dyDescent="0.2">
      <c r="A2" s="123" t="s">
        <v>660</v>
      </c>
      <c r="B2" s="122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13.5" customHeight="1" x14ac:dyDescent="0.2">
      <c r="A3" s="844"/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ht="13.5" customHeight="1" x14ac:dyDescent="0.2">
      <c r="A4" s="1289" t="s">
        <v>599</v>
      </c>
      <c r="B4" s="1289"/>
      <c r="C4" s="1289" t="s">
        <v>210</v>
      </c>
      <c r="D4" s="1289" t="s">
        <v>1000</v>
      </c>
      <c r="E4" s="1289"/>
      <c r="F4" s="1289"/>
      <c r="G4" s="1289"/>
      <c r="H4" s="1289" t="s">
        <v>1001</v>
      </c>
      <c r="I4" s="1289"/>
      <c r="J4" s="1289"/>
      <c r="K4" s="1289"/>
    </row>
    <row r="5" spans="1:11" ht="13.5" customHeight="1" x14ac:dyDescent="0.2">
      <c r="A5" s="1289"/>
      <c r="B5" s="1289"/>
      <c r="C5" s="1289"/>
      <c r="D5" s="1289"/>
      <c r="E5" s="1289"/>
      <c r="F5" s="1289"/>
      <c r="G5" s="1289"/>
      <c r="H5" s="1289"/>
      <c r="I5" s="1289"/>
      <c r="J5" s="1289"/>
      <c r="K5" s="1289"/>
    </row>
    <row r="6" spans="1:11" ht="13.5" customHeight="1" x14ac:dyDescent="0.2">
      <c r="A6" s="1289"/>
      <c r="B6" s="1289"/>
      <c r="C6" s="1289"/>
      <c r="D6" s="1289" t="s">
        <v>7</v>
      </c>
      <c r="E6" s="1289" t="s">
        <v>600</v>
      </c>
      <c r="F6" s="1289"/>
      <c r="G6" s="1289" t="s">
        <v>601</v>
      </c>
      <c r="H6" s="1289" t="s">
        <v>7</v>
      </c>
      <c r="I6" s="1289" t="s">
        <v>600</v>
      </c>
      <c r="J6" s="1289"/>
      <c r="K6" s="1289" t="s">
        <v>601</v>
      </c>
    </row>
    <row r="7" spans="1:11" ht="13.5" customHeight="1" x14ac:dyDescent="0.2">
      <c r="A7" s="1289"/>
      <c r="B7" s="1289"/>
      <c r="C7" s="1289"/>
      <c r="D7" s="1289"/>
      <c r="E7" s="1289"/>
      <c r="F7" s="1289"/>
      <c r="G7" s="1289"/>
      <c r="H7" s="1289"/>
      <c r="I7" s="1289"/>
      <c r="J7" s="1289"/>
      <c r="K7" s="1289"/>
    </row>
    <row r="8" spans="1:11" ht="13.5" customHeight="1" x14ac:dyDescent="0.2">
      <c r="A8" s="1289"/>
      <c r="B8" s="1289"/>
      <c r="C8" s="1289"/>
      <c r="D8" s="1289"/>
      <c r="E8" s="1289" t="s">
        <v>602</v>
      </c>
      <c r="F8" s="1289" t="s">
        <v>620</v>
      </c>
      <c r="G8" s="1289"/>
      <c r="H8" s="1289"/>
      <c r="I8" s="1289" t="s">
        <v>602</v>
      </c>
      <c r="J8" s="1289" t="s">
        <v>620</v>
      </c>
      <c r="K8" s="1289"/>
    </row>
    <row r="9" spans="1:11" ht="24.75" customHeight="1" x14ac:dyDescent="0.2">
      <c r="A9" s="1289"/>
      <c r="B9" s="1289"/>
      <c r="C9" s="1289"/>
      <c r="D9" s="1289"/>
      <c r="E9" s="1289"/>
      <c r="F9" s="1289"/>
      <c r="G9" s="1289"/>
      <c r="H9" s="1289"/>
      <c r="I9" s="1289"/>
      <c r="J9" s="1289"/>
      <c r="K9" s="1289"/>
    </row>
    <row r="10" spans="1:11" ht="13.5" customHeight="1" x14ac:dyDescent="0.2">
      <c r="A10" s="1320" t="s">
        <v>603</v>
      </c>
      <c r="B10" s="1320"/>
      <c r="C10" s="845">
        <v>2105</v>
      </c>
      <c r="D10" s="845">
        <v>2051</v>
      </c>
      <c r="E10" s="845">
        <v>1633</v>
      </c>
      <c r="F10" s="845">
        <v>184</v>
      </c>
      <c r="G10" s="845">
        <v>234</v>
      </c>
      <c r="H10" s="845">
        <v>54</v>
      </c>
      <c r="I10" s="845">
        <v>45</v>
      </c>
      <c r="J10" s="845">
        <v>4</v>
      </c>
      <c r="K10" s="845">
        <v>5</v>
      </c>
    </row>
    <row r="11" spans="1:11" ht="13.5" customHeight="1" x14ac:dyDescent="0.2">
      <c r="A11" s="1317" t="s">
        <v>604</v>
      </c>
      <c r="B11" s="846" t="s">
        <v>605</v>
      </c>
      <c r="C11" s="405">
        <v>109</v>
      </c>
      <c r="D11" s="405">
        <v>109</v>
      </c>
      <c r="E11" s="405">
        <v>56</v>
      </c>
      <c r="F11" s="405">
        <v>11</v>
      </c>
      <c r="G11" s="405">
        <v>42</v>
      </c>
      <c r="H11" s="405" t="s">
        <v>682</v>
      </c>
      <c r="I11" s="405" t="s">
        <v>682</v>
      </c>
      <c r="J11" s="405" t="s">
        <v>682</v>
      </c>
      <c r="K11" s="405" t="s">
        <v>682</v>
      </c>
    </row>
    <row r="12" spans="1:11" ht="13.5" customHeight="1" x14ac:dyDescent="0.2">
      <c r="A12" s="1317"/>
      <c r="B12" s="839" t="s">
        <v>606</v>
      </c>
      <c r="C12" s="405">
        <v>75</v>
      </c>
      <c r="D12" s="405">
        <v>74</v>
      </c>
      <c r="E12" s="405">
        <v>55</v>
      </c>
      <c r="F12" s="405">
        <v>3</v>
      </c>
      <c r="G12" s="405">
        <v>16</v>
      </c>
      <c r="H12" s="405">
        <v>1</v>
      </c>
      <c r="I12" s="405">
        <v>1</v>
      </c>
      <c r="J12" s="405" t="s">
        <v>682</v>
      </c>
      <c r="K12" s="405" t="s">
        <v>682</v>
      </c>
    </row>
    <row r="13" spans="1:11" ht="13.5" customHeight="1" x14ac:dyDescent="0.2">
      <c r="A13" s="1317"/>
      <c r="B13" s="846" t="s">
        <v>607</v>
      </c>
      <c r="C13" s="405">
        <v>776</v>
      </c>
      <c r="D13" s="405">
        <v>742</v>
      </c>
      <c r="E13" s="405">
        <v>515</v>
      </c>
      <c r="F13" s="405">
        <v>106</v>
      </c>
      <c r="G13" s="405">
        <v>121</v>
      </c>
      <c r="H13" s="405">
        <v>34</v>
      </c>
      <c r="I13" s="405">
        <v>30</v>
      </c>
      <c r="J13" s="405">
        <v>2</v>
      </c>
      <c r="K13" s="405">
        <v>2</v>
      </c>
    </row>
    <row r="14" spans="1:11" ht="13.5" customHeight="1" x14ac:dyDescent="0.2">
      <c r="A14" s="1317"/>
      <c r="B14" s="846" t="s">
        <v>608</v>
      </c>
      <c r="C14" s="405">
        <v>36</v>
      </c>
      <c r="D14" s="405">
        <v>36</v>
      </c>
      <c r="E14" s="405">
        <v>21</v>
      </c>
      <c r="F14" s="405">
        <v>1</v>
      </c>
      <c r="G14" s="405">
        <v>14</v>
      </c>
      <c r="H14" s="405" t="s">
        <v>682</v>
      </c>
      <c r="I14" s="405" t="s">
        <v>682</v>
      </c>
      <c r="J14" s="405" t="s">
        <v>682</v>
      </c>
      <c r="K14" s="405" t="s">
        <v>682</v>
      </c>
    </row>
    <row r="15" spans="1:11" ht="13.5" customHeight="1" x14ac:dyDescent="0.2">
      <c r="A15" s="1317"/>
      <c r="B15" s="846" t="s">
        <v>609</v>
      </c>
      <c r="C15" s="405">
        <v>98</v>
      </c>
      <c r="D15" s="405">
        <v>96</v>
      </c>
      <c r="E15" s="405">
        <v>65</v>
      </c>
      <c r="F15" s="405">
        <v>3</v>
      </c>
      <c r="G15" s="405">
        <v>28</v>
      </c>
      <c r="H15" s="405">
        <v>2</v>
      </c>
      <c r="I15" s="405" t="s">
        <v>682</v>
      </c>
      <c r="J15" s="405" t="s">
        <v>682</v>
      </c>
      <c r="K15" s="405">
        <v>2</v>
      </c>
    </row>
    <row r="16" spans="1:11" ht="13.5" customHeight="1" x14ac:dyDescent="0.2">
      <c r="A16" s="1317"/>
      <c r="B16" s="846" t="s">
        <v>610</v>
      </c>
      <c r="C16" s="405">
        <v>109</v>
      </c>
      <c r="D16" s="405">
        <v>106</v>
      </c>
      <c r="E16" s="405">
        <v>57</v>
      </c>
      <c r="F16" s="405">
        <v>5</v>
      </c>
      <c r="G16" s="405">
        <v>44</v>
      </c>
      <c r="H16" s="405">
        <v>3</v>
      </c>
      <c r="I16" s="405">
        <v>1</v>
      </c>
      <c r="J16" s="405" t="s">
        <v>682</v>
      </c>
      <c r="K16" s="405">
        <v>2</v>
      </c>
    </row>
    <row r="17" spans="1:11" ht="13.5" customHeight="1" x14ac:dyDescent="0.2">
      <c r="A17" s="1317"/>
      <c r="B17" s="846" t="s">
        <v>611</v>
      </c>
      <c r="C17" s="405">
        <v>280</v>
      </c>
      <c r="D17" s="405">
        <v>274</v>
      </c>
      <c r="E17" s="405">
        <v>227</v>
      </c>
      <c r="F17" s="405">
        <v>3</v>
      </c>
      <c r="G17" s="405">
        <v>44</v>
      </c>
      <c r="H17" s="405">
        <v>6</v>
      </c>
      <c r="I17" s="405">
        <v>4</v>
      </c>
      <c r="J17" s="405" t="s">
        <v>682</v>
      </c>
      <c r="K17" s="405">
        <v>2</v>
      </c>
    </row>
    <row r="18" spans="1:11" ht="13.5" customHeight="1" x14ac:dyDescent="0.2">
      <c r="A18" s="1317"/>
      <c r="B18" s="846" t="s">
        <v>612</v>
      </c>
      <c r="C18" s="405">
        <v>301</v>
      </c>
      <c r="D18" s="405">
        <v>293</v>
      </c>
      <c r="E18" s="405">
        <v>200</v>
      </c>
      <c r="F18" s="405">
        <v>28</v>
      </c>
      <c r="G18" s="405">
        <v>65</v>
      </c>
      <c r="H18" s="405">
        <v>8</v>
      </c>
      <c r="I18" s="405">
        <v>5</v>
      </c>
      <c r="J18" s="405">
        <v>1</v>
      </c>
      <c r="K18" s="405">
        <v>2</v>
      </c>
    </row>
    <row r="19" spans="1:11" ht="13.5" customHeight="1" x14ac:dyDescent="0.2">
      <c r="A19" s="1317"/>
      <c r="B19" s="846" t="s">
        <v>613</v>
      </c>
      <c r="C19" s="405">
        <v>407</v>
      </c>
      <c r="D19" s="405">
        <v>404</v>
      </c>
      <c r="E19" s="405">
        <v>299</v>
      </c>
      <c r="F19" s="405">
        <v>22</v>
      </c>
      <c r="G19" s="405">
        <v>83</v>
      </c>
      <c r="H19" s="405">
        <v>3</v>
      </c>
      <c r="I19" s="405">
        <v>2</v>
      </c>
      <c r="J19" s="405">
        <v>1</v>
      </c>
      <c r="K19" s="405" t="s">
        <v>682</v>
      </c>
    </row>
    <row r="20" spans="1:11" ht="13.5" customHeight="1" x14ac:dyDescent="0.2">
      <c r="A20" s="1317"/>
      <c r="B20" s="846" t="s">
        <v>614</v>
      </c>
      <c r="C20" s="405">
        <v>106</v>
      </c>
      <c r="D20" s="405">
        <v>103</v>
      </c>
      <c r="E20" s="405">
        <v>77</v>
      </c>
      <c r="F20" s="405">
        <v>2</v>
      </c>
      <c r="G20" s="405">
        <v>24</v>
      </c>
      <c r="H20" s="405">
        <v>3</v>
      </c>
      <c r="I20" s="405">
        <v>2</v>
      </c>
      <c r="J20" s="405" t="s">
        <v>682</v>
      </c>
      <c r="K20" s="405">
        <v>1</v>
      </c>
    </row>
    <row r="21" spans="1:11" ht="13.5" customHeight="1" x14ac:dyDescent="0.2">
      <c r="A21" s="1317"/>
      <c r="B21" s="846" t="s">
        <v>615</v>
      </c>
      <c r="C21" s="405">
        <v>74</v>
      </c>
      <c r="D21" s="405">
        <v>73</v>
      </c>
      <c r="E21" s="405">
        <v>30</v>
      </c>
      <c r="F21" s="405" t="s">
        <v>682</v>
      </c>
      <c r="G21" s="405">
        <v>43</v>
      </c>
      <c r="H21" s="405">
        <v>1</v>
      </c>
      <c r="I21" s="405" t="s">
        <v>682</v>
      </c>
      <c r="J21" s="405" t="s">
        <v>682</v>
      </c>
      <c r="K21" s="405">
        <v>1</v>
      </c>
    </row>
    <row r="22" spans="1:11" ht="13.5" customHeight="1" x14ac:dyDescent="0.2">
      <c r="A22" s="1317"/>
      <c r="B22" s="846" t="s">
        <v>616</v>
      </c>
      <c r="C22" s="405">
        <v>4</v>
      </c>
      <c r="D22" s="405">
        <v>4</v>
      </c>
      <c r="E22" s="405" t="s">
        <v>682</v>
      </c>
      <c r="F22" s="405" t="s">
        <v>682</v>
      </c>
      <c r="G22" s="405">
        <v>4</v>
      </c>
      <c r="H22" s="405" t="s">
        <v>682</v>
      </c>
      <c r="I22" s="405" t="s">
        <v>682</v>
      </c>
      <c r="J22" s="405" t="s">
        <v>682</v>
      </c>
      <c r="K22" s="405" t="s">
        <v>682</v>
      </c>
    </row>
    <row r="23" spans="1:11" ht="13.5" customHeight="1" x14ac:dyDescent="0.2">
      <c r="A23" s="1317"/>
      <c r="B23" s="846" t="s">
        <v>617</v>
      </c>
      <c r="C23" s="405">
        <v>15</v>
      </c>
      <c r="D23" s="405">
        <v>15</v>
      </c>
      <c r="E23" s="405">
        <v>11</v>
      </c>
      <c r="F23" s="405" t="s">
        <v>682</v>
      </c>
      <c r="G23" s="405">
        <v>4</v>
      </c>
      <c r="H23" s="405" t="s">
        <v>682</v>
      </c>
      <c r="I23" s="405" t="s">
        <v>682</v>
      </c>
      <c r="J23" s="405" t="s">
        <v>682</v>
      </c>
      <c r="K23" s="405" t="s">
        <v>682</v>
      </c>
    </row>
    <row r="24" spans="1:11" ht="13.5" customHeight="1" x14ac:dyDescent="0.2">
      <c r="A24" s="1317"/>
      <c r="B24" s="846" t="s">
        <v>618</v>
      </c>
      <c r="C24" s="405">
        <v>27</v>
      </c>
      <c r="D24" s="405">
        <v>27</v>
      </c>
      <c r="E24" s="405">
        <v>20</v>
      </c>
      <c r="F24" s="405" t="s">
        <v>682</v>
      </c>
      <c r="G24" s="405">
        <v>7</v>
      </c>
      <c r="H24" s="405" t="s">
        <v>682</v>
      </c>
      <c r="I24" s="405" t="s">
        <v>682</v>
      </c>
      <c r="J24" s="405" t="s">
        <v>682</v>
      </c>
      <c r="K24" s="405" t="s">
        <v>682</v>
      </c>
    </row>
    <row r="25" spans="1:11" ht="26.25" customHeight="1" x14ac:dyDescent="0.2">
      <c r="A25" s="1318" t="s">
        <v>619</v>
      </c>
      <c r="B25" s="1319"/>
      <c r="C25" s="1147">
        <v>2417</v>
      </c>
      <c r="D25" s="1147">
        <v>2356</v>
      </c>
      <c r="E25" s="1147">
        <v>1633</v>
      </c>
      <c r="F25" s="1147">
        <v>184</v>
      </c>
      <c r="G25" s="1147">
        <v>539</v>
      </c>
      <c r="H25" s="1147">
        <v>61</v>
      </c>
      <c r="I25" s="1147">
        <v>45</v>
      </c>
      <c r="J25" s="1147">
        <v>4</v>
      </c>
      <c r="K25" s="1147">
        <v>12</v>
      </c>
    </row>
    <row r="26" spans="1:11" ht="13.5" customHeight="1" x14ac:dyDescent="0.2">
      <c r="B26" s="847"/>
      <c r="C26" s="848"/>
      <c r="D26" s="848"/>
      <c r="E26" s="848"/>
      <c r="F26" s="849"/>
      <c r="G26" s="848"/>
      <c r="H26" s="848"/>
      <c r="I26" s="848"/>
      <c r="J26" s="849"/>
      <c r="K26" s="849"/>
    </row>
    <row r="27" spans="1:11" ht="13.5" customHeight="1" x14ac:dyDescent="0.2">
      <c r="A27" s="902" t="s">
        <v>671</v>
      </c>
      <c r="B27" s="903"/>
      <c r="C27" s="848"/>
      <c r="D27" s="848"/>
      <c r="E27" s="848"/>
      <c r="F27" s="849"/>
      <c r="G27" s="848"/>
      <c r="H27" s="848"/>
      <c r="I27" s="848"/>
      <c r="J27" s="849"/>
      <c r="K27" s="849"/>
    </row>
    <row r="28" spans="1:11" ht="13.5" customHeight="1" x14ac:dyDescent="0.2">
      <c r="A28" s="895"/>
      <c r="B28" s="904"/>
      <c r="C28" s="848"/>
      <c r="D28" s="848"/>
      <c r="E28" s="848"/>
      <c r="F28" s="848"/>
      <c r="G28" s="848"/>
      <c r="H28" s="848"/>
      <c r="I28" s="848"/>
      <c r="J28" s="848"/>
      <c r="K28" s="848"/>
    </row>
    <row r="29" spans="1:11" ht="13.5" customHeight="1" x14ac:dyDescent="0.2">
      <c r="A29" s="895" t="s">
        <v>991</v>
      </c>
      <c r="B29" s="895"/>
    </row>
    <row r="30" spans="1:11" ht="13.5" customHeight="1" x14ac:dyDescent="0.2">
      <c r="A30" s="895"/>
      <c r="B30" s="895"/>
    </row>
    <row r="31" spans="1:11" ht="13.5" customHeight="1" x14ac:dyDescent="0.2">
      <c r="A31" s="895"/>
      <c r="B31" s="895"/>
    </row>
  </sheetData>
  <mergeCells count="17">
    <mergeCell ref="A11:A24"/>
    <mergeCell ref="A25:B25"/>
    <mergeCell ref="A10:B10"/>
    <mergeCell ref="A4:B9"/>
    <mergeCell ref="C4:C9"/>
    <mergeCell ref="D4:G5"/>
    <mergeCell ref="H4:K5"/>
    <mergeCell ref="D6:D9"/>
    <mergeCell ref="K6:K9"/>
    <mergeCell ref="E8:E9"/>
    <mergeCell ref="F8:F9"/>
    <mergeCell ref="I8:I9"/>
    <mergeCell ref="J8:J9"/>
    <mergeCell ref="E6:F7"/>
    <mergeCell ref="G6:G9"/>
    <mergeCell ref="H6:H9"/>
    <mergeCell ref="I6:J7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/>
  </sheetViews>
  <sheetFormatPr defaultRowHeight="13.5" customHeight="1" x14ac:dyDescent="0.2"/>
  <cols>
    <col min="1" max="1" width="6.140625" style="128" customWidth="1"/>
    <col min="2" max="2" width="33.7109375" style="128" customWidth="1"/>
    <col min="3" max="7" width="13" style="128" customWidth="1"/>
    <col min="8" max="9" width="8.42578125" style="128" customWidth="1"/>
    <col min="10" max="10" width="10.28515625" style="128" customWidth="1"/>
    <col min="11" max="16384" width="9.140625" style="128"/>
  </cols>
  <sheetData>
    <row r="1" spans="1:10" ht="13.5" customHeight="1" x14ac:dyDescent="0.2">
      <c r="A1" s="862" t="s">
        <v>910</v>
      </c>
      <c r="B1" s="1149"/>
      <c r="C1" s="1149"/>
      <c r="D1" s="1149"/>
      <c r="E1" s="1149"/>
      <c r="F1" s="1149"/>
      <c r="G1" s="1149"/>
    </row>
    <row r="2" spans="1:10" s="224" customFormat="1" ht="13.5" customHeight="1" x14ac:dyDescent="0.2">
      <c r="A2" s="883" t="s">
        <v>621</v>
      </c>
      <c r="B2" s="1150"/>
      <c r="C2" s="1150"/>
      <c r="D2" s="1150"/>
      <c r="E2" s="1150"/>
      <c r="F2" s="1150"/>
      <c r="G2" s="1150"/>
    </row>
    <row r="3" spans="1:10" ht="13.5" customHeight="1" x14ac:dyDescent="0.2">
      <c r="A3" s="850"/>
      <c r="B3" s="851"/>
      <c r="C3" s="851"/>
      <c r="D3" s="851"/>
      <c r="E3" s="851"/>
      <c r="F3" s="851"/>
      <c r="G3" s="851"/>
    </row>
    <row r="4" spans="1:10" ht="33.75" customHeight="1" x14ac:dyDescent="0.2">
      <c r="A4" s="1325" t="s">
        <v>622</v>
      </c>
      <c r="B4" s="1326"/>
      <c r="C4" s="1228" t="s">
        <v>623</v>
      </c>
      <c r="D4" s="1229"/>
      <c r="E4" s="1230"/>
      <c r="F4" s="1228" t="s">
        <v>624</v>
      </c>
      <c r="G4" s="1230"/>
    </row>
    <row r="5" spans="1:10" ht="27" customHeight="1" x14ac:dyDescent="0.2">
      <c r="A5" s="1327"/>
      <c r="B5" s="1328"/>
      <c r="C5" s="1292" t="s">
        <v>7</v>
      </c>
      <c r="D5" s="1228" t="s">
        <v>625</v>
      </c>
      <c r="E5" s="1230"/>
      <c r="F5" s="1292" t="s">
        <v>1002</v>
      </c>
      <c r="G5" s="1292" t="s">
        <v>993</v>
      </c>
    </row>
    <row r="6" spans="1:10" ht="13.5" customHeight="1" x14ac:dyDescent="0.2">
      <c r="A6" s="1329"/>
      <c r="B6" s="1330"/>
      <c r="C6" s="1316"/>
      <c r="D6" s="1142" t="s">
        <v>626</v>
      </c>
      <c r="E6" s="1142" t="s">
        <v>10</v>
      </c>
      <c r="F6" s="1316"/>
      <c r="G6" s="1316"/>
    </row>
    <row r="7" spans="1:10" ht="13.5" customHeight="1" x14ac:dyDescent="0.2">
      <c r="A7" s="1312" t="s">
        <v>627</v>
      </c>
      <c r="B7" s="1313"/>
      <c r="C7" s="404">
        <v>2747</v>
      </c>
      <c r="D7" s="852" t="s">
        <v>63</v>
      </c>
      <c r="E7" s="404" t="s">
        <v>63</v>
      </c>
      <c r="F7" s="809">
        <v>2682</v>
      </c>
      <c r="G7" s="404">
        <v>65</v>
      </c>
    </row>
    <row r="8" spans="1:10" ht="13.5" customHeight="1" x14ac:dyDescent="0.2">
      <c r="A8" s="1324" t="s">
        <v>8</v>
      </c>
      <c r="B8" s="1324"/>
      <c r="C8" s="845"/>
      <c r="D8" s="853"/>
      <c r="E8" s="405"/>
      <c r="F8" s="854"/>
      <c r="G8" s="845"/>
      <c r="I8" s="855"/>
    </row>
    <row r="9" spans="1:10" ht="13.5" customHeight="1" x14ac:dyDescent="0.2">
      <c r="A9" s="1322" t="s">
        <v>605</v>
      </c>
      <c r="B9" s="1322"/>
      <c r="C9" s="405">
        <v>135</v>
      </c>
      <c r="D9" s="856" t="s">
        <v>1003</v>
      </c>
      <c r="E9" s="857" t="s">
        <v>1009</v>
      </c>
      <c r="F9" s="686">
        <v>135</v>
      </c>
      <c r="G9" s="405" t="s">
        <v>682</v>
      </c>
      <c r="I9" s="855" t="s">
        <v>1012</v>
      </c>
      <c r="J9" s="128" t="s">
        <v>1013</v>
      </c>
    </row>
    <row r="10" spans="1:10" ht="13.5" customHeight="1" x14ac:dyDescent="0.2">
      <c r="A10" s="1323" t="s">
        <v>606</v>
      </c>
      <c r="B10" s="1323"/>
      <c r="C10" s="405">
        <v>80</v>
      </c>
      <c r="D10" s="856" t="s">
        <v>628</v>
      </c>
      <c r="E10" s="857">
        <v>10</v>
      </c>
      <c r="F10" s="686">
        <v>79</v>
      </c>
      <c r="G10" s="405">
        <v>1</v>
      </c>
      <c r="I10" s="855" t="s">
        <v>1014</v>
      </c>
      <c r="J10" s="128" t="s">
        <v>1015</v>
      </c>
    </row>
    <row r="11" spans="1:10" ht="13.5" customHeight="1" x14ac:dyDescent="0.2">
      <c r="A11" s="1322" t="s">
        <v>607</v>
      </c>
      <c r="B11" s="1322"/>
      <c r="C11" s="405">
        <v>954</v>
      </c>
      <c r="D11" s="856" t="s">
        <v>1004</v>
      </c>
      <c r="E11" s="857">
        <v>282</v>
      </c>
      <c r="F11" s="686">
        <v>918</v>
      </c>
      <c r="G11" s="405">
        <v>36</v>
      </c>
      <c r="I11" s="855" t="s">
        <v>628</v>
      </c>
      <c r="J11" s="128" t="s">
        <v>629</v>
      </c>
    </row>
    <row r="12" spans="1:10" ht="13.5" customHeight="1" x14ac:dyDescent="0.2">
      <c r="A12" s="1322" t="s">
        <v>608</v>
      </c>
      <c r="B12" s="1322"/>
      <c r="C12" s="405">
        <v>40</v>
      </c>
      <c r="D12" s="856" t="s">
        <v>1005</v>
      </c>
      <c r="E12" s="857">
        <v>8</v>
      </c>
      <c r="F12" s="686">
        <v>40</v>
      </c>
      <c r="G12" s="405" t="s">
        <v>682</v>
      </c>
      <c r="I12" s="855" t="s">
        <v>1004</v>
      </c>
      <c r="J12" s="128" t="s">
        <v>1016</v>
      </c>
    </row>
    <row r="13" spans="1:10" ht="13.5" customHeight="1" x14ac:dyDescent="0.2">
      <c r="A13" s="1322" t="s">
        <v>609</v>
      </c>
      <c r="B13" s="1322"/>
      <c r="C13" s="405">
        <v>101</v>
      </c>
      <c r="D13" s="856" t="s">
        <v>630</v>
      </c>
      <c r="E13" s="857">
        <v>20</v>
      </c>
      <c r="F13" s="686">
        <v>99</v>
      </c>
      <c r="G13" s="405">
        <v>2</v>
      </c>
      <c r="I13" s="855" t="s">
        <v>1005</v>
      </c>
      <c r="J13" s="128" t="s">
        <v>1017</v>
      </c>
    </row>
    <row r="14" spans="1:10" ht="13.5" customHeight="1" x14ac:dyDescent="0.2">
      <c r="A14" s="1322" t="s">
        <v>610</v>
      </c>
      <c r="B14" s="1322"/>
      <c r="C14" s="405">
        <v>119</v>
      </c>
      <c r="D14" s="856" t="s">
        <v>1006</v>
      </c>
      <c r="E14" s="857" t="s">
        <v>1010</v>
      </c>
      <c r="F14" s="686">
        <v>116</v>
      </c>
      <c r="G14" s="405">
        <v>3</v>
      </c>
      <c r="I14" s="855" t="s">
        <v>630</v>
      </c>
      <c r="J14" s="128" t="s">
        <v>631</v>
      </c>
    </row>
    <row r="15" spans="1:10" ht="13.5" customHeight="1" x14ac:dyDescent="0.2">
      <c r="A15" s="1322" t="s">
        <v>611</v>
      </c>
      <c r="B15" s="1322"/>
      <c r="C15" s="405">
        <v>285</v>
      </c>
      <c r="D15" s="856" t="s">
        <v>1007</v>
      </c>
      <c r="E15" s="857">
        <v>98</v>
      </c>
      <c r="F15" s="686">
        <v>279</v>
      </c>
      <c r="G15" s="405">
        <v>6</v>
      </c>
      <c r="I15" s="855" t="s">
        <v>632</v>
      </c>
      <c r="J15" s="128" t="s">
        <v>633</v>
      </c>
    </row>
    <row r="16" spans="1:10" ht="13.5" customHeight="1" x14ac:dyDescent="0.2">
      <c r="A16" s="1322" t="s">
        <v>612</v>
      </c>
      <c r="B16" s="1322"/>
      <c r="C16" s="405">
        <v>349</v>
      </c>
      <c r="D16" s="856" t="s">
        <v>634</v>
      </c>
      <c r="E16" s="857">
        <v>101</v>
      </c>
      <c r="F16" s="686">
        <v>340</v>
      </c>
      <c r="G16" s="405">
        <v>9</v>
      </c>
      <c r="I16" s="855" t="s">
        <v>1018</v>
      </c>
      <c r="J16" s="128" t="s">
        <v>1019</v>
      </c>
    </row>
    <row r="17" spans="1:10" ht="13.5" customHeight="1" x14ac:dyDescent="0.2">
      <c r="A17" s="1322" t="s">
        <v>613</v>
      </c>
      <c r="B17" s="1322"/>
      <c r="C17" s="405">
        <v>453</v>
      </c>
      <c r="D17" s="856" t="s">
        <v>636</v>
      </c>
      <c r="E17" s="857">
        <v>77</v>
      </c>
      <c r="F17" s="686">
        <v>449</v>
      </c>
      <c r="G17" s="405">
        <v>4</v>
      </c>
      <c r="I17" s="855" t="s">
        <v>1007</v>
      </c>
      <c r="J17" s="128" t="s">
        <v>1020</v>
      </c>
    </row>
    <row r="18" spans="1:10" ht="13.5" customHeight="1" x14ac:dyDescent="0.2">
      <c r="A18" s="1322" t="s">
        <v>614</v>
      </c>
      <c r="B18" s="1322"/>
      <c r="C18" s="405">
        <v>110</v>
      </c>
      <c r="D18" s="856" t="s">
        <v>637</v>
      </c>
      <c r="E18" s="857">
        <v>52</v>
      </c>
      <c r="F18" s="686">
        <v>107</v>
      </c>
      <c r="G18" s="405">
        <v>3</v>
      </c>
      <c r="I18" s="855" t="s">
        <v>634</v>
      </c>
      <c r="J18" s="858" t="s">
        <v>635</v>
      </c>
    </row>
    <row r="19" spans="1:10" ht="13.5" customHeight="1" x14ac:dyDescent="0.2">
      <c r="A19" s="1322" t="s">
        <v>615</v>
      </c>
      <c r="B19" s="1322"/>
      <c r="C19" s="405">
        <v>75</v>
      </c>
      <c r="D19" s="856" t="s">
        <v>639</v>
      </c>
      <c r="E19" s="857">
        <v>25</v>
      </c>
      <c r="F19" s="686">
        <v>74</v>
      </c>
      <c r="G19" s="405">
        <v>1</v>
      </c>
      <c r="I19" s="855" t="s">
        <v>636</v>
      </c>
      <c r="J19" s="128" t="s">
        <v>1021</v>
      </c>
    </row>
    <row r="20" spans="1:10" ht="13.5" customHeight="1" x14ac:dyDescent="0.2">
      <c r="A20" s="1322" t="s">
        <v>641</v>
      </c>
      <c r="B20" s="1322"/>
      <c r="C20" s="405">
        <v>4</v>
      </c>
      <c r="D20" s="856" t="s">
        <v>642</v>
      </c>
      <c r="E20" s="857">
        <v>3</v>
      </c>
      <c r="F20" s="686">
        <v>4</v>
      </c>
      <c r="G20" s="405" t="s">
        <v>682</v>
      </c>
      <c r="I20" s="855" t="s">
        <v>637</v>
      </c>
      <c r="J20" s="128" t="s">
        <v>638</v>
      </c>
    </row>
    <row r="21" spans="1:10" ht="13.5" customHeight="1" x14ac:dyDescent="0.2">
      <c r="A21" s="1322" t="s">
        <v>617</v>
      </c>
      <c r="B21" s="1322"/>
      <c r="C21" s="405">
        <v>15</v>
      </c>
      <c r="D21" s="856" t="s">
        <v>1008</v>
      </c>
      <c r="E21" s="857" t="s">
        <v>1011</v>
      </c>
      <c r="F21" s="686">
        <v>15</v>
      </c>
      <c r="G21" s="405" t="s">
        <v>682</v>
      </c>
      <c r="I21" s="855" t="s">
        <v>639</v>
      </c>
      <c r="J21" s="858" t="s">
        <v>640</v>
      </c>
    </row>
    <row r="22" spans="1:10" ht="13.5" customHeight="1" x14ac:dyDescent="0.2">
      <c r="A22" s="1321" t="s">
        <v>646</v>
      </c>
      <c r="B22" s="1321"/>
      <c r="C22" s="405">
        <v>27</v>
      </c>
      <c r="D22" s="856" t="s">
        <v>647</v>
      </c>
      <c r="E22" s="857">
        <v>20</v>
      </c>
      <c r="F22" s="686">
        <v>27</v>
      </c>
      <c r="G22" s="408" t="s">
        <v>682</v>
      </c>
      <c r="I22" s="855" t="s">
        <v>642</v>
      </c>
      <c r="J22" s="858" t="s">
        <v>643</v>
      </c>
    </row>
    <row r="23" spans="1:10" ht="13.5" customHeight="1" x14ac:dyDescent="0.2">
      <c r="A23" s="1148"/>
      <c r="B23" s="1148"/>
      <c r="C23" s="1148"/>
      <c r="D23" s="1148"/>
      <c r="E23" s="1148"/>
      <c r="F23" s="1148"/>
      <c r="G23" s="1148"/>
      <c r="I23" s="855" t="s">
        <v>644</v>
      </c>
      <c r="J23" s="128" t="s">
        <v>645</v>
      </c>
    </row>
    <row r="24" spans="1:10" ht="13.5" customHeight="1" x14ac:dyDescent="0.2">
      <c r="A24" s="905" t="s">
        <v>672</v>
      </c>
      <c r="B24" s="859"/>
      <c r="C24" s="859"/>
      <c r="D24" s="859"/>
      <c r="E24" s="859"/>
      <c r="F24" s="859"/>
      <c r="G24" s="859"/>
      <c r="I24" s="855" t="s">
        <v>1022</v>
      </c>
      <c r="J24" s="128" t="s">
        <v>1023</v>
      </c>
    </row>
    <row r="25" spans="1:10" ht="13.5" customHeight="1" x14ac:dyDescent="0.2">
      <c r="A25" s="906"/>
      <c r="B25" s="483"/>
      <c r="C25" s="483"/>
      <c r="D25" s="483"/>
      <c r="E25" s="483"/>
      <c r="F25" s="483"/>
      <c r="G25" s="483"/>
      <c r="I25" s="855" t="s">
        <v>647</v>
      </c>
      <c r="J25" s="128" t="s">
        <v>648</v>
      </c>
    </row>
    <row r="26" spans="1:10" ht="13.5" customHeight="1" x14ac:dyDescent="0.2">
      <c r="A26" s="895" t="s">
        <v>991</v>
      </c>
    </row>
    <row r="27" spans="1:10" ht="13.5" customHeight="1" x14ac:dyDescent="0.2">
      <c r="A27" s="895"/>
    </row>
    <row r="29" spans="1:10" ht="13.5" customHeight="1" x14ac:dyDescent="0.2">
      <c r="C29" s="233"/>
    </row>
    <row r="30" spans="1:10" ht="13.5" customHeight="1" x14ac:dyDescent="0.2">
      <c r="C30" s="233"/>
    </row>
    <row r="31" spans="1:10" ht="13.5" customHeight="1" x14ac:dyDescent="0.2">
      <c r="C31" s="233"/>
    </row>
    <row r="32" spans="1:10" ht="13.5" customHeight="1" x14ac:dyDescent="0.2">
      <c r="C32" s="233"/>
    </row>
    <row r="33" spans="3:3" ht="13.5" customHeight="1" x14ac:dyDescent="0.2">
      <c r="C33" s="233"/>
    </row>
    <row r="34" spans="3:3" ht="13.5" customHeight="1" x14ac:dyDescent="0.2">
      <c r="C34" s="233"/>
    </row>
    <row r="35" spans="3:3" ht="13.5" customHeight="1" x14ac:dyDescent="0.2">
      <c r="C35" s="233"/>
    </row>
    <row r="36" spans="3:3" ht="13.5" customHeight="1" x14ac:dyDescent="0.2">
      <c r="C36" s="860"/>
    </row>
    <row r="37" spans="3:3" ht="13.5" customHeight="1" x14ac:dyDescent="0.2">
      <c r="C37" s="861"/>
    </row>
    <row r="38" spans="3:3" ht="13.5" customHeight="1" x14ac:dyDescent="0.2">
      <c r="C38" s="861"/>
    </row>
    <row r="39" spans="3:3" ht="13.5" customHeight="1" x14ac:dyDescent="0.2">
      <c r="C39" s="860"/>
    </row>
    <row r="40" spans="3:3" ht="13.5" customHeight="1" x14ac:dyDescent="0.2">
      <c r="C40" s="861"/>
    </row>
    <row r="41" spans="3:3" ht="13.5" customHeight="1" x14ac:dyDescent="0.2">
      <c r="C41" s="861"/>
    </row>
    <row r="42" spans="3:3" ht="13.5" customHeight="1" x14ac:dyDescent="0.2">
      <c r="C42" s="860"/>
    </row>
    <row r="43" spans="3:3" ht="13.5" customHeight="1" x14ac:dyDescent="0.2">
      <c r="C43" s="233"/>
    </row>
  </sheetData>
  <mergeCells count="23">
    <mergeCell ref="A7:B7"/>
    <mergeCell ref="A8:B8"/>
    <mergeCell ref="A9:B9"/>
    <mergeCell ref="A4:B6"/>
    <mergeCell ref="C4:E4"/>
    <mergeCell ref="F4:G4"/>
    <mergeCell ref="C5:C6"/>
    <mergeCell ref="D5:E5"/>
    <mergeCell ref="F5:F6"/>
    <mergeCell ref="G5:G6"/>
    <mergeCell ref="A22:B22"/>
    <mergeCell ref="A18:B18"/>
    <mergeCell ref="A10:B10"/>
    <mergeCell ref="A11:B11"/>
    <mergeCell ref="A19:B19"/>
    <mergeCell ref="A20:B20"/>
    <mergeCell ref="A21:B21"/>
    <mergeCell ref="A17:B17"/>
    <mergeCell ref="A12:B12"/>
    <mergeCell ref="A13:B13"/>
    <mergeCell ref="A14:B14"/>
    <mergeCell ref="A15:B15"/>
    <mergeCell ref="A16:B16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Normal="100" workbookViewId="0"/>
  </sheetViews>
  <sheetFormatPr defaultRowHeight="13.5" customHeight="1" x14ac:dyDescent="0.2"/>
  <cols>
    <col min="1" max="1" width="58.42578125" style="128" customWidth="1"/>
    <col min="2" max="2" width="17.42578125" style="128" customWidth="1"/>
    <col min="3" max="3" width="20.5703125" style="128" customWidth="1"/>
    <col min="4" max="4" width="19.140625" style="128" customWidth="1"/>
    <col min="5" max="5" width="9.5703125" style="128" bestFit="1" customWidth="1"/>
    <col min="6" max="6" width="9.28515625" style="128" bestFit="1" customWidth="1"/>
    <col min="7" max="16384" width="9.140625" style="128"/>
  </cols>
  <sheetData>
    <row r="1" spans="1:9" s="122" customFormat="1" ht="13.5" customHeight="1" x14ac:dyDescent="0.2">
      <c r="A1" s="442" t="s">
        <v>911</v>
      </c>
      <c r="B1" s="443"/>
      <c r="C1" s="443"/>
    </row>
    <row r="2" spans="1:9" s="122" customFormat="1" ht="13.5" customHeight="1" x14ac:dyDescent="0.2">
      <c r="A2" s="882" t="s">
        <v>504</v>
      </c>
      <c r="B2" s="444"/>
      <c r="C2" s="444"/>
      <c r="D2" s="445"/>
    </row>
    <row r="3" spans="1:9" ht="13.5" customHeight="1" x14ac:dyDescent="0.2">
      <c r="A3" s="446"/>
      <c r="B3" s="447"/>
      <c r="C3" s="447"/>
    </row>
    <row r="4" spans="1:9" ht="13.5" customHeight="1" x14ac:dyDescent="0.2">
      <c r="A4" s="1292" t="s">
        <v>282</v>
      </c>
      <c r="B4" s="1331" t="s">
        <v>505</v>
      </c>
      <c r="C4" s="1331"/>
      <c r="D4" s="1331"/>
      <c r="G4" s="448"/>
    </row>
    <row r="5" spans="1:9" ht="30.75" customHeight="1" x14ac:dyDescent="0.2">
      <c r="A5" s="1316"/>
      <c r="B5" s="403" t="s">
        <v>7</v>
      </c>
      <c r="C5" s="403" t="s">
        <v>506</v>
      </c>
      <c r="D5" s="403" t="s">
        <v>507</v>
      </c>
      <c r="F5" s="212"/>
    </row>
    <row r="6" spans="1:9" ht="13.5" customHeight="1" x14ac:dyDescent="0.2">
      <c r="A6" s="936" t="s">
        <v>508</v>
      </c>
      <c r="B6" s="937"/>
      <c r="C6" s="937"/>
      <c r="D6" s="938"/>
      <c r="F6" s="212"/>
    </row>
    <row r="7" spans="1:9" ht="13.5" customHeight="1" x14ac:dyDescent="0.2">
      <c r="A7" s="450" t="s">
        <v>509</v>
      </c>
      <c r="B7" s="405">
        <v>191</v>
      </c>
      <c r="C7" s="405">
        <v>33</v>
      </c>
      <c r="D7" s="535">
        <v>4</v>
      </c>
      <c r="F7" s="449"/>
      <c r="G7" s="449"/>
      <c r="H7" s="449"/>
      <c r="I7" s="449"/>
    </row>
    <row r="8" spans="1:9" ht="13.5" customHeight="1" x14ac:dyDescent="0.2">
      <c r="A8" s="450" t="s">
        <v>510</v>
      </c>
      <c r="B8" s="405">
        <v>128</v>
      </c>
      <c r="C8" s="405">
        <v>17</v>
      </c>
      <c r="D8" s="535">
        <v>10</v>
      </c>
      <c r="F8" s="449"/>
      <c r="G8" s="449"/>
      <c r="H8" s="449"/>
      <c r="I8" s="449"/>
    </row>
    <row r="9" spans="1:9" ht="13.5" customHeight="1" x14ac:dyDescent="0.2">
      <c r="A9" s="450" t="s">
        <v>511</v>
      </c>
      <c r="B9" s="405">
        <v>5373</v>
      </c>
      <c r="C9" s="405">
        <v>1318</v>
      </c>
      <c r="D9" s="535">
        <v>21</v>
      </c>
      <c r="F9" s="449"/>
      <c r="G9" s="449"/>
      <c r="H9" s="449"/>
      <c r="I9" s="449"/>
    </row>
    <row r="10" spans="1:9" ht="13.5" customHeight="1" x14ac:dyDescent="0.2">
      <c r="A10" s="450" t="s">
        <v>512</v>
      </c>
      <c r="B10" s="405">
        <v>5525</v>
      </c>
      <c r="C10" s="405">
        <v>899</v>
      </c>
      <c r="D10" s="535">
        <v>30</v>
      </c>
      <c r="F10" s="449"/>
      <c r="G10" s="449"/>
      <c r="H10" s="449"/>
      <c r="I10" s="449"/>
    </row>
    <row r="11" spans="1:9" ht="13.5" customHeight="1" x14ac:dyDescent="0.2">
      <c r="A11" s="450" t="s">
        <v>513</v>
      </c>
      <c r="B11" s="405">
        <v>2522</v>
      </c>
      <c r="C11" s="405">
        <v>260</v>
      </c>
      <c r="D11" s="535">
        <v>5</v>
      </c>
      <c r="F11" s="449"/>
      <c r="G11" s="449"/>
      <c r="H11" s="449"/>
      <c r="I11" s="449"/>
    </row>
    <row r="12" spans="1:9" ht="13.5" customHeight="1" x14ac:dyDescent="0.2">
      <c r="A12" s="450" t="s">
        <v>514</v>
      </c>
      <c r="B12" s="405">
        <v>37448</v>
      </c>
      <c r="C12" s="405">
        <v>5073</v>
      </c>
      <c r="D12" s="535">
        <v>14</v>
      </c>
      <c r="F12" s="449"/>
      <c r="G12" s="449"/>
      <c r="H12" s="449"/>
      <c r="I12" s="449"/>
    </row>
    <row r="13" spans="1:9" ht="13.5" customHeight="1" x14ac:dyDescent="0.2">
      <c r="A13" s="450" t="s">
        <v>515</v>
      </c>
      <c r="B13" s="405">
        <v>19811</v>
      </c>
      <c r="C13" s="405">
        <v>2543</v>
      </c>
      <c r="D13" s="535" t="s">
        <v>682</v>
      </c>
      <c r="F13" s="449"/>
      <c r="G13" s="449"/>
      <c r="H13" s="449"/>
      <c r="I13" s="449"/>
    </row>
    <row r="14" spans="1:9" ht="13.5" customHeight="1" x14ac:dyDescent="0.2">
      <c r="A14" s="450" t="s">
        <v>516</v>
      </c>
      <c r="B14" s="405">
        <v>1455</v>
      </c>
      <c r="C14" s="405">
        <v>246</v>
      </c>
      <c r="D14" s="535">
        <v>36</v>
      </c>
      <c r="F14" s="449"/>
      <c r="G14" s="449"/>
      <c r="H14" s="449"/>
      <c r="I14" s="449"/>
    </row>
    <row r="15" spans="1:9" ht="13.5" customHeight="1" x14ac:dyDescent="0.2">
      <c r="A15" s="450" t="s">
        <v>517</v>
      </c>
      <c r="B15" s="405">
        <v>873</v>
      </c>
      <c r="C15" s="405">
        <v>137</v>
      </c>
      <c r="D15" s="535" t="s">
        <v>682</v>
      </c>
      <c r="F15" s="449"/>
      <c r="G15" s="449"/>
      <c r="H15" s="449"/>
      <c r="I15" s="449"/>
    </row>
    <row r="16" spans="1:9" ht="13.5" customHeight="1" x14ac:dyDescent="0.2">
      <c r="A16" s="450" t="s">
        <v>655</v>
      </c>
      <c r="B16" s="405">
        <v>969</v>
      </c>
      <c r="C16" s="405">
        <v>186</v>
      </c>
      <c r="D16" s="535">
        <v>1</v>
      </c>
      <c r="F16" s="449"/>
      <c r="G16" s="449"/>
      <c r="H16" s="449"/>
      <c r="I16" s="449"/>
    </row>
    <row r="17" spans="1:9" ht="13.5" customHeight="1" x14ac:dyDescent="0.2">
      <c r="A17" s="450" t="s">
        <v>518</v>
      </c>
      <c r="B17" s="405">
        <v>782</v>
      </c>
      <c r="C17" s="405">
        <v>128</v>
      </c>
      <c r="D17" s="535">
        <v>33</v>
      </c>
      <c r="F17" s="449"/>
      <c r="G17" s="449"/>
      <c r="H17" s="449"/>
      <c r="I17" s="449"/>
    </row>
    <row r="18" spans="1:9" ht="13.5" customHeight="1" x14ac:dyDescent="0.2">
      <c r="A18" s="933" t="s">
        <v>519</v>
      </c>
      <c r="B18" s="934"/>
      <c r="C18" s="934"/>
      <c r="D18" s="935"/>
      <c r="F18" s="449"/>
      <c r="G18" s="449"/>
      <c r="H18" s="449"/>
      <c r="I18" s="449"/>
    </row>
    <row r="19" spans="1:9" ht="13.5" customHeight="1" x14ac:dyDescent="0.2">
      <c r="A19" s="450" t="s">
        <v>509</v>
      </c>
      <c r="B19" s="405">
        <v>2539</v>
      </c>
      <c r="C19" s="405">
        <v>596</v>
      </c>
      <c r="D19" s="535">
        <v>8</v>
      </c>
      <c r="F19" s="449"/>
      <c r="G19" s="449"/>
      <c r="H19" s="449"/>
      <c r="I19" s="449"/>
    </row>
    <row r="20" spans="1:9" ht="13.5" customHeight="1" x14ac:dyDescent="0.2">
      <c r="A20" s="450" t="s">
        <v>510</v>
      </c>
      <c r="B20" s="405">
        <v>1326</v>
      </c>
      <c r="C20" s="405">
        <v>201</v>
      </c>
      <c r="D20" s="535">
        <v>23</v>
      </c>
      <c r="F20" s="449"/>
      <c r="G20" s="449"/>
      <c r="H20" s="449"/>
      <c r="I20" s="449"/>
    </row>
    <row r="21" spans="1:9" ht="13.5" customHeight="1" x14ac:dyDescent="0.2">
      <c r="A21" s="495" t="s">
        <v>512</v>
      </c>
      <c r="B21" s="405"/>
      <c r="C21" s="405"/>
      <c r="D21" s="405"/>
      <c r="F21" s="449"/>
      <c r="G21" s="449"/>
      <c r="H21" s="449"/>
      <c r="I21" s="449"/>
    </row>
    <row r="22" spans="1:9" ht="13.5" customHeight="1" x14ac:dyDescent="0.2">
      <c r="A22" s="819" t="s">
        <v>520</v>
      </c>
      <c r="B22" s="405">
        <v>91382</v>
      </c>
      <c r="C22" s="405">
        <v>19137</v>
      </c>
      <c r="D22" s="535">
        <v>21</v>
      </c>
      <c r="F22" s="449"/>
      <c r="G22" s="449"/>
      <c r="H22" s="449"/>
      <c r="I22" s="449"/>
    </row>
    <row r="23" spans="1:9" ht="13.5" customHeight="1" x14ac:dyDescent="0.2">
      <c r="A23" s="819" t="s">
        <v>521</v>
      </c>
      <c r="B23" s="405">
        <v>113872</v>
      </c>
      <c r="C23" s="405">
        <v>9625</v>
      </c>
      <c r="D23" s="535">
        <v>123</v>
      </c>
      <c r="F23" s="449"/>
      <c r="G23" s="449"/>
      <c r="H23" s="449"/>
      <c r="I23" s="449"/>
    </row>
    <row r="24" spans="1:9" ht="13.5" customHeight="1" x14ac:dyDescent="0.2">
      <c r="A24" s="819" t="s">
        <v>522</v>
      </c>
      <c r="B24" s="405">
        <v>7107</v>
      </c>
      <c r="C24" s="405">
        <v>864</v>
      </c>
      <c r="D24" s="535">
        <v>43</v>
      </c>
      <c r="F24" s="449"/>
      <c r="G24" s="449"/>
      <c r="H24" s="449"/>
      <c r="I24" s="449"/>
    </row>
    <row r="25" spans="1:9" ht="13.5" customHeight="1" x14ac:dyDescent="0.2">
      <c r="A25" s="819" t="s">
        <v>523</v>
      </c>
      <c r="B25" s="405">
        <v>1626</v>
      </c>
      <c r="C25" s="405">
        <v>239</v>
      </c>
      <c r="D25" s="535">
        <v>29</v>
      </c>
      <c r="F25" s="449"/>
      <c r="G25" s="449"/>
      <c r="H25" s="449"/>
      <c r="I25" s="449"/>
    </row>
    <row r="26" spans="1:9" ht="13.5" customHeight="1" x14ac:dyDescent="0.2">
      <c r="A26" s="819" t="s">
        <v>524</v>
      </c>
      <c r="B26" s="405">
        <v>1907</v>
      </c>
      <c r="C26" s="405">
        <v>337</v>
      </c>
      <c r="D26" s="535">
        <v>13</v>
      </c>
      <c r="F26" s="449"/>
      <c r="G26" s="449"/>
      <c r="H26" s="449"/>
      <c r="I26" s="449"/>
    </row>
    <row r="27" spans="1:9" ht="13.5" customHeight="1" x14ac:dyDescent="0.2">
      <c r="A27" s="819" t="s">
        <v>525</v>
      </c>
      <c r="B27" s="405">
        <v>5478</v>
      </c>
      <c r="C27" s="405">
        <v>953</v>
      </c>
      <c r="D27" s="535">
        <v>52</v>
      </c>
      <c r="F27" s="449"/>
      <c r="G27" s="449"/>
      <c r="H27" s="449"/>
      <c r="I27" s="449"/>
    </row>
    <row r="28" spans="1:9" ht="13.5" customHeight="1" x14ac:dyDescent="0.2">
      <c r="A28" s="819" t="s">
        <v>526</v>
      </c>
      <c r="B28" s="405">
        <v>734</v>
      </c>
      <c r="C28" s="405">
        <v>150</v>
      </c>
      <c r="D28" s="535">
        <v>4</v>
      </c>
      <c r="F28" s="449"/>
      <c r="G28" s="449"/>
      <c r="H28" s="449"/>
      <c r="I28" s="449"/>
    </row>
    <row r="29" spans="1:9" ht="13.5" customHeight="1" x14ac:dyDescent="0.2">
      <c r="A29" s="820" t="s">
        <v>527</v>
      </c>
      <c r="B29" s="405">
        <v>3105</v>
      </c>
      <c r="C29" s="405">
        <v>645</v>
      </c>
      <c r="D29" s="535">
        <v>7</v>
      </c>
      <c r="F29" s="449"/>
      <c r="G29" s="449"/>
      <c r="H29" s="449"/>
      <c r="I29" s="449"/>
    </row>
    <row r="30" spans="1:9" ht="13.5" customHeight="1" x14ac:dyDescent="0.2">
      <c r="A30" s="820" t="s">
        <v>528</v>
      </c>
      <c r="B30" s="405">
        <v>2990</v>
      </c>
      <c r="C30" s="405">
        <v>477</v>
      </c>
      <c r="D30" s="535">
        <v>8</v>
      </c>
      <c r="F30" s="449"/>
      <c r="G30" s="449"/>
      <c r="H30" s="449"/>
      <c r="I30" s="449"/>
    </row>
    <row r="31" spans="1:9" ht="13.5" customHeight="1" x14ac:dyDescent="0.2">
      <c r="A31" s="819" t="s">
        <v>529</v>
      </c>
      <c r="B31" s="405">
        <v>1334</v>
      </c>
      <c r="C31" s="405">
        <v>189</v>
      </c>
      <c r="D31" s="535">
        <v>4</v>
      </c>
      <c r="F31" s="449"/>
      <c r="G31" s="449"/>
      <c r="H31" s="449"/>
      <c r="I31" s="449"/>
    </row>
    <row r="32" spans="1:9" ht="13.5" customHeight="1" x14ac:dyDescent="0.2">
      <c r="A32" s="450" t="s">
        <v>513</v>
      </c>
      <c r="B32" s="406">
        <v>7203</v>
      </c>
      <c r="C32" s="405">
        <v>1113</v>
      </c>
      <c r="D32" s="535">
        <v>74</v>
      </c>
      <c r="F32" s="449"/>
      <c r="G32" s="449"/>
      <c r="H32" s="449"/>
      <c r="I32" s="449"/>
    </row>
    <row r="33" spans="1:9" ht="13.5" customHeight="1" x14ac:dyDescent="0.2">
      <c r="A33" s="495" t="s">
        <v>517</v>
      </c>
      <c r="B33" s="406"/>
      <c r="C33" s="406"/>
      <c r="D33" s="406"/>
      <c r="F33" s="449"/>
      <c r="G33" s="449"/>
      <c r="H33" s="449"/>
      <c r="I33" s="449"/>
    </row>
    <row r="34" spans="1:9" ht="13.5" customHeight="1" x14ac:dyDescent="0.2">
      <c r="A34" s="820" t="s">
        <v>530</v>
      </c>
      <c r="B34" s="405">
        <v>52990</v>
      </c>
      <c r="C34" s="405">
        <v>6557</v>
      </c>
      <c r="D34" s="535">
        <v>58</v>
      </c>
      <c r="F34" s="449"/>
      <c r="G34" s="449"/>
      <c r="H34" s="449"/>
      <c r="I34" s="449"/>
    </row>
    <row r="35" spans="1:9" ht="13.5" customHeight="1" x14ac:dyDescent="0.2">
      <c r="A35" s="820" t="s">
        <v>531</v>
      </c>
      <c r="B35" s="405">
        <v>21042</v>
      </c>
      <c r="C35" s="405">
        <v>3650</v>
      </c>
      <c r="D35" s="535">
        <v>125</v>
      </c>
      <c r="F35" s="449"/>
      <c r="G35" s="449"/>
      <c r="H35" s="449"/>
      <c r="I35" s="449"/>
    </row>
    <row r="36" spans="1:9" ht="13.5" customHeight="1" x14ac:dyDescent="0.2">
      <c r="A36" s="820" t="s">
        <v>532</v>
      </c>
      <c r="B36" s="405">
        <v>5037</v>
      </c>
      <c r="C36" s="405">
        <v>1097</v>
      </c>
      <c r="D36" s="535">
        <v>174</v>
      </c>
      <c r="F36" s="449"/>
      <c r="G36" s="449"/>
      <c r="H36" s="449"/>
      <c r="I36" s="449"/>
    </row>
    <row r="37" spans="1:9" ht="13.5" customHeight="1" x14ac:dyDescent="0.2">
      <c r="A37" s="450" t="s">
        <v>533</v>
      </c>
      <c r="B37" s="405">
        <v>93074</v>
      </c>
      <c r="C37" s="405">
        <v>12998</v>
      </c>
      <c r="D37" s="535">
        <v>416</v>
      </c>
      <c r="F37" s="449"/>
      <c r="G37" s="449"/>
      <c r="H37" s="449"/>
      <c r="I37" s="449"/>
    </row>
    <row r="38" spans="1:9" ht="13.5" customHeight="1" x14ac:dyDescent="0.2">
      <c r="A38" s="450" t="s">
        <v>534</v>
      </c>
      <c r="B38" s="405">
        <v>17420</v>
      </c>
      <c r="C38" s="405">
        <v>2749</v>
      </c>
      <c r="D38" s="535">
        <v>275</v>
      </c>
      <c r="F38" s="449"/>
      <c r="G38" s="449"/>
      <c r="H38" s="449"/>
      <c r="I38" s="449"/>
    </row>
    <row r="39" spans="1:9" ht="13.5" customHeight="1" x14ac:dyDescent="0.2">
      <c r="A39" s="450" t="s">
        <v>535</v>
      </c>
      <c r="B39" s="405">
        <v>11832</v>
      </c>
      <c r="C39" s="405">
        <v>2184</v>
      </c>
      <c r="D39" s="535">
        <v>14</v>
      </c>
      <c r="F39" s="449"/>
      <c r="G39" s="449"/>
      <c r="H39" s="449"/>
      <c r="I39" s="449"/>
    </row>
    <row r="40" spans="1:9" ht="13.5" customHeight="1" x14ac:dyDescent="0.2">
      <c r="A40" s="450" t="s">
        <v>518</v>
      </c>
      <c r="B40" s="405">
        <v>3161</v>
      </c>
      <c r="C40" s="405">
        <v>373</v>
      </c>
      <c r="D40" s="535">
        <v>112</v>
      </c>
      <c r="F40" s="449"/>
      <c r="G40" s="449"/>
      <c r="H40" s="449"/>
      <c r="I40" s="449"/>
    </row>
    <row r="41" spans="1:9" ht="13.5" customHeight="1" x14ac:dyDescent="0.2">
      <c r="A41" s="450" t="s">
        <v>536</v>
      </c>
      <c r="B41" s="405">
        <v>2895</v>
      </c>
      <c r="C41" s="405">
        <v>441</v>
      </c>
      <c r="D41" s="535">
        <v>5</v>
      </c>
      <c r="F41" s="449"/>
      <c r="G41" s="449"/>
      <c r="H41" s="449"/>
      <c r="I41" s="449"/>
    </row>
    <row r="42" spans="1:9" ht="13.5" customHeight="1" x14ac:dyDescent="0.2">
      <c r="A42" s="450" t="s">
        <v>537</v>
      </c>
      <c r="B42" s="405">
        <v>8342</v>
      </c>
      <c r="C42" s="405">
        <v>1524</v>
      </c>
      <c r="D42" s="535">
        <v>125</v>
      </c>
      <c r="F42" s="449"/>
      <c r="G42" s="449"/>
      <c r="H42" s="449"/>
      <c r="I42" s="449"/>
    </row>
    <row r="43" spans="1:9" ht="27" customHeight="1" x14ac:dyDescent="0.2">
      <c r="A43" s="450" t="s">
        <v>538</v>
      </c>
      <c r="B43" s="406">
        <v>22172</v>
      </c>
      <c r="C43" s="405">
        <v>5382</v>
      </c>
      <c r="D43" s="535">
        <v>22</v>
      </c>
      <c r="F43" s="449"/>
      <c r="G43" s="449"/>
      <c r="H43" s="449"/>
      <c r="I43" s="449"/>
    </row>
    <row r="44" spans="1:9" ht="13.5" customHeight="1" x14ac:dyDescent="0.2">
      <c r="A44" s="821" t="s">
        <v>539</v>
      </c>
      <c r="B44" s="406"/>
      <c r="C44" s="406"/>
      <c r="D44" s="406"/>
      <c r="F44" s="449"/>
      <c r="G44" s="449"/>
      <c r="H44" s="449"/>
      <c r="I44" s="449"/>
    </row>
    <row r="45" spans="1:9" ht="13.5" customHeight="1" x14ac:dyDescent="0.2">
      <c r="A45" s="451" t="s">
        <v>540</v>
      </c>
      <c r="B45" s="405">
        <v>106940</v>
      </c>
      <c r="C45" s="405">
        <v>30508</v>
      </c>
      <c r="D45" s="535" t="s">
        <v>63</v>
      </c>
      <c r="F45" s="449"/>
      <c r="G45" s="449"/>
      <c r="H45" s="449"/>
      <c r="I45" s="449"/>
    </row>
    <row r="46" spans="1:9" ht="27.75" customHeight="1" x14ac:dyDescent="0.2">
      <c r="A46" s="451" t="s">
        <v>541</v>
      </c>
      <c r="B46" s="405">
        <v>1274</v>
      </c>
      <c r="C46" s="405">
        <v>249</v>
      </c>
      <c r="D46" s="535" t="s">
        <v>63</v>
      </c>
      <c r="F46" s="449"/>
      <c r="G46" s="449"/>
      <c r="H46" s="449"/>
      <c r="I46" s="449"/>
    </row>
    <row r="47" spans="1:9" ht="24" customHeight="1" x14ac:dyDescent="0.2">
      <c r="A47" s="452" t="s">
        <v>542</v>
      </c>
      <c r="B47" s="409">
        <v>6464</v>
      </c>
      <c r="C47" s="408">
        <v>1242</v>
      </c>
      <c r="D47" s="818" t="s">
        <v>63</v>
      </c>
      <c r="F47" s="449"/>
      <c r="G47" s="449"/>
      <c r="H47" s="449"/>
      <c r="I47" s="449"/>
    </row>
    <row r="48" spans="1:9" ht="13.5" customHeight="1" x14ac:dyDescent="0.2">
      <c r="A48" s="423"/>
      <c r="B48" s="453"/>
      <c r="C48" s="241"/>
    </row>
    <row r="49" spans="1:3" ht="13.5" customHeight="1" x14ac:dyDescent="0.2">
      <c r="A49" s="454"/>
      <c r="B49" s="223"/>
      <c r="C49" s="223"/>
    </row>
    <row r="50" spans="1:3" ht="13.5" customHeight="1" x14ac:dyDescent="0.2">
      <c r="A50" s="454"/>
      <c r="B50" s="455"/>
      <c r="C50" s="455"/>
    </row>
    <row r="51" spans="1:3" ht="13.5" customHeight="1" x14ac:dyDescent="0.2">
      <c r="A51" s="454"/>
      <c r="B51" s="455"/>
      <c r="C51" s="455"/>
    </row>
    <row r="52" spans="1:3" ht="13.5" customHeight="1" x14ac:dyDescent="0.2">
      <c r="A52" s="454"/>
      <c r="B52" s="455"/>
      <c r="C52" s="455"/>
    </row>
    <row r="53" spans="1:3" ht="13.5" customHeight="1" x14ac:dyDescent="0.2">
      <c r="A53" s="454"/>
      <c r="B53" s="455"/>
      <c r="C53" s="455"/>
    </row>
    <row r="54" spans="1:3" ht="13.5" customHeight="1" x14ac:dyDescent="0.2">
      <c r="A54" s="454"/>
      <c r="B54" s="455"/>
      <c r="C54" s="455"/>
    </row>
    <row r="55" spans="1:3" ht="13.5" customHeight="1" x14ac:dyDescent="0.2">
      <c r="A55" s="454"/>
      <c r="B55" s="455"/>
      <c r="C55" s="455"/>
    </row>
    <row r="56" spans="1:3" ht="13.5" customHeight="1" x14ac:dyDescent="0.2">
      <c r="A56" s="454"/>
      <c r="B56" s="455"/>
      <c r="C56" s="455"/>
    </row>
    <row r="57" spans="1:3" ht="13.5" customHeight="1" x14ac:dyDescent="0.2">
      <c r="A57" s="454"/>
      <c r="B57" s="455"/>
      <c r="C57" s="455"/>
    </row>
    <row r="58" spans="1:3" ht="13.5" customHeight="1" x14ac:dyDescent="0.2">
      <c r="A58" s="454"/>
      <c r="B58" s="455"/>
      <c r="C58" s="455"/>
    </row>
    <row r="59" spans="1:3" ht="13.5" customHeight="1" x14ac:dyDescent="0.2">
      <c r="A59" s="454"/>
      <c r="B59" s="455"/>
      <c r="C59" s="455"/>
    </row>
    <row r="60" spans="1:3" ht="13.5" customHeight="1" x14ac:dyDescent="0.2">
      <c r="A60" s="454"/>
      <c r="B60" s="455"/>
      <c r="C60" s="455"/>
    </row>
    <row r="61" spans="1:3" ht="13.5" customHeight="1" x14ac:dyDescent="0.2">
      <c r="A61" s="454"/>
      <c r="B61" s="455"/>
      <c r="C61" s="455"/>
    </row>
    <row r="62" spans="1:3" ht="13.5" customHeight="1" x14ac:dyDescent="0.2">
      <c r="A62" s="454"/>
      <c r="B62" s="455"/>
      <c r="C62" s="455"/>
    </row>
    <row r="63" spans="1:3" ht="13.5" customHeight="1" x14ac:dyDescent="0.2">
      <c r="A63" s="423"/>
      <c r="B63" s="455"/>
      <c r="C63" s="455"/>
    </row>
    <row r="64" spans="1:3" ht="13.5" customHeight="1" x14ac:dyDescent="0.2">
      <c r="A64" s="423"/>
      <c r="B64" s="455"/>
      <c r="C64" s="455"/>
    </row>
    <row r="65" spans="1:3" ht="13.5" customHeight="1" x14ac:dyDescent="0.2">
      <c r="A65" s="423"/>
      <c r="B65" s="455"/>
      <c r="C65" s="455"/>
    </row>
    <row r="66" spans="1:3" ht="13.5" customHeight="1" x14ac:dyDescent="0.2">
      <c r="A66" s="423"/>
      <c r="B66" s="455"/>
      <c r="C66" s="455"/>
    </row>
    <row r="67" spans="1:3" ht="13.5" customHeight="1" x14ac:dyDescent="0.2">
      <c r="A67" s="423"/>
      <c r="B67" s="455"/>
      <c r="C67" s="455"/>
    </row>
    <row r="68" spans="1:3" ht="13.5" customHeight="1" x14ac:dyDescent="0.2">
      <c r="A68" s="423"/>
      <c r="B68" s="455"/>
      <c r="C68" s="455"/>
    </row>
    <row r="69" spans="1:3" ht="13.5" customHeight="1" x14ac:dyDescent="0.2">
      <c r="A69" s="423"/>
      <c r="B69" s="455"/>
      <c r="C69" s="455"/>
    </row>
    <row r="70" spans="1:3" ht="13.5" customHeight="1" x14ac:dyDescent="0.2">
      <c r="A70" s="423"/>
      <c r="B70" s="455"/>
      <c r="C70" s="455"/>
    </row>
    <row r="71" spans="1:3" ht="13.5" customHeight="1" x14ac:dyDescent="0.2">
      <c r="A71" s="423"/>
      <c r="B71" s="455"/>
      <c r="C71" s="455"/>
    </row>
    <row r="72" spans="1:3" ht="13.5" customHeight="1" x14ac:dyDescent="0.2">
      <c r="A72" s="423"/>
      <c r="B72" s="455"/>
      <c r="C72" s="455"/>
    </row>
    <row r="73" spans="1:3" ht="13.5" customHeight="1" x14ac:dyDescent="0.2">
      <c r="A73" s="423"/>
      <c r="B73" s="455"/>
      <c r="C73" s="455"/>
    </row>
    <row r="74" spans="1:3" ht="13.5" customHeight="1" x14ac:dyDescent="0.2">
      <c r="A74" s="423"/>
      <c r="B74" s="455"/>
      <c r="C74" s="455"/>
    </row>
    <row r="75" spans="1:3" ht="13.5" customHeight="1" x14ac:dyDescent="0.2">
      <c r="A75" s="423"/>
      <c r="B75" s="455"/>
      <c r="C75" s="455"/>
    </row>
    <row r="76" spans="1:3" ht="13.5" customHeight="1" x14ac:dyDescent="0.2">
      <c r="A76" s="423"/>
      <c r="B76" s="455"/>
      <c r="C76" s="455"/>
    </row>
    <row r="77" spans="1:3" ht="13.5" customHeight="1" x14ac:dyDescent="0.2">
      <c r="A77" s="454"/>
      <c r="B77" s="455"/>
      <c r="C77" s="455"/>
    </row>
    <row r="78" spans="1:3" ht="13.5" customHeight="1" x14ac:dyDescent="0.2">
      <c r="A78" s="454"/>
      <c r="B78" s="455"/>
      <c r="C78" s="455"/>
    </row>
    <row r="79" spans="1:3" ht="13.5" customHeight="1" x14ac:dyDescent="0.2">
      <c r="A79" s="454"/>
      <c r="B79" s="455"/>
      <c r="C79" s="455"/>
    </row>
    <row r="80" spans="1:3" ht="13.5" customHeight="1" x14ac:dyDescent="0.2">
      <c r="A80" s="454"/>
      <c r="B80" s="455"/>
      <c r="C80" s="455"/>
    </row>
    <row r="81" spans="1:3" ht="13.5" customHeight="1" x14ac:dyDescent="0.2">
      <c r="A81" s="454"/>
      <c r="B81" s="455"/>
      <c r="C81" s="455"/>
    </row>
    <row r="82" spans="1:3" ht="13.5" customHeight="1" x14ac:dyDescent="0.2">
      <c r="A82" s="454"/>
      <c r="B82" s="455"/>
      <c r="C82" s="455"/>
    </row>
    <row r="83" spans="1:3" ht="13.5" customHeight="1" x14ac:dyDescent="0.2">
      <c r="A83" s="423"/>
      <c r="B83" s="455"/>
      <c r="C83" s="455"/>
    </row>
    <row r="84" spans="1:3" ht="13.5" customHeight="1" x14ac:dyDescent="0.2">
      <c r="A84" s="423"/>
      <c r="B84" s="455"/>
      <c r="C84" s="455"/>
    </row>
    <row r="85" spans="1:3" ht="13.5" customHeight="1" x14ac:dyDescent="0.2">
      <c r="A85" s="423"/>
      <c r="B85" s="455"/>
      <c r="C85" s="455"/>
    </row>
    <row r="86" spans="1:3" ht="13.5" customHeight="1" x14ac:dyDescent="0.2">
      <c r="A86" s="423"/>
      <c r="B86" s="455"/>
      <c r="C86" s="455"/>
    </row>
    <row r="87" spans="1:3" ht="13.5" customHeight="1" x14ac:dyDescent="0.2">
      <c r="A87" s="224"/>
      <c r="B87" s="224"/>
      <c r="C87" s="224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/>
  </sheetViews>
  <sheetFormatPr defaultRowHeight="13.5" customHeight="1" x14ac:dyDescent="0.2"/>
  <cols>
    <col min="1" max="1" width="37.42578125" style="37" customWidth="1"/>
    <col min="2" max="7" width="11.28515625" style="37" customWidth="1"/>
    <col min="8" max="8" width="9" style="37" customWidth="1"/>
    <col min="9" max="16384" width="9.140625" style="37"/>
  </cols>
  <sheetData>
    <row r="1" spans="1:14" s="35" customFormat="1" ht="13.5" customHeight="1" x14ac:dyDescent="0.2">
      <c r="A1" s="456" t="s">
        <v>912</v>
      </c>
      <c r="B1" s="456"/>
      <c r="C1" s="456"/>
      <c r="D1" s="456"/>
      <c r="E1" s="456"/>
      <c r="F1" s="456"/>
      <c r="G1" s="456"/>
      <c r="H1" s="457"/>
      <c r="I1" s="457"/>
    </row>
    <row r="2" spans="1:14" s="35" customFormat="1" ht="13.5" customHeight="1" x14ac:dyDescent="0.2">
      <c r="A2" s="458" t="s">
        <v>650</v>
      </c>
      <c r="B2" s="458"/>
      <c r="C2" s="458"/>
      <c r="D2" s="458"/>
      <c r="E2" s="457"/>
      <c r="F2" s="457"/>
      <c r="G2" s="457"/>
      <c r="H2" s="457"/>
      <c r="I2" s="457"/>
    </row>
    <row r="3" spans="1:14" ht="13.5" customHeight="1" x14ac:dyDescent="0.2">
      <c r="A3" s="459"/>
      <c r="B3" s="459"/>
      <c r="C3" s="459"/>
      <c r="D3" s="459"/>
      <c r="E3" s="460"/>
      <c r="F3" s="460"/>
      <c r="G3" s="460"/>
      <c r="H3" s="460"/>
      <c r="I3" s="460"/>
    </row>
    <row r="4" spans="1:14" ht="13.5" customHeight="1" x14ac:dyDescent="0.2">
      <c r="A4" s="1181" t="s">
        <v>861</v>
      </c>
      <c r="B4" s="1332" t="s">
        <v>543</v>
      </c>
      <c r="C4" s="1333"/>
      <c r="D4" s="1333"/>
      <c r="E4" s="1333"/>
      <c r="F4" s="1332" t="s">
        <v>544</v>
      </c>
      <c r="G4" s="1333"/>
      <c r="H4" s="461"/>
      <c r="I4" s="461"/>
    </row>
    <row r="5" spans="1:14" ht="13.5" customHeight="1" x14ac:dyDescent="0.2">
      <c r="A5" s="1182"/>
      <c r="B5" s="1332" t="s">
        <v>545</v>
      </c>
      <c r="C5" s="1333"/>
      <c r="D5" s="1332" t="s">
        <v>546</v>
      </c>
      <c r="E5" s="1333"/>
      <c r="F5" s="1333"/>
      <c r="G5" s="1333"/>
      <c r="H5" s="461"/>
      <c r="I5" s="461"/>
      <c r="J5" s="152"/>
      <c r="K5" s="152"/>
      <c r="L5" s="152"/>
      <c r="M5" s="152"/>
      <c r="N5" s="152"/>
    </row>
    <row r="6" spans="1:14" ht="13.5" customHeight="1" x14ac:dyDescent="0.2">
      <c r="A6" s="1182"/>
      <c r="B6" s="462" t="s">
        <v>270</v>
      </c>
      <c r="C6" s="463" t="s">
        <v>271</v>
      </c>
      <c r="D6" s="462" t="s">
        <v>270</v>
      </c>
      <c r="E6" s="463" t="s">
        <v>271</v>
      </c>
      <c r="F6" s="462" t="s">
        <v>270</v>
      </c>
      <c r="G6" s="463" t="s">
        <v>271</v>
      </c>
      <c r="H6" s="461"/>
      <c r="I6" s="461"/>
      <c r="J6" s="152"/>
      <c r="K6" s="152"/>
      <c r="L6" s="152"/>
      <c r="M6" s="152"/>
      <c r="N6" s="152"/>
    </row>
    <row r="7" spans="1:14" ht="13.5" customHeight="1" x14ac:dyDescent="0.2">
      <c r="A7" s="822" t="s">
        <v>547</v>
      </c>
      <c r="B7" s="494">
        <v>635</v>
      </c>
      <c r="C7" s="494">
        <v>10510</v>
      </c>
      <c r="D7" s="494" t="s">
        <v>682</v>
      </c>
      <c r="E7" s="494">
        <v>44</v>
      </c>
      <c r="F7" s="494">
        <v>635</v>
      </c>
      <c r="G7" s="494">
        <v>10513</v>
      </c>
      <c r="H7" s="172"/>
      <c r="I7" s="464"/>
      <c r="J7" s="464"/>
      <c r="K7" s="464"/>
      <c r="L7" s="464"/>
      <c r="M7" s="464"/>
      <c r="N7" s="464"/>
    </row>
    <row r="8" spans="1:14" ht="13.5" customHeight="1" x14ac:dyDescent="0.2">
      <c r="A8" s="823" t="s">
        <v>548</v>
      </c>
      <c r="B8" s="405">
        <v>34</v>
      </c>
      <c r="C8" s="405">
        <v>3593</v>
      </c>
      <c r="D8" s="405" t="s">
        <v>682</v>
      </c>
      <c r="E8" s="405" t="s">
        <v>682</v>
      </c>
      <c r="F8" s="405">
        <v>35</v>
      </c>
      <c r="G8" s="405">
        <v>3619</v>
      </c>
      <c r="H8" s="453"/>
      <c r="I8" s="464"/>
      <c r="J8" s="464"/>
      <c r="K8" s="464"/>
      <c r="L8" s="464"/>
      <c r="M8" s="464"/>
      <c r="N8" s="464"/>
    </row>
    <row r="9" spans="1:14" ht="13.5" customHeight="1" x14ac:dyDescent="0.2">
      <c r="A9" s="495" t="s">
        <v>549</v>
      </c>
      <c r="B9" s="465">
        <v>834</v>
      </c>
      <c r="C9" s="465">
        <v>17373</v>
      </c>
      <c r="D9" s="405" t="s">
        <v>682</v>
      </c>
      <c r="E9" s="465" t="s">
        <v>682</v>
      </c>
      <c r="F9" s="465">
        <v>836</v>
      </c>
      <c r="G9" s="465">
        <v>17579</v>
      </c>
      <c r="H9" s="453"/>
      <c r="I9" s="466"/>
      <c r="J9" s="467"/>
      <c r="K9" s="464"/>
      <c r="L9" s="467"/>
      <c r="M9" s="467"/>
      <c r="N9" s="467"/>
    </row>
    <row r="10" spans="1:14" ht="13.5" customHeight="1" x14ac:dyDescent="0.2">
      <c r="A10" s="495" t="s">
        <v>550</v>
      </c>
      <c r="B10" s="465">
        <v>988</v>
      </c>
      <c r="C10" s="465">
        <v>1102</v>
      </c>
      <c r="D10" s="405" t="s">
        <v>682</v>
      </c>
      <c r="E10" s="465">
        <v>1</v>
      </c>
      <c r="F10" s="465">
        <v>1138</v>
      </c>
      <c r="G10" s="465">
        <v>1105</v>
      </c>
      <c r="H10" s="453"/>
      <c r="I10" s="466"/>
      <c r="J10" s="467"/>
      <c r="K10" s="464"/>
      <c r="L10" s="467"/>
      <c r="M10" s="467"/>
      <c r="N10" s="467"/>
    </row>
    <row r="11" spans="1:14" ht="13.5" customHeight="1" x14ac:dyDescent="0.2">
      <c r="A11" s="495" t="s">
        <v>551</v>
      </c>
      <c r="B11" s="465">
        <v>5041</v>
      </c>
      <c r="C11" s="465">
        <v>7395</v>
      </c>
      <c r="D11" s="405" t="s">
        <v>682</v>
      </c>
      <c r="E11" s="465">
        <v>3</v>
      </c>
      <c r="F11" s="465">
        <v>5512</v>
      </c>
      <c r="G11" s="465">
        <v>7696</v>
      </c>
      <c r="H11" s="453"/>
      <c r="I11" s="466"/>
      <c r="J11" s="467"/>
      <c r="K11" s="464"/>
      <c r="L11" s="467"/>
      <c r="M11" s="467"/>
      <c r="N11" s="467"/>
    </row>
    <row r="12" spans="1:14" ht="13.5" customHeight="1" x14ac:dyDescent="0.2">
      <c r="A12" s="823" t="s">
        <v>552</v>
      </c>
      <c r="B12" s="686">
        <v>185</v>
      </c>
      <c r="C12" s="686">
        <v>4861</v>
      </c>
      <c r="D12" s="686">
        <v>2</v>
      </c>
      <c r="E12" s="686">
        <v>38</v>
      </c>
      <c r="F12" s="686">
        <v>185</v>
      </c>
      <c r="G12" s="686">
        <v>4871</v>
      </c>
      <c r="H12" s="453"/>
      <c r="I12" s="216"/>
      <c r="J12" s="216"/>
      <c r="K12" s="216"/>
      <c r="L12" s="216"/>
      <c r="M12" s="216"/>
      <c r="N12" s="216"/>
    </row>
    <row r="13" spans="1:14" ht="13.5" customHeight="1" x14ac:dyDescent="0.2">
      <c r="A13" s="823" t="s">
        <v>553</v>
      </c>
      <c r="B13" s="405">
        <v>307</v>
      </c>
      <c r="C13" s="405">
        <v>19099</v>
      </c>
      <c r="D13" s="405" t="s">
        <v>682</v>
      </c>
      <c r="E13" s="405">
        <v>132</v>
      </c>
      <c r="F13" s="405">
        <v>307</v>
      </c>
      <c r="G13" s="405">
        <v>19186</v>
      </c>
      <c r="H13" s="453"/>
      <c r="I13" s="464"/>
      <c r="J13" s="464"/>
      <c r="K13" s="464"/>
      <c r="L13" s="464"/>
      <c r="M13" s="464"/>
      <c r="N13" s="464"/>
    </row>
    <row r="14" spans="1:14" ht="13.5" customHeight="1" x14ac:dyDescent="0.2">
      <c r="A14" s="823" t="s">
        <v>554</v>
      </c>
      <c r="B14" s="405">
        <v>43</v>
      </c>
      <c r="C14" s="405">
        <v>1827</v>
      </c>
      <c r="D14" s="405" t="s">
        <v>682</v>
      </c>
      <c r="E14" s="405">
        <v>1</v>
      </c>
      <c r="F14" s="405">
        <v>44</v>
      </c>
      <c r="G14" s="405">
        <v>1840</v>
      </c>
      <c r="H14" s="453"/>
      <c r="I14" s="464"/>
      <c r="J14" s="464"/>
      <c r="K14" s="464"/>
      <c r="L14" s="464"/>
      <c r="M14" s="464"/>
      <c r="N14" s="464"/>
    </row>
    <row r="15" spans="1:14" ht="13.5" customHeight="1" x14ac:dyDescent="0.2">
      <c r="A15" s="823" t="s">
        <v>555</v>
      </c>
      <c r="B15" s="686">
        <v>3354</v>
      </c>
      <c r="C15" s="686">
        <v>46754</v>
      </c>
      <c r="D15" s="405">
        <v>2</v>
      </c>
      <c r="E15" s="686">
        <v>313</v>
      </c>
      <c r="F15" s="686">
        <v>3357</v>
      </c>
      <c r="G15" s="686">
        <v>46928</v>
      </c>
      <c r="H15" s="453"/>
      <c r="I15" s="216"/>
      <c r="J15" s="216"/>
      <c r="K15" s="464"/>
      <c r="L15" s="216"/>
      <c r="M15" s="216"/>
      <c r="N15" s="216"/>
    </row>
    <row r="16" spans="1:14" ht="13.5" customHeight="1" x14ac:dyDescent="0.2">
      <c r="A16" s="823" t="s">
        <v>862</v>
      </c>
      <c r="B16" s="405">
        <v>1436</v>
      </c>
      <c r="C16" s="405">
        <v>19498</v>
      </c>
      <c r="D16" s="405">
        <v>1</v>
      </c>
      <c r="E16" s="405">
        <v>10</v>
      </c>
      <c r="F16" s="405">
        <v>1436</v>
      </c>
      <c r="G16" s="405">
        <v>20127</v>
      </c>
      <c r="H16" s="453"/>
      <c r="I16" s="468"/>
      <c r="J16" s="464"/>
      <c r="K16" s="464"/>
      <c r="L16" s="464"/>
      <c r="M16" s="464"/>
      <c r="N16" s="464"/>
    </row>
    <row r="17" spans="1:14" ht="13.5" customHeight="1" x14ac:dyDescent="0.2">
      <c r="A17" s="823" t="s">
        <v>556</v>
      </c>
      <c r="B17" s="465">
        <v>348</v>
      </c>
      <c r="C17" s="465">
        <v>38323</v>
      </c>
      <c r="D17" s="405" t="s">
        <v>682</v>
      </c>
      <c r="E17" s="405">
        <v>3</v>
      </c>
      <c r="F17" s="465">
        <v>348</v>
      </c>
      <c r="G17" s="465">
        <v>38405</v>
      </c>
      <c r="H17" s="453"/>
      <c r="I17" s="467"/>
      <c r="J17" s="467"/>
      <c r="K17" s="464"/>
      <c r="L17" s="467"/>
      <c r="M17" s="467"/>
      <c r="N17" s="467"/>
    </row>
    <row r="18" spans="1:14" ht="13.5" customHeight="1" x14ac:dyDescent="0.2">
      <c r="A18" s="450" t="s">
        <v>557</v>
      </c>
      <c r="B18" s="686">
        <v>6806</v>
      </c>
      <c r="C18" s="686">
        <v>73567</v>
      </c>
      <c r="D18" s="405" t="s">
        <v>682</v>
      </c>
      <c r="E18" s="686">
        <v>212</v>
      </c>
      <c r="F18" s="686">
        <v>6848</v>
      </c>
      <c r="G18" s="686">
        <v>74489</v>
      </c>
      <c r="H18" s="453"/>
      <c r="I18" s="469"/>
      <c r="J18" s="469"/>
      <c r="K18" s="470"/>
      <c r="L18" s="469"/>
      <c r="M18" s="469"/>
      <c r="N18" s="469"/>
    </row>
    <row r="19" spans="1:14" ht="13.5" customHeight="1" x14ac:dyDescent="0.2">
      <c r="A19" s="450" t="s">
        <v>558</v>
      </c>
      <c r="B19" s="686">
        <v>841</v>
      </c>
      <c r="C19" s="686">
        <v>12389</v>
      </c>
      <c r="D19" s="405" t="s">
        <v>682</v>
      </c>
      <c r="E19" s="686">
        <v>3</v>
      </c>
      <c r="F19" s="686">
        <v>841</v>
      </c>
      <c r="G19" s="686">
        <v>12401</v>
      </c>
      <c r="H19" s="453"/>
      <c r="I19" s="469"/>
      <c r="J19" s="469"/>
      <c r="K19" s="470"/>
      <c r="L19" s="469"/>
      <c r="M19" s="469"/>
      <c r="N19" s="469"/>
    </row>
    <row r="20" spans="1:14" ht="13.5" customHeight="1" x14ac:dyDescent="0.2">
      <c r="A20" s="824" t="s">
        <v>559</v>
      </c>
      <c r="B20" s="408">
        <v>1756</v>
      </c>
      <c r="C20" s="408">
        <v>1649</v>
      </c>
      <c r="D20" s="408" t="s">
        <v>682</v>
      </c>
      <c r="E20" s="408">
        <v>2</v>
      </c>
      <c r="F20" s="408">
        <v>1757</v>
      </c>
      <c r="G20" s="408">
        <v>1662</v>
      </c>
      <c r="H20" s="453"/>
      <c r="I20" s="464"/>
      <c r="J20" s="464"/>
      <c r="K20" s="464"/>
      <c r="L20" s="464"/>
      <c r="M20" s="464"/>
      <c r="N20" s="464"/>
    </row>
    <row r="21" spans="1:14" ht="13.5" customHeight="1" x14ac:dyDescent="0.2">
      <c r="B21" s="460"/>
      <c r="C21" s="460"/>
      <c r="D21" s="460"/>
      <c r="E21" s="460"/>
      <c r="F21" s="460"/>
      <c r="G21" s="460"/>
      <c r="H21" s="152"/>
      <c r="I21" s="152"/>
      <c r="J21" s="152"/>
      <c r="K21" s="152"/>
      <c r="L21" s="152"/>
      <c r="M21" s="152"/>
      <c r="N21" s="152"/>
    </row>
    <row r="22" spans="1:14" ht="13.5" customHeight="1" x14ac:dyDescent="0.2">
      <c r="A22" s="908" t="s">
        <v>673</v>
      </c>
      <c r="B22" s="471"/>
      <c r="C22" s="471"/>
      <c r="D22" s="472"/>
      <c r="E22" s="472"/>
      <c r="F22" s="472"/>
      <c r="G22" s="472"/>
      <c r="H22" s="472"/>
      <c r="I22" s="472"/>
    </row>
    <row r="23" spans="1:14" ht="13.5" customHeight="1" x14ac:dyDescent="0.2">
      <c r="A23" s="908" t="s">
        <v>674</v>
      </c>
      <c r="B23" s="472"/>
      <c r="C23" s="472"/>
      <c r="D23" s="472"/>
      <c r="E23" s="472"/>
      <c r="F23" s="472"/>
      <c r="G23" s="473"/>
      <c r="H23" s="473"/>
      <c r="I23" s="472"/>
    </row>
    <row r="24" spans="1:14" ht="13.5" customHeight="1" x14ac:dyDescent="0.2">
      <c r="A24" s="897"/>
      <c r="B24" s="472"/>
      <c r="C24" s="472"/>
      <c r="D24" s="472"/>
      <c r="E24" s="472"/>
      <c r="F24" s="472"/>
      <c r="G24" s="473"/>
      <c r="H24" s="473"/>
      <c r="I24" s="472"/>
    </row>
    <row r="25" spans="1:14" ht="13.5" customHeight="1" x14ac:dyDescent="0.2">
      <c r="A25" s="897"/>
      <c r="G25" s="473"/>
      <c r="H25" s="473"/>
    </row>
    <row r="26" spans="1:14" ht="13.5" customHeight="1" x14ac:dyDescent="0.2">
      <c r="A26" s="897"/>
      <c r="B26" s="472"/>
      <c r="C26" s="472"/>
      <c r="D26" s="472"/>
      <c r="E26" s="472"/>
      <c r="F26" s="472"/>
      <c r="G26" s="473"/>
      <c r="H26" s="473"/>
      <c r="I26" s="472"/>
    </row>
    <row r="27" spans="1:14" ht="13.5" customHeight="1" x14ac:dyDescent="0.2">
      <c r="A27" s="897"/>
      <c r="G27" s="473"/>
      <c r="H27" s="473"/>
    </row>
    <row r="28" spans="1:14" ht="13.5" customHeight="1" x14ac:dyDescent="0.2">
      <c r="G28" s="473"/>
      <c r="H28" s="473"/>
    </row>
    <row r="29" spans="1:14" ht="13.5" customHeight="1" x14ac:dyDescent="0.2">
      <c r="G29" s="473"/>
      <c r="H29" s="473"/>
    </row>
    <row r="30" spans="1:14" ht="13.5" customHeight="1" x14ac:dyDescent="0.2">
      <c r="G30" s="473"/>
      <c r="H30" s="473"/>
    </row>
    <row r="31" spans="1:14" ht="13.5" customHeight="1" x14ac:dyDescent="0.2">
      <c r="G31" s="152"/>
      <c r="H31" s="152"/>
    </row>
  </sheetData>
  <mergeCells count="5">
    <mergeCell ref="A4:A6"/>
    <mergeCell ref="B4:E4"/>
    <mergeCell ref="F4:G5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3.5" customHeight="1" x14ac:dyDescent="0.2"/>
  <cols>
    <col min="1" max="1" width="25.42578125" style="28" customWidth="1"/>
    <col min="2" max="5" width="14.140625" style="28" customWidth="1"/>
    <col min="6" max="16384" width="9.140625" style="28"/>
  </cols>
  <sheetData>
    <row r="1" spans="1:10" ht="13.5" customHeight="1" x14ac:dyDescent="0.2">
      <c r="A1" s="456" t="s">
        <v>913</v>
      </c>
      <c r="B1" s="456"/>
      <c r="C1" s="456"/>
      <c r="D1" s="456"/>
      <c r="E1" s="456"/>
      <c r="F1" s="456"/>
      <c r="G1" s="456"/>
    </row>
    <row r="2" spans="1:10" ht="13.5" customHeight="1" x14ac:dyDescent="0.2">
      <c r="A2" s="457" t="s">
        <v>659</v>
      </c>
      <c r="B2" s="457"/>
      <c r="C2" s="457"/>
      <c r="D2" s="457"/>
      <c r="E2" s="457"/>
      <c r="F2" s="457"/>
      <c r="G2" s="457"/>
    </row>
    <row r="3" spans="1:10" ht="13.5" customHeight="1" x14ac:dyDescent="0.2">
      <c r="A3" s="460"/>
      <c r="B3" s="460"/>
      <c r="C3" s="460"/>
      <c r="D3" s="460"/>
      <c r="E3" s="460"/>
      <c r="F3" s="460"/>
      <c r="G3" s="460"/>
    </row>
    <row r="4" spans="1:10" ht="13.5" customHeight="1" x14ac:dyDescent="0.2">
      <c r="A4" s="1334" t="s">
        <v>224</v>
      </c>
      <c r="B4" s="1332" t="s">
        <v>560</v>
      </c>
      <c r="C4" s="1332"/>
      <c r="D4" s="1332" t="s">
        <v>561</v>
      </c>
      <c r="E4" s="1332"/>
      <c r="F4" s="460"/>
      <c r="G4" s="460"/>
    </row>
    <row r="5" spans="1:10" ht="13.5" customHeight="1" x14ac:dyDescent="0.2">
      <c r="A5" s="1335"/>
      <c r="B5" s="474" t="s">
        <v>562</v>
      </c>
      <c r="C5" s="474" t="s">
        <v>271</v>
      </c>
      <c r="D5" s="474" t="s">
        <v>562</v>
      </c>
      <c r="E5" s="474" t="s">
        <v>271</v>
      </c>
      <c r="F5" s="460"/>
      <c r="G5" s="454"/>
      <c r="H5" s="475"/>
      <c r="I5" s="475"/>
      <c r="J5" s="392"/>
    </row>
    <row r="6" spans="1:10" ht="13.5" customHeight="1" x14ac:dyDescent="0.2">
      <c r="A6" s="476" t="s">
        <v>107</v>
      </c>
      <c r="B6" s="809">
        <v>22608</v>
      </c>
      <c r="C6" s="809">
        <v>257940</v>
      </c>
      <c r="D6" s="809">
        <v>23279</v>
      </c>
      <c r="E6" s="809">
        <v>260421</v>
      </c>
      <c r="F6" s="460"/>
      <c r="G6" s="454"/>
      <c r="H6" s="477"/>
      <c r="I6" s="477"/>
      <c r="J6" s="392"/>
    </row>
    <row r="7" spans="1:10" ht="13.5" customHeight="1" x14ac:dyDescent="0.2">
      <c r="A7" s="478" t="s">
        <v>226</v>
      </c>
      <c r="B7" s="686">
        <v>7199</v>
      </c>
      <c r="C7" s="686">
        <v>45346</v>
      </c>
      <c r="D7" s="686">
        <v>7679</v>
      </c>
      <c r="E7" s="686">
        <v>45839</v>
      </c>
      <c r="F7" s="460"/>
      <c r="G7" s="479"/>
      <c r="H7" s="216"/>
      <c r="I7" s="216"/>
      <c r="J7" s="392"/>
    </row>
    <row r="8" spans="1:10" ht="13.5" customHeight="1" x14ac:dyDescent="0.2">
      <c r="A8" s="478" t="s">
        <v>227</v>
      </c>
      <c r="B8" s="686">
        <v>427</v>
      </c>
      <c r="C8" s="686">
        <v>17080</v>
      </c>
      <c r="D8" s="686">
        <v>428</v>
      </c>
      <c r="E8" s="686">
        <v>17112</v>
      </c>
      <c r="F8" s="460"/>
      <c r="G8" s="479"/>
      <c r="H8" s="216"/>
      <c r="I8" s="216"/>
      <c r="J8" s="392"/>
    </row>
    <row r="9" spans="1:10" ht="13.5" customHeight="1" x14ac:dyDescent="0.2">
      <c r="A9" s="478" t="s">
        <v>228</v>
      </c>
      <c r="B9" s="686">
        <v>1425</v>
      </c>
      <c r="C9" s="686">
        <v>23621</v>
      </c>
      <c r="D9" s="686">
        <v>1431</v>
      </c>
      <c r="E9" s="686">
        <v>23898</v>
      </c>
      <c r="F9" s="460"/>
      <c r="G9" s="479"/>
      <c r="H9" s="216"/>
      <c r="I9" s="216"/>
      <c r="J9" s="392"/>
    </row>
    <row r="10" spans="1:10" ht="13.5" customHeight="1" x14ac:dyDescent="0.2">
      <c r="A10" s="478" t="s">
        <v>229</v>
      </c>
      <c r="B10" s="686">
        <v>1521</v>
      </c>
      <c r="C10" s="686">
        <v>28255</v>
      </c>
      <c r="D10" s="686">
        <v>1521</v>
      </c>
      <c r="E10" s="686">
        <v>28532</v>
      </c>
      <c r="F10" s="460"/>
      <c r="G10" s="479"/>
      <c r="H10" s="216"/>
      <c r="I10" s="216"/>
      <c r="J10" s="392"/>
    </row>
    <row r="11" spans="1:10" ht="13.5" customHeight="1" x14ac:dyDescent="0.2">
      <c r="A11" s="478" t="s">
        <v>230</v>
      </c>
      <c r="B11" s="686">
        <v>3476</v>
      </c>
      <c r="C11" s="686">
        <v>38131</v>
      </c>
      <c r="D11" s="686">
        <v>3495</v>
      </c>
      <c r="E11" s="686">
        <v>38226</v>
      </c>
      <c r="F11" s="460"/>
      <c r="G11" s="479"/>
      <c r="H11" s="216"/>
      <c r="I11" s="216"/>
      <c r="J11" s="392"/>
    </row>
    <row r="12" spans="1:10" ht="13.5" customHeight="1" x14ac:dyDescent="0.2">
      <c r="A12" s="478" t="s">
        <v>231</v>
      </c>
      <c r="B12" s="686">
        <v>2695</v>
      </c>
      <c r="C12" s="686">
        <v>33326</v>
      </c>
      <c r="D12" s="686">
        <v>2703</v>
      </c>
      <c r="E12" s="686">
        <v>33404</v>
      </c>
      <c r="F12" s="460"/>
      <c r="G12" s="479"/>
      <c r="H12" s="216"/>
      <c r="I12" s="216"/>
      <c r="J12" s="392"/>
    </row>
    <row r="13" spans="1:10" ht="13.5" customHeight="1" x14ac:dyDescent="0.2">
      <c r="A13" s="478" t="s">
        <v>232</v>
      </c>
      <c r="B13" s="686">
        <v>1988</v>
      </c>
      <c r="C13" s="686">
        <v>31563</v>
      </c>
      <c r="D13" s="686">
        <v>1988</v>
      </c>
      <c r="E13" s="686">
        <v>31787</v>
      </c>
      <c r="F13" s="460"/>
      <c r="G13" s="479"/>
      <c r="H13" s="216"/>
      <c r="I13" s="216"/>
      <c r="J13" s="392"/>
    </row>
    <row r="14" spans="1:10" ht="13.5" customHeight="1" x14ac:dyDescent="0.2">
      <c r="A14" s="480" t="s">
        <v>233</v>
      </c>
      <c r="B14" s="687">
        <v>3877</v>
      </c>
      <c r="C14" s="687">
        <v>40618</v>
      </c>
      <c r="D14" s="687">
        <v>4034</v>
      </c>
      <c r="E14" s="687">
        <v>41623</v>
      </c>
      <c r="F14" s="460"/>
      <c r="G14" s="479"/>
      <c r="H14" s="216"/>
      <c r="I14" s="216"/>
      <c r="J14" s="392"/>
    </row>
    <row r="15" spans="1:10" ht="13.5" customHeight="1" x14ac:dyDescent="0.2">
      <c r="A15" s="481"/>
      <c r="B15" s="216"/>
      <c r="C15" s="216"/>
      <c r="D15" s="216"/>
      <c r="E15" s="216"/>
      <c r="F15" s="460"/>
      <c r="G15" s="454"/>
      <c r="H15" s="255"/>
      <c r="I15" s="160"/>
      <c r="J15" s="392"/>
    </row>
    <row r="16" spans="1:10" ht="13.5" customHeight="1" x14ac:dyDescent="0.2">
      <c r="A16" s="908" t="s">
        <v>673</v>
      </c>
      <c r="B16" s="216"/>
      <c r="C16" s="216"/>
      <c r="D16" s="216"/>
      <c r="E16" s="216"/>
      <c r="F16" s="460"/>
      <c r="G16" s="460"/>
      <c r="H16" s="482"/>
      <c r="I16" s="160"/>
    </row>
    <row r="17" spans="1:7" ht="13.5" customHeight="1" x14ac:dyDescent="0.2">
      <c r="A17" s="908" t="s">
        <v>674</v>
      </c>
      <c r="B17" s="460"/>
      <c r="C17" s="460"/>
      <c r="D17" s="460"/>
      <c r="E17" s="460"/>
      <c r="F17" s="460"/>
      <c r="G17" s="460"/>
    </row>
    <row r="18" spans="1:7" ht="13.5" customHeight="1" x14ac:dyDescent="0.2">
      <c r="A18" s="907"/>
      <c r="B18" s="460"/>
      <c r="C18" s="460"/>
      <c r="D18" s="460"/>
      <c r="E18" s="460"/>
      <c r="F18" s="460"/>
      <c r="G18" s="460"/>
    </row>
    <row r="19" spans="1:7" ht="13.5" customHeight="1" x14ac:dyDescent="0.2">
      <c r="A19" s="900"/>
      <c r="C19" s="401"/>
    </row>
    <row r="20" spans="1:7" ht="13.5" customHeight="1" x14ac:dyDescent="0.2">
      <c r="A20" s="900"/>
      <c r="B20" s="401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/>
  </sheetViews>
  <sheetFormatPr defaultRowHeight="13.5" customHeight="1" x14ac:dyDescent="0.2"/>
  <cols>
    <col min="1" max="1" width="21.42578125" style="28" customWidth="1"/>
    <col min="2" max="7" width="13.28515625" style="28" customWidth="1"/>
    <col min="8" max="8" width="14.140625" style="28" customWidth="1"/>
    <col min="9" max="9" width="12" style="28" customWidth="1"/>
    <col min="10" max="16384" width="9.140625" style="28"/>
  </cols>
  <sheetData>
    <row r="1" spans="1:18" ht="13.5" customHeight="1" x14ac:dyDescent="0.2">
      <c r="A1" s="456" t="s">
        <v>914</v>
      </c>
      <c r="B1" s="457"/>
      <c r="C1" s="457"/>
      <c r="D1" s="457"/>
      <c r="E1" s="457"/>
      <c r="F1" s="460"/>
      <c r="G1" s="460"/>
      <c r="H1" s="460"/>
      <c r="I1" s="460"/>
    </row>
    <row r="2" spans="1:18" s="392" customFormat="1" ht="13.5" customHeight="1" x14ac:dyDescent="0.2">
      <c r="A2" s="883" t="s">
        <v>563</v>
      </c>
      <c r="B2" s="484"/>
      <c r="C2" s="484"/>
      <c r="D2" s="484"/>
      <c r="E2" s="484"/>
      <c r="F2" s="454"/>
      <c r="G2" s="454"/>
      <c r="H2" s="454"/>
      <c r="I2" s="454"/>
    </row>
    <row r="3" spans="1:18" ht="13.5" customHeight="1" x14ac:dyDescent="0.2">
      <c r="A3" s="485"/>
      <c r="B3" s="485"/>
      <c r="C3" s="485"/>
      <c r="D3" s="485"/>
      <c r="E3" s="485"/>
      <c r="F3" s="460"/>
      <c r="G3" s="460"/>
      <c r="H3" s="460"/>
      <c r="I3" s="460"/>
    </row>
    <row r="4" spans="1:18" ht="13.5" customHeight="1" x14ac:dyDescent="0.2">
      <c r="A4" s="1332" t="s">
        <v>564</v>
      </c>
      <c r="B4" s="1332" t="s">
        <v>565</v>
      </c>
      <c r="C4" s="1332"/>
      <c r="D4" s="1332"/>
      <c r="E4" s="1332"/>
      <c r="F4" s="1332"/>
      <c r="G4" s="1332"/>
      <c r="H4" s="1332" t="s">
        <v>566</v>
      </c>
      <c r="I4" s="1332" t="s">
        <v>567</v>
      </c>
    </row>
    <row r="5" spans="1:18" ht="12" x14ac:dyDescent="0.2">
      <c r="A5" s="1336"/>
      <c r="B5" s="1332" t="s">
        <v>568</v>
      </c>
      <c r="C5" s="1332"/>
      <c r="D5" s="1332"/>
      <c r="E5" s="1332" t="s">
        <v>569</v>
      </c>
      <c r="F5" s="1332"/>
      <c r="G5" s="1332"/>
      <c r="H5" s="1332"/>
      <c r="I5" s="1332"/>
    </row>
    <row r="6" spans="1:18" ht="17.25" customHeight="1" x14ac:dyDescent="0.2">
      <c r="A6" s="1336"/>
      <c r="B6" s="1332" t="s">
        <v>545</v>
      </c>
      <c r="C6" s="1332" t="s">
        <v>546</v>
      </c>
      <c r="D6" s="1337" t="s">
        <v>570</v>
      </c>
      <c r="E6" s="1332" t="s">
        <v>545</v>
      </c>
      <c r="F6" s="1332" t="s">
        <v>546</v>
      </c>
      <c r="G6" s="1337" t="s">
        <v>570</v>
      </c>
      <c r="H6" s="1332"/>
      <c r="I6" s="1332"/>
    </row>
    <row r="7" spans="1:18" ht="15.75" customHeight="1" x14ac:dyDescent="0.2">
      <c r="A7" s="1336"/>
      <c r="B7" s="1332"/>
      <c r="C7" s="1332"/>
      <c r="D7" s="1338"/>
      <c r="E7" s="1332"/>
      <c r="F7" s="1332"/>
      <c r="G7" s="1338"/>
      <c r="H7" s="1332"/>
      <c r="I7" s="1332"/>
    </row>
    <row r="8" spans="1:18" ht="13.5" customHeight="1" x14ac:dyDescent="0.2">
      <c r="A8" s="486" t="s">
        <v>571</v>
      </c>
      <c r="B8" s="825">
        <v>4691</v>
      </c>
      <c r="C8" s="825">
        <v>205</v>
      </c>
      <c r="D8" s="825">
        <v>126</v>
      </c>
      <c r="E8" s="825">
        <v>1483</v>
      </c>
      <c r="F8" s="825">
        <v>139</v>
      </c>
      <c r="G8" s="825">
        <v>70</v>
      </c>
      <c r="H8" s="825">
        <v>9415</v>
      </c>
      <c r="I8" s="825">
        <v>101</v>
      </c>
      <c r="K8" s="401"/>
      <c r="L8" s="401"/>
      <c r="M8" s="401"/>
      <c r="N8" s="401"/>
      <c r="O8" s="401"/>
      <c r="P8" s="401"/>
      <c r="Q8" s="401"/>
      <c r="R8" s="401"/>
    </row>
    <row r="9" spans="1:18" ht="13.5" customHeight="1" x14ac:dyDescent="0.2">
      <c r="A9" s="487" t="s">
        <v>572</v>
      </c>
      <c r="B9" s="686">
        <v>964</v>
      </c>
      <c r="C9" s="686">
        <v>49</v>
      </c>
      <c r="D9" s="686">
        <v>38</v>
      </c>
      <c r="E9" s="686">
        <v>207</v>
      </c>
      <c r="F9" s="686">
        <v>10</v>
      </c>
      <c r="G9" s="686">
        <v>7</v>
      </c>
      <c r="H9" s="686">
        <v>1290</v>
      </c>
      <c r="I9" s="686">
        <v>9</v>
      </c>
      <c r="K9" s="401"/>
      <c r="L9" s="401"/>
      <c r="M9" s="401"/>
      <c r="N9" s="401"/>
      <c r="O9" s="401"/>
      <c r="P9" s="401"/>
      <c r="Q9" s="401"/>
      <c r="R9" s="401"/>
    </row>
    <row r="10" spans="1:18" ht="13.5" customHeight="1" x14ac:dyDescent="0.2">
      <c r="A10" s="487" t="s">
        <v>573</v>
      </c>
      <c r="B10" s="686">
        <v>1132</v>
      </c>
      <c r="C10" s="686">
        <v>27</v>
      </c>
      <c r="D10" s="686">
        <v>9</v>
      </c>
      <c r="E10" s="686">
        <v>136</v>
      </c>
      <c r="F10" s="405">
        <v>3</v>
      </c>
      <c r="G10" s="405">
        <v>1</v>
      </c>
      <c r="H10" s="686">
        <v>1850</v>
      </c>
      <c r="I10" s="405" t="s">
        <v>682</v>
      </c>
      <c r="K10" s="401"/>
      <c r="L10" s="401"/>
      <c r="M10" s="401"/>
      <c r="N10" s="401"/>
      <c r="O10" s="401"/>
      <c r="P10" s="401"/>
      <c r="Q10" s="401"/>
      <c r="R10" s="401"/>
    </row>
    <row r="11" spans="1:18" ht="13.5" customHeight="1" x14ac:dyDescent="0.2">
      <c r="A11" s="488" t="s">
        <v>574</v>
      </c>
      <c r="B11" s="687">
        <v>9343</v>
      </c>
      <c r="C11" s="687">
        <v>66</v>
      </c>
      <c r="D11" s="687">
        <v>53</v>
      </c>
      <c r="E11" s="687">
        <v>25080</v>
      </c>
      <c r="F11" s="687">
        <v>113</v>
      </c>
      <c r="G11" s="687">
        <v>56</v>
      </c>
      <c r="H11" s="687">
        <v>44133</v>
      </c>
      <c r="I11" s="687">
        <v>53</v>
      </c>
      <c r="K11" s="401"/>
      <c r="L11" s="401"/>
      <c r="M11" s="401"/>
      <c r="N11" s="401"/>
      <c r="O11" s="401"/>
      <c r="P11" s="401"/>
      <c r="Q11" s="401"/>
      <c r="R11" s="401"/>
    </row>
    <row r="12" spans="1:18" ht="13.5" customHeight="1" x14ac:dyDescent="0.2">
      <c r="A12" s="483"/>
      <c r="B12" s="785"/>
      <c r="C12" s="460"/>
      <c r="D12" s="460"/>
      <c r="E12" s="785"/>
      <c r="F12" s="460"/>
      <c r="G12" s="460"/>
      <c r="H12" s="460"/>
      <c r="I12" s="460"/>
    </row>
    <row r="13" spans="1:18" ht="13.5" customHeight="1" x14ac:dyDescent="0.2">
      <c r="A13" s="483"/>
      <c r="B13" s="460"/>
      <c r="C13" s="460"/>
      <c r="D13" s="460"/>
      <c r="E13" s="460"/>
      <c r="F13" s="460"/>
      <c r="G13" s="460"/>
      <c r="H13" s="460"/>
      <c r="I13" s="460"/>
    </row>
    <row r="14" spans="1:18" ht="13.5" customHeight="1" x14ac:dyDescent="0.2">
      <c r="B14" s="401"/>
      <c r="C14" s="401"/>
      <c r="D14" s="167"/>
      <c r="E14" s="167"/>
      <c r="F14" s="167"/>
      <c r="G14" s="489"/>
      <c r="H14" s="489"/>
      <c r="I14" s="167"/>
    </row>
    <row r="15" spans="1:18" ht="13.5" customHeight="1" x14ac:dyDescent="0.2">
      <c r="C15" s="401"/>
      <c r="G15" s="489"/>
      <c r="H15" s="489"/>
    </row>
    <row r="16" spans="1:18" ht="13.5" customHeight="1" x14ac:dyDescent="0.2">
      <c r="B16" s="401"/>
      <c r="C16" s="167"/>
      <c r="D16" s="167"/>
      <c r="E16" s="167"/>
      <c r="F16" s="167"/>
      <c r="G16" s="489"/>
      <c r="H16" s="489"/>
      <c r="I16" s="167"/>
    </row>
    <row r="17" spans="7:8" ht="13.5" customHeight="1" x14ac:dyDescent="0.2">
      <c r="G17" s="489"/>
      <c r="H17" s="489"/>
    </row>
    <row r="18" spans="7:8" ht="13.5" customHeight="1" x14ac:dyDescent="0.2">
      <c r="G18" s="489"/>
      <c r="H18" s="489"/>
    </row>
    <row r="19" spans="7:8" ht="13.5" customHeight="1" x14ac:dyDescent="0.2">
      <c r="G19" s="489"/>
      <c r="H19" s="489"/>
    </row>
    <row r="20" spans="7:8" ht="13.5" customHeight="1" x14ac:dyDescent="0.2">
      <c r="G20" s="489"/>
      <c r="H20" s="489"/>
    </row>
    <row r="21" spans="7:8" ht="13.5" customHeight="1" x14ac:dyDescent="0.2">
      <c r="G21" s="392"/>
      <c r="H21" s="392"/>
    </row>
  </sheetData>
  <mergeCells count="12">
    <mergeCell ref="A4:A7"/>
    <mergeCell ref="B4:G4"/>
    <mergeCell ref="H4:H7"/>
    <mergeCell ref="I4:I7"/>
    <mergeCell ref="B5:D5"/>
    <mergeCell ref="E5:G5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3.5" customHeight="1" x14ac:dyDescent="0.2"/>
  <cols>
    <col min="1" max="1" width="47.7109375" style="28" customWidth="1"/>
    <col min="2" max="5" width="12" style="28" customWidth="1"/>
    <col min="6" max="7" width="9.140625" style="28"/>
    <col min="8" max="8" width="9" style="28" customWidth="1"/>
    <col min="9" max="16384" width="9.140625" style="28"/>
  </cols>
  <sheetData>
    <row r="1" spans="1:9" s="245" customFormat="1" ht="13.5" customHeight="1" x14ac:dyDescent="0.2">
      <c r="A1" s="490" t="s">
        <v>915</v>
      </c>
      <c r="B1" s="491"/>
      <c r="C1" s="491"/>
      <c r="D1" s="491"/>
      <c r="E1" s="491"/>
      <c r="F1" s="491"/>
    </row>
    <row r="2" spans="1:9" s="245" customFormat="1" ht="13.5" customHeight="1" x14ac:dyDescent="0.2">
      <c r="A2" s="883" t="s">
        <v>651</v>
      </c>
      <c r="B2" s="484"/>
      <c r="C2" s="484"/>
      <c r="D2" s="484"/>
      <c r="E2" s="484"/>
      <c r="F2" s="457"/>
    </row>
    <row r="3" spans="1:9" ht="13.5" customHeight="1" x14ac:dyDescent="0.2">
      <c r="A3" s="492"/>
      <c r="B3" s="492"/>
      <c r="C3" s="492"/>
      <c r="D3" s="492"/>
      <c r="E3" s="492"/>
      <c r="F3" s="460"/>
    </row>
    <row r="4" spans="1:9" ht="13.5" customHeight="1" x14ac:dyDescent="0.2">
      <c r="A4" s="1289" t="s">
        <v>575</v>
      </c>
      <c r="B4" s="1339" t="s">
        <v>576</v>
      </c>
      <c r="C4" s="1339"/>
      <c r="D4" s="1339"/>
      <c r="E4" s="1339"/>
      <c r="F4" s="460"/>
    </row>
    <row r="5" spans="1:9" ht="13.5" customHeight="1" x14ac:dyDescent="0.2">
      <c r="A5" s="1224"/>
      <c r="B5" s="1340" t="s">
        <v>545</v>
      </c>
      <c r="C5" s="1339"/>
      <c r="D5" s="1172" t="s">
        <v>577</v>
      </c>
      <c r="E5" s="1183"/>
      <c r="F5" s="460"/>
    </row>
    <row r="6" spans="1:9" ht="13.5" customHeight="1" x14ac:dyDescent="0.2">
      <c r="A6" s="1224"/>
      <c r="B6" s="1339"/>
      <c r="C6" s="1339"/>
      <c r="D6" s="1183"/>
      <c r="E6" s="1183"/>
      <c r="F6" s="460"/>
    </row>
    <row r="7" spans="1:9" ht="13.5" customHeight="1" x14ac:dyDescent="0.2">
      <c r="A7" s="1224"/>
      <c r="B7" s="462" t="s">
        <v>270</v>
      </c>
      <c r="C7" s="462" t="s">
        <v>271</v>
      </c>
      <c r="D7" s="462" t="s">
        <v>270</v>
      </c>
      <c r="E7" s="462" t="s">
        <v>271</v>
      </c>
      <c r="F7" s="460"/>
    </row>
    <row r="8" spans="1:9" ht="13.5" customHeight="1" x14ac:dyDescent="0.2">
      <c r="A8" s="493" t="s">
        <v>578</v>
      </c>
      <c r="B8" s="494">
        <v>4525</v>
      </c>
      <c r="C8" s="494">
        <v>63449</v>
      </c>
      <c r="D8" s="494">
        <v>558</v>
      </c>
      <c r="E8" s="494">
        <v>11292</v>
      </c>
      <c r="F8" s="460"/>
    </row>
    <row r="9" spans="1:9" ht="13.5" customHeight="1" x14ac:dyDescent="0.2">
      <c r="A9" s="495" t="s">
        <v>579</v>
      </c>
      <c r="B9" s="405">
        <v>283</v>
      </c>
      <c r="C9" s="405">
        <v>38010</v>
      </c>
      <c r="D9" s="405">
        <v>77</v>
      </c>
      <c r="E9" s="405">
        <v>8778</v>
      </c>
      <c r="F9" s="460"/>
    </row>
    <row r="10" spans="1:9" ht="13.5" customHeight="1" x14ac:dyDescent="0.2">
      <c r="A10" s="495" t="s">
        <v>580</v>
      </c>
      <c r="B10" s="405">
        <v>205</v>
      </c>
      <c r="C10" s="405">
        <v>61800</v>
      </c>
      <c r="D10" s="405">
        <v>78</v>
      </c>
      <c r="E10" s="405">
        <v>463</v>
      </c>
      <c r="F10" s="460"/>
    </row>
    <row r="11" spans="1:9" ht="13.5" customHeight="1" x14ac:dyDescent="0.2">
      <c r="A11" s="495" t="s">
        <v>581</v>
      </c>
      <c r="B11" s="496">
        <v>9850</v>
      </c>
      <c r="C11" s="496">
        <v>13255</v>
      </c>
      <c r="D11" s="496">
        <v>1254</v>
      </c>
      <c r="E11" s="496">
        <v>2053</v>
      </c>
      <c r="F11" s="460"/>
    </row>
    <row r="12" spans="1:9" ht="13.5" customHeight="1" x14ac:dyDescent="0.2">
      <c r="A12" s="495" t="s">
        <v>582</v>
      </c>
      <c r="B12" s="405">
        <v>1880</v>
      </c>
      <c r="C12" s="405">
        <v>15272</v>
      </c>
      <c r="D12" s="405">
        <v>237</v>
      </c>
      <c r="E12" s="405">
        <v>3790</v>
      </c>
      <c r="F12" s="460"/>
    </row>
    <row r="13" spans="1:9" ht="13.5" customHeight="1" x14ac:dyDescent="0.2">
      <c r="A13" s="495" t="s">
        <v>583</v>
      </c>
      <c r="B13" s="405">
        <v>644</v>
      </c>
      <c r="C13" s="405">
        <v>2060</v>
      </c>
      <c r="D13" s="405">
        <v>61</v>
      </c>
      <c r="E13" s="405">
        <v>52</v>
      </c>
      <c r="F13" s="460"/>
    </row>
    <row r="14" spans="1:9" ht="13.5" customHeight="1" x14ac:dyDescent="0.2">
      <c r="A14" s="497" t="s">
        <v>584</v>
      </c>
      <c r="B14" s="408">
        <v>25</v>
      </c>
      <c r="C14" s="408">
        <v>5572</v>
      </c>
      <c r="D14" s="408" t="s">
        <v>682</v>
      </c>
      <c r="E14" s="408">
        <v>328</v>
      </c>
      <c r="F14" s="460"/>
    </row>
    <row r="15" spans="1:9" ht="13.5" customHeight="1" x14ac:dyDescent="0.2">
      <c r="A15" s="498"/>
      <c r="B15" s="499"/>
      <c r="C15" s="499"/>
      <c r="D15" s="499"/>
      <c r="E15" s="499"/>
      <c r="F15" s="460"/>
    </row>
    <row r="16" spans="1:9" ht="13.5" customHeight="1" x14ac:dyDescent="0.2">
      <c r="B16" s="471"/>
      <c r="C16" s="471"/>
      <c r="D16" s="167"/>
      <c r="E16" s="167"/>
      <c r="F16" s="167"/>
      <c r="G16" s="167"/>
      <c r="H16" s="167"/>
      <c r="I16" s="167"/>
    </row>
    <row r="17" spans="2:9" ht="13.5" customHeight="1" x14ac:dyDescent="0.2">
      <c r="B17" s="167"/>
      <c r="C17" s="401"/>
      <c r="D17" s="167"/>
      <c r="E17" s="167"/>
      <c r="F17" s="167"/>
      <c r="G17" s="489"/>
      <c r="H17" s="489"/>
      <c r="I17" s="167"/>
    </row>
    <row r="18" spans="2:9" ht="13.5" customHeight="1" x14ac:dyDescent="0.2">
      <c r="B18" s="167"/>
      <c r="C18" s="167"/>
      <c r="D18" s="167"/>
      <c r="E18" s="167"/>
      <c r="F18" s="167"/>
      <c r="G18" s="489"/>
      <c r="H18" s="489"/>
      <c r="I18" s="167"/>
    </row>
    <row r="19" spans="2:9" ht="13.5" customHeight="1" x14ac:dyDescent="0.2">
      <c r="G19" s="489"/>
      <c r="H19" s="489"/>
    </row>
    <row r="20" spans="2:9" ht="13.5" customHeight="1" x14ac:dyDescent="0.2">
      <c r="B20" s="167"/>
      <c r="C20" s="167"/>
      <c r="D20" s="167"/>
      <c r="E20" s="167"/>
      <c r="F20" s="167"/>
      <c r="G20" s="489"/>
      <c r="H20" s="489"/>
      <c r="I20" s="167"/>
    </row>
    <row r="21" spans="2:9" ht="13.5" customHeight="1" x14ac:dyDescent="0.2">
      <c r="G21" s="489"/>
      <c r="H21" s="489"/>
    </row>
    <row r="22" spans="2:9" ht="13.5" customHeight="1" x14ac:dyDescent="0.2">
      <c r="G22" s="489"/>
      <c r="H22" s="489"/>
    </row>
    <row r="23" spans="2:9" ht="13.5" customHeight="1" x14ac:dyDescent="0.2">
      <c r="G23" s="489"/>
      <c r="H23" s="489"/>
    </row>
    <row r="24" spans="2:9" ht="13.5" customHeight="1" x14ac:dyDescent="0.2">
      <c r="G24" s="489"/>
      <c r="H24" s="489"/>
    </row>
    <row r="25" spans="2:9" ht="13.5" customHeight="1" x14ac:dyDescent="0.2">
      <c r="G25" s="392"/>
      <c r="H25" s="392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RowHeight="13.5" customHeight="1" x14ac:dyDescent="0.2"/>
  <cols>
    <col min="1" max="1" width="16.42578125" style="37" customWidth="1"/>
    <col min="2" max="16384" width="9.140625" style="37"/>
  </cols>
  <sheetData>
    <row r="1" spans="1:7" ht="13.5" customHeight="1" x14ac:dyDescent="0.2">
      <c r="A1" s="1039" t="s">
        <v>936</v>
      </c>
    </row>
    <row r="2" spans="1:7" ht="13.5" customHeight="1" x14ac:dyDescent="0.2">
      <c r="A2" s="1040" t="s">
        <v>983</v>
      </c>
    </row>
    <row r="3" spans="1:7" ht="13.5" customHeight="1" x14ac:dyDescent="0.2">
      <c r="A3" s="1041"/>
    </row>
    <row r="4" spans="1:7" ht="13.5" customHeight="1" x14ac:dyDescent="0.2">
      <c r="A4" s="1341" t="s">
        <v>2</v>
      </c>
      <c r="B4" s="1045" t="s">
        <v>941</v>
      </c>
      <c r="C4" s="1046"/>
      <c r="D4" s="1046"/>
      <c r="E4" s="1046"/>
      <c r="F4" s="1046"/>
      <c r="G4" s="1047"/>
    </row>
    <row r="5" spans="1:7" ht="13.5" customHeight="1" x14ac:dyDescent="0.2">
      <c r="A5" s="1185"/>
      <c r="B5" s="266" t="s">
        <v>937</v>
      </c>
      <c r="C5" s="266" t="s">
        <v>920</v>
      </c>
      <c r="D5" s="266" t="s">
        <v>921</v>
      </c>
      <c r="E5" s="266" t="s">
        <v>922</v>
      </c>
      <c r="F5" s="266" t="s">
        <v>923</v>
      </c>
      <c r="G5" s="1002" t="s">
        <v>924</v>
      </c>
    </row>
    <row r="6" spans="1:7" ht="13.5" customHeight="1" x14ac:dyDescent="0.2">
      <c r="A6" s="1042" t="s">
        <v>15</v>
      </c>
      <c r="B6" s="1034">
        <v>2839</v>
      </c>
      <c r="C6" s="1034">
        <v>10084</v>
      </c>
      <c r="D6" s="1034">
        <v>4736</v>
      </c>
      <c r="E6" s="1034">
        <v>3189</v>
      </c>
      <c r="F6" s="1034">
        <v>5764</v>
      </c>
      <c r="G6" s="1048">
        <v>3677</v>
      </c>
    </row>
    <row r="7" spans="1:7" ht="13.5" customHeight="1" x14ac:dyDescent="0.2">
      <c r="A7" s="1037" t="s">
        <v>16</v>
      </c>
      <c r="B7" s="1035">
        <v>309</v>
      </c>
      <c r="C7" s="1035">
        <v>3017</v>
      </c>
      <c r="D7" s="1035">
        <v>6641</v>
      </c>
      <c r="E7" s="1035">
        <v>24440</v>
      </c>
      <c r="F7" s="1035">
        <v>60546</v>
      </c>
      <c r="G7" s="1049">
        <v>17443</v>
      </c>
    </row>
    <row r="8" spans="1:7" ht="13.5" customHeight="1" x14ac:dyDescent="0.2">
      <c r="A8" s="1037" t="s">
        <v>17</v>
      </c>
      <c r="B8" s="1035">
        <v>228</v>
      </c>
      <c r="C8" s="1035">
        <v>951</v>
      </c>
      <c r="D8" s="1035">
        <v>681</v>
      </c>
      <c r="E8" s="1035">
        <v>1632</v>
      </c>
      <c r="F8" s="1035">
        <v>3653</v>
      </c>
      <c r="G8" s="1049">
        <v>3568</v>
      </c>
    </row>
    <row r="9" spans="1:7" ht="13.5" customHeight="1" x14ac:dyDescent="0.2">
      <c r="A9" s="1037" t="s">
        <v>18</v>
      </c>
      <c r="B9" s="1035">
        <v>659</v>
      </c>
      <c r="C9" s="1035">
        <v>3348</v>
      </c>
      <c r="D9" s="1035">
        <v>2700</v>
      </c>
      <c r="E9" s="1035">
        <v>4325</v>
      </c>
      <c r="F9" s="1035">
        <v>10202</v>
      </c>
      <c r="G9" s="1049">
        <v>7327</v>
      </c>
    </row>
    <row r="10" spans="1:7" ht="13.5" customHeight="1" x14ac:dyDescent="0.2">
      <c r="A10" s="1037" t="s">
        <v>19</v>
      </c>
      <c r="B10" s="1035">
        <v>25</v>
      </c>
      <c r="C10" s="1035">
        <v>1901</v>
      </c>
      <c r="D10" s="1035">
        <v>11521</v>
      </c>
      <c r="E10" s="1035">
        <v>16809</v>
      </c>
      <c r="F10" s="1035">
        <v>11860</v>
      </c>
      <c r="G10" s="1049">
        <v>4243</v>
      </c>
    </row>
    <row r="11" spans="1:7" ht="13.5" customHeight="1" x14ac:dyDescent="0.2">
      <c r="A11" s="1037" t="s">
        <v>925</v>
      </c>
      <c r="B11" s="1035">
        <v>565</v>
      </c>
      <c r="C11" s="1035">
        <v>3648</v>
      </c>
      <c r="D11" s="1035">
        <v>5401</v>
      </c>
      <c r="E11" s="1035">
        <v>12155</v>
      </c>
      <c r="F11" s="1035">
        <v>18384</v>
      </c>
      <c r="G11" s="1049">
        <v>6952</v>
      </c>
    </row>
    <row r="12" spans="1:7" ht="13.5" customHeight="1" x14ac:dyDescent="0.2">
      <c r="A12" s="1037" t="s">
        <v>21</v>
      </c>
      <c r="B12" s="1035">
        <v>147</v>
      </c>
      <c r="C12" s="1035">
        <v>953</v>
      </c>
      <c r="D12" s="1035">
        <v>752</v>
      </c>
      <c r="E12" s="1035">
        <v>1594</v>
      </c>
      <c r="F12" s="1035">
        <v>4916</v>
      </c>
      <c r="G12" s="1049">
        <v>2082</v>
      </c>
    </row>
    <row r="13" spans="1:7" ht="13.5" customHeight="1" x14ac:dyDescent="0.2">
      <c r="A13" s="1037" t="s">
        <v>926</v>
      </c>
      <c r="B13" s="1035">
        <v>463</v>
      </c>
      <c r="C13" s="1035">
        <v>1414</v>
      </c>
      <c r="D13" s="1035">
        <v>931</v>
      </c>
      <c r="E13" s="1035">
        <v>2379</v>
      </c>
      <c r="F13" s="1035">
        <v>3983</v>
      </c>
      <c r="G13" s="1049">
        <v>1426</v>
      </c>
    </row>
    <row r="14" spans="1:7" ht="13.5" customHeight="1" x14ac:dyDescent="0.2">
      <c r="A14" s="1037" t="s">
        <v>927</v>
      </c>
      <c r="B14" s="1035">
        <v>165</v>
      </c>
      <c r="C14" s="1035">
        <v>931</v>
      </c>
      <c r="D14" s="1035">
        <v>4140</v>
      </c>
      <c r="E14" s="1035">
        <v>21567</v>
      </c>
      <c r="F14" s="1035">
        <v>92957</v>
      </c>
      <c r="G14" s="1049">
        <v>67107</v>
      </c>
    </row>
    <row r="15" spans="1:7" ht="13.5" customHeight="1" x14ac:dyDescent="0.2">
      <c r="A15" s="1037" t="s">
        <v>928</v>
      </c>
      <c r="B15" s="1035">
        <v>8045</v>
      </c>
      <c r="C15" s="1035">
        <v>21675</v>
      </c>
      <c r="D15" s="1035">
        <v>7337</v>
      </c>
      <c r="E15" s="1035">
        <v>9344</v>
      </c>
      <c r="F15" s="1035">
        <v>23162</v>
      </c>
      <c r="G15" s="1049">
        <v>14521</v>
      </c>
    </row>
    <row r="16" spans="1:7" ht="13.5" customHeight="1" x14ac:dyDescent="0.2">
      <c r="A16" s="1037" t="s">
        <v>25</v>
      </c>
      <c r="B16" s="1035">
        <v>2615</v>
      </c>
      <c r="C16" s="1035">
        <v>12017</v>
      </c>
      <c r="D16" s="1035">
        <v>15381</v>
      </c>
      <c r="E16" s="1035">
        <v>26319</v>
      </c>
      <c r="F16" s="1035">
        <v>43504</v>
      </c>
      <c r="G16" s="1049">
        <v>20179</v>
      </c>
    </row>
    <row r="17" spans="1:7" ht="13.5" customHeight="1" x14ac:dyDescent="0.2">
      <c r="A17" s="1037" t="s">
        <v>929</v>
      </c>
      <c r="B17" s="1035">
        <v>456</v>
      </c>
      <c r="C17" s="1035">
        <v>2245</v>
      </c>
      <c r="D17" s="1035">
        <v>2580</v>
      </c>
      <c r="E17" s="1035">
        <v>2925</v>
      </c>
      <c r="F17" s="1035">
        <v>5657</v>
      </c>
      <c r="G17" s="1049">
        <v>2685</v>
      </c>
    </row>
    <row r="18" spans="1:7" ht="13.5" customHeight="1" x14ac:dyDescent="0.2">
      <c r="A18" s="1037" t="s">
        <v>27</v>
      </c>
      <c r="B18" s="1035">
        <v>43</v>
      </c>
      <c r="C18" s="1035">
        <v>2323</v>
      </c>
      <c r="D18" s="1035">
        <v>6221</v>
      </c>
      <c r="E18" s="1035">
        <v>21865</v>
      </c>
      <c r="F18" s="1035">
        <v>44659</v>
      </c>
      <c r="G18" s="1049">
        <v>13963</v>
      </c>
    </row>
    <row r="19" spans="1:7" ht="13.5" customHeight="1" x14ac:dyDescent="0.2">
      <c r="A19" s="1037" t="s">
        <v>930</v>
      </c>
      <c r="B19" s="1035">
        <v>983</v>
      </c>
      <c r="C19" s="1035">
        <v>3565</v>
      </c>
      <c r="D19" s="1035">
        <v>9227</v>
      </c>
      <c r="E19" s="1035">
        <v>17963</v>
      </c>
      <c r="F19" s="1035">
        <v>20997</v>
      </c>
      <c r="G19" s="1049">
        <v>9153</v>
      </c>
    </row>
    <row r="20" spans="1:7" ht="13.5" customHeight="1" x14ac:dyDescent="0.2">
      <c r="A20" s="1037" t="s">
        <v>931</v>
      </c>
      <c r="B20" s="1035" t="s">
        <v>682</v>
      </c>
      <c r="C20" s="1035">
        <v>109</v>
      </c>
      <c r="D20" s="1035">
        <v>70981</v>
      </c>
      <c r="E20" s="1035">
        <v>16187</v>
      </c>
      <c r="F20" s="1035">
        <v>1</v>
      </c>
      <c r="G20" s="1035" t="s">
        <v>682</v>
      </c>
    </row>
    <row r="21" spans="1:7" ht="13.5" customHeight="1" x14ac:dyDescent="0.2">
      <c r="A21" s="1037" t="s">
        <v>30</v>
      </c>
      <c r="B21" s="1035">
        <v>20537</v>
      </c>
      <c r="C21" s="1035">
        <v>34</v>
      </c>
      <c r="D21" s="1035" t="s">
        <v>682</v>
      </c>
      <c r="E21" s="1035" t="s">
        <v>682</v>
      </c>
      <c r="F21" s="1035" t="s">
        <v>682</v>
      </c>
      <c r="G21" s="1035" t="s">
        <v>682</v>
      </c>
    </row>
    <row r="22" spans="1:7" ht="13.5" customHeight="1" x14ac:dyDescent="0.2">
      <c r="A22" s="1037" t="s">
        <v>932</v>
      </c>
      <c r="B22" s="1035">
        <v>2983</v>
      </c>
      <c r="C22" s="1035">
        <v>2986</v>
      </c>
      <c r="D22" s="1035">
        <v>817</v>
      </c>
      <c r="E22" s="1035">
        <v>301</v>
      </c>
      <c r="F22" s="1035">
        <v>232</v>
      </c>
      <c r="G22" s="1049">
        <v>25</v>
      </c>
    </row>
    <row r="23" spans="1:7" ht="13.5" customHeight="1" x14ac:dyDescent="0.2">
      <c r="A23" s="1037" t="s">
        <v>933</v>
      </c>
      <c r="B23" s="1035">
        <v>1081</v>
      </c>
      <c r="C23" s="1035">
        <v>4613</v>
      </c>
      <c r="D23" s="1035">
        <v>5450</v>
      </c>
      <c r="E23" s="1035">
        <v>6133</v>
      </c>
      <c r="F23" s="1035">
        <v>14628</v>
      </c>
      <c r="G23" s="1049">
        <v>12391</v>
      </c>
    </row>
    <row r="24" spans="1:7" ht="13.5" customHeight="1" x14ac:dyDescent="0.2">
      <c r="A24" s="1037" t="s">
        <v>934</v>
      </c>
      <c r="B24" s="1035">
        <v>688</v>
      </c>
      <c r="C24" s="1035">
        <v>9214</v>
      </c>
      <c r="D24" s="1035">
        <v>16498</v>
      </c>
      <c r="E24" s="1035">
        <v>20008</v>
      </c>
      <c r="F24" s="1035">
        <v>26017</v>
      </c>
      <c r="G24" s="1049">
        <v>18694</v>
      </c>
    </row>
    <row r="25" spans="1:7" ht="13.5" customHeight="1" x14ac:dyDescent="0.2">
      <c r="A25" s="1037" t="s">
        <v>34</v>
      </c>
      <c r="B25" s="1035">
        <v>49</v>
      </c>
      <c r="C25" s="1035">
        <v>380</v>
      </c>
      <c r="D25" s="1035">
        <v>721</v>
      </c>
      <c r="E25" s="1035">
        <v>667</v>
      </c>
      <c r="F25" s="1035">
        <v>495</v>
      </c>
      <c r="G25" s="1049">
        <v>201</v>
      </c>
    </row>
    <row r="26" spans="1:7" ht="13.5" customHeight="1" x14ac:dyDescent="0.2">
      <c r="A26" s="1037" t="s">
        <v>935</v>
      </c>
      <c r="B26" s="1035">
        <v>41419</v>
      </c>
      <c r="C26" s="1035">
        <v>866</v>
      </c>
      <c r="D26" s="1035">
        <v>32712</v>
      </c>
      <c r="E26" s="1035">
        <v>22252</v>
      </c>
      <c r="F26" s="1035">
        <v>6300</v>
      </c>
      <c r="G26" s="1049">
        <v>1702</v>
      </c>
    </row>
    <row r="27" spans="1:7" ht="13.5" customHeight="1" x14ac:dyDescent="0.2">
      <c r="A27" s="1038" t="s">
        <v>938</v>
      </c>
      <c r="B27" s="1036" t="s">
        <v>682</v>
      </c>
      <c r="C27" s="1036" t="s">
        <v>682</v>
      </c>
      <c r="D27" s="1036" t="s">
        <v>682</v>
      </c>
      <c r="E27" s="1036">
        <v>5</v>
      </c>
      <c r="F27" s="1036">
        <v>7</v>
      </c>
      <c r="G27" s="1050">
        <v>5</v>
      </c>
    </row>
  </sheetData>
  <mergeCells count="1">
    <mergeCell ref="A4:A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3.5" customHeight="1" x14ac:dyDescent="0.25"/>
  <sheetData>
    <row r="1" spans="1:7" ht="13.5" customHeight="1" x14ac:dyDescent="0.25">
      <c r="A1" s="1043" t="s">
        <v>939</v>
      </c>
      <c r="B1" s="1043"/>
    </row>
    <row r="2" spans="1:7" ht="13.5" customHeight="1" x14ac:dyDescent="0.25">
      <c r="A2" s="1044" t="s">
        <v>940</v>
      </c>
      <c r="B2" s="1044"/>
    </row>
    <row r="3" spans="1:7" ht="13.5" customHeight="1" x14ac:dyDescent="0.25">
      <c r="A3" s="28"/>
      <c r="B3" s="28"/>
      <c r="C3" s="28"/>
      <c r="D3" s="28"/>
      <c r="E3" s="28"/>
      <c r="F3" s="28"/>
      <c r="G3" s="28"/>
    </row>
    <row r="4" spans="1:7" ht="13.5" customHeight="1" x14ac:dyDescent="0.25">
      <c r="A4" s="1342" t="s">
        <v>587</v>
      </c>
      <c r="B4" s="1342" t="s">
        <v>942</v>
      </c>
      <c r="C4" s="1342"/>
      <c r="D4" s="1342"/>
      <c r="E4" s="1342"/>
      <c r="F4" s="1342"/>
      <c r="G4" s="1342"/>
    </row>
    <row r="5" spans="1:7" ht="13.5" customHeight="1" x14ac:dyDescent="0.25">
      <c r="A5" s="1342"/>
      <c r="B5" s="1053" t="s">
        <v>14</v>
      </c>
      <c r="C5" s="1053" t="s">
        <v>588</v>
      </c>
      <c r="D5" s="1053" t="s">
        <v>589</v>
      </c>
      <c r="E5" s="1053" t="s">
        <v>590</v>
      </c>
      <c r="F5" s="1053" t="s">
        <v>591</v>
      </c>
      <c r="G5" s="1053" t="s">
        <v>943</v>
      </c>
    </row>
    <row r="6" spans="1:7" ht="13.5" customHeight="1" x14ac:dyDescent="0.25">
      <c r="A6" s="1054">
        <v>2011</v>
      </c>
      <c r="B6" s="1128">
        <v>3697</v>
      </c>
      <c r="C6" s="1055">
        <v>132</v>
      </c>
      <c r="D6" s="1055">
        <v>1397</v>
      </c>
      <c r="E6" s="1055">
        <v>941</v>
      </c>
      <c r="F6" s="1055">
        <v>953</v>
      </c>
      <c r="G6" s="1055">
        <v>274</v>
      </c>
    </row>
    <row r="7" spans="1:7" ht="13.5" customHeight="1" x14ac:dyDescent="0.25">
      <c r="A7" s="1056">
        <v>2012</v>
      </c>
      <c r="B7" s="1129">
        <v>5250</v>
      </c>
      <c r="C7" s="1057">
        <v>221</v>
      </c>
      <c r="D7" s="1057">
        <v>2199</v>
      </c>
      <c r="E7" s="1057">
        <v>1344</v>
      </c>
      <c r="F7" s="1057">
        <v>1160</v>
      </c>
      <c r="G7" s="1057">
        <v>326</v>
      </c>
    </row>
    <row r="8" spans="1:7" ht="13.5" customHeight="1" x14ac:dyDescent="0.25">
      <c r="A8" s="1056">
        <v>2013</v>
      </c>
      <c r="B8" s="1129">
        <v>4109</v>
      </c>
      <c r="C8" s="1057">
        <v>158</v>
      </c>
      <c r="D8" s="1057">
        <v>1590</v>
      </c>
      <c r="E8" s="1057">
        <v>1084</v>
      </c>
      <c r="F8" s="1057">
        <v>929</v>
      </c>
      <c r="G8" s="1057">
        <v>348</v>
      </c>
    </row>
    <row r="9" spans="1:7" ht="13.5" customHeight="1" x14ac:dyDescent="0.25">
      <c r="A9" s="1056">
        <v>2014</v>
      </c>
      <c r="B9" s="1129">
        <v>5174</v>
      </c>
      <c r="C9" s="1057">
        <v>245</v>
      </c>
      <c r="D9" s="1057">
        <v>2121</v>
      </c>
      <c r="E9" s="1057">
        <v>1377</v>
      </c>
      <c r="F9" s="1057">
        <v>1140</v>
      </c>
      <c r="G9" s="1057">
        <v>291</v>
      </c>
    </row>
    <row r="10" spans="1:7" ht="13.5" customHeight="1" x14ac:dyDescent="0.25">
      <c r="A10" s="1056">
        <v>2015</v>
      </c>
      <c r="B10" s="1129">
        <v>4396</v>
      </c>
      <c r="C10" s="1057">
        <v>174</v>
      </c>
      <c r="D10" s="1057">
        <v>1779</v>
      </c>
      <c r="E10" s="1057">
        <v>1270</v>
      </c>
      <c r="F10" s="1057">
        <v>893</v>
      </c>
      <c r="G10" s="1057">
        <v>280</v>
      </c>
    </row>
    <row r="11" spans="1:7" ht="13.5" customHeight="1" x14ac:dyDescent="0.25">
      <c r="A11" s="1058">
        <v>2016</v>
      </c>
      <c r="B11" s="1130">
        <v>4930</v>
      </c>
      <c r="C11" s="1059">
        <v>226</v>
      </c>
      <c r="D11" s="1059">
        <v>1982</v>
      </c>
      <c r="E11" s="1059">
        <v>1464</v>
      </c>
      <c r="F11" s="1059">
        <v>985</v>
      </c>
      <c r="G11" s="1059">
        <v>273</v>
      </c>
    </row>
    <row r="12" spans="1:7" ht="13.5" customHeight="1" x14ac:dyDescent="0.25">
      <c r="A12" s="28"/>
      <c r="B12" s="28"/>
      <c r="C12" s="28"/>
      <c r="D12" s="28"/>
      <c r="E12" s="28"/>
      <c r="F12" s="28"/>
      <c r="G12" s="28"/>
    </row>
    <row r="13" spans="1:7" ht="13.5" customHeight="1" x14ac:dyDescent="0.25">
      <c r="A13" s="28"/>
      <c r="B13" s="28"/>
      <c r="C13" s="28"/>
      <c r="D13" s="28"/>
      <c r="E13" s="28"/>
      <c r="F13" s="28"/>
      <c r="G13" s="28"/>
    </row>
    <row r="14" spans="1:7" ht="13.5" customHeight="1" x14ac:dyDescent="0.25">
      <c r="A14" s="28"/>
      <c r="B14" s="28"/>
      <c r="C14" s="28"/>
      <c r="D14" s="28"/>
      <c r="E14" s="28"/>
      <c r="F14" s="28"/>
      <c r="G14" s="28"/>
    </row>
  </sheetData>
  <mergeCells count="2">
    <mergeCell ref="B4:G4"/>
    <mergeCell ref="A4:A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customHeight="1" x14ac:dyDescent="0.2"/>
  <cols>
    <col min="1" max="16384" width="9.140625" style="245"/>
  </cols>
  <sheetData>
    <row r="1" spans="1:7" ht="13.5" customHeight="1" x14ac:dyDescent="0.2">
      <c r="A1" s="1051" t="s">
        <v>984</v>
      </c>
    </row>
    <row r="2" spans="1:7" ht="13.5" customHeight="1" x14ac:dyDescent="0.2">
      <c r="A2" s="1052" t="s">
        <v>944</v>
      </c>
    </row>
    <row r="4" spans="1:7" ht="13.5" customHeight="1" x14ac:dyDescent="0.2">
      <c r="A4" s="1342" t="s">
        <v>587</v>
      </c>
      <c r="B4" s="1342" t="s">
        <v>945</v>
      </c>
      <c r="C4" s="1342"/>
      <c r="D4" s="1342"/>
      <c r="E4" s="1342"/>
      <c r="F4" s="1342"/>
      <c r="G4" s="1342"/>
    </row>
    <row r="5" spans="1:7" ht="13.5" customHeight="1" x14ac:dyDescent="0.2">
      <c r="A5" s="1342"/>
      <c r="B5" s="1053" t="s">
        <v>14</v>
      </c>
      <c r="C5" s="1053" t="s">
        <v>588</v>
      </c>
      <c r="D5" s="1053" t="s">
        <v>589</v>
      </c>
      <c r="E5" s="1053" t="s">
        <v>590</v>
      </c>
      <c r="F5" s="1053" t="s">
        <v>591</v>
      </c>
      <c r="G5" s="1053" t="s">
        <v>943</v>
      </c>
    </row>
    <row r="6" spans="1:7" ht="13.5" customHeight="1" x14ac:dyDescent="0.2">
      <c r="A6" s="1054">
        <v>2011</v>
      </c>
      <c r="B6" s="1128">
        <v>9127</v>
      </c>
      <c r="C6" s="1055">
        <v>224</v>
      </c>
      <c r="D6" s="1055">
        <v>2562</v>
      </c>
      <c r="E6" s="1055">
        <v>2532</v>
      </c>
      <c r="F6" s="1055">
        <v>2818</v>
      </c>
      <c r="G6" s="1055">
        <v>991</v>
      </c>
    </row>
    <row r="7" spans="1:7" ht="13.5" customHeight="1" x14ac:dyDescent="0.2">
      <c r="A7" s="1056">
        <v>2012</v>
      </c>
      <c r="B7" s="1129">
        <v>10214</v>
      </c>
      <c r="C7" s="1057">
        <v>259</v>
      </c>
      <c r="D7" s="1057">
        <v>2874</v>
      </c>
      <c r="E7" s="1057">
        <v>2718</v>
      </c>
      <c r="F7" s="1057">
        <v>3229</v>
      </c>
      <c r="G7" s="1057">
        <v>1134</v>
      </c>
    </row>
    <row r="8" spans="1:7" ht="13.5" customHeight="1" x14ac:dyDescent="0.2">
      <c r="A8" s="1056">
        <v>2013</v>
      </c>
      <c r="B8" s="1129">
        <v>9052</v>
      </c>
      <c r="C8" s="1057">
        <v>253</v>
      </c>
      <c r="D8" s="1057">
        <v>2526</v>
      </c>
      <c r="E8" s="1057">
        <v>2553</v>
      </c>
      <c r="F8" s="1057">
        <v>2700</v>
      </c>
      <c r="G8" s="1057">
        <v>1020</v>
      </c>
    </row>
    <row r="9" spans="1:7" ht="13.5" customHeight="1" x14ac:dyDescent="0.2">
      <c r="A9" s="1056">
        <v>2014</v>
      </c>
      <c r="B9" s="1129">
        <v>9545</v>
      </c>
      <c r="C9" s="1057">
        <v>276</v>
      </c>
      <c r="D9" s="1057">
        <v>2589</v>
      </c>
      <c r="E9" s="1057">
        <v>2695</v>
      </c>
      <c r="F9" s="1057">
        <v>2796</v>
      </c>
      <c r="G9" s="1057">
        <v>1189</v>
      </c>
    </row>
    <row r="10" spans="1:7" ht="13.5" customHeight="1" x14ac:dyDescent="0.2">
      <c r="A10" s="1056">
        <v>2015</v>
      </c>
      <c r="B10" s="1129">
        <v>10276</v>
      </c>
      <c r="C10" s="1057">
        <v>317</v>
      </c>
      <c r="D10" s="1057">
        <v>2809</v>
      </c>
      <c r="E10" s="1057">
        <v>2936</v>
      </c>
      <c r="F10" s="1057">
        <v>3016</v>
      </c>
      <c r="G10" s="1057">
        <v>1198</v>
      </c>
    </row>
    <row r="11" spans="1:7" ht="13.5" customHeight="1" x14ac:dyDescent="0.2">
      <c r="A11" s="1058">
        <v>2016</v>
      </c>
      <c r="B11" s="1130">
        <v>10890</v>
      </c>
      <c r="C11" s="1059">
        <v>290</v>
      </c>
      <c r="D11" s="1059">
        <v>2961</v>
      </c>
      <c r="E11" s="1059">
        <v>3106</v>
      </c>
      <c r="F11" s="1059">
        <v>3194</v>
      </c>
      <c r="G11" s="1059">
        <v>1339</v>
      </c>
    </row>
    <row r="12" spans="1:7" ht="13.5" customHeight="1" x14ac:dyDescent="0.2">
      <c r="A12" s="28"/>
      <c r="B12" s="28"/>
      <c r="C12" s="28"/>
      <c r="D12" s="28"/>
      <c r="E12" s="28"/>
      <c r="F12" s="28"/>
      <c r="G12" s="28"/>
    </row>
    <row r="13" spans="1:7" ht="13.5" customHeight="1" x14ac:dyDescent="0.2">
      <c r="A13" s="28"/>
      <c r="B13" s="28"/>
      <c r="C13" s="28"/>
      <c r="D13" s="28"/>
      <c r="E13" s="28"/>
      <c r="F13" s="28"/>
      <c r="G13" s="28"/>
    </row>
    <row r="14" spans="1:7" ht="13.5" customHeight="1" x14ac:dyDescent="0.2">
      <c r="A14" s="28"/>
      <c r="B14" s="28"/>
      <c r="C14" s="28"/>
      <c r="D14" s="28"/>
      <c r="E14" s="28"/>
      <c r="F14" s="28"/>
      <c r="G14" s="28"/>
    </row>
    <row r="15" spans="1:7" ht="13.5" customHeight="1" x14ac:dyDescent="0.2">
      <c r="A15" s="28"/>
      <c r="B15" s="28"/>
      <c r="C15" s="28"/>
      <c r="D15" s="28"/>
      <c r="E15" s="28"/>
      <c r="F15" s="28"/>
      <c r="G15" s="28"/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RowHeight="12.75" customHeight="1" x14ac:dyDescent="0.2"/>
  <cols>
    <col min="1" max="1" width="9.140625" style="1005"/>
    <col min="2" max="5" width="16.28515625" style="1005" customWidth="1"/>
    <col min="6" max="16384" width="9.140625" style="1005"/>
  </cols>
  <sheetData>
    <row r="1" spans="1:5" ht="12.75" customHeight="1" x14ac:dyDescent="0.2">
      <c r="A1" s="1006" t="s">
        <v>916</v>
      </c>
    </row>
    <row r="2" spans="1:5" ht="12.75" customHeight="1" x14ac:dyDescent="0.2">
      <c r="A2" s="1003" t="s">
        <v>870</v>
      </c>
    </row>
    <row r="4" spans="1:5" ht="12.75" customHeight="1" x14ac:dyDescent="0.2">
      <c r="A4" s="1343" t="s">
        <v>587</v>
      </c>
      <c r="B4" s="1344" t="s">
        <v>881</v>
      </c>
      <c r="C4" s="1345"/>
      <c r="D4" s="1345"/>
      <c r="E4" s="1346"/>
    </row>
    <row r="5" spans="1:5" ht="37.5" customHeight="1" x14ac:dyDescent="0.2">
      <c r="A5" s="1343"/>
      <c r="B5" s="1024" t="s">
        <v>874</v>
      </c>
      <c r="C5" s="1024" t="s">
        <v>875</v>
      </c>
      <c r="D5" s="1024" t="s">
        <v>876</v>
      </c>
      <c r="E5" s="1024" t="s">
        <v>877</v>
      </c>
    </row>
    <row r="6" spans="1:5" ht="12.75" customHeight="1" x14ac:dyDescent="0.2">
      <c r="A6" s="1021">
        <v>2007</v>
      </c>
      <c r="B6" s="1009">
        <v>171.33</v>
      </c>
      <c r="C6" s="1009">
        <v>10.53</v>
      </c>
      <c r="D6" s="1009">
        <v>87.9</v>
      </c>
      <c r="E6" s="1009">
        <v>63.45</v>
      </c>
    </row>
    <row r="7" spans="1:5" ht="12.75" customHeight="1" x14ac:dyDescent="0.2">
      <c r="A7" s="1021">
        <v>2008</v>
      </c>
      <c r="B7" s="1009">
        <v>135.80823395972374</v>
      </c>
      <c r="C7" s="1009">
        <v>9.9611220000451777</v>
      </c>
      <c r="D7" s="1009">
        <v>77.467164401838332</v>
      </c>
      <c r="E7" s="1009">
        <v>58.267009171267979</v>
      </c>
    </row>
    <row r="8" spans="1:5" ht="12.75" customHeight="1" x14ac:dyDescent="0.2">
      <c r="A8" s="1021">
        <v>2009</v>
      </c>
      <c r="B8" s="1009">
        <v>83.5</v>
      </c>
      <c r="C8" s="1009">
        <v>7.46</v>
      </c>
      <c r="D8" s="1009">
        <v>95.56</v>
      </c>
      <c r="E8" s="1009">
        <v>72.19</v>
      </c>
    </row>
    <row r="9" spans="1:5" ht="12.75" customHeight="1" x14ac:dyDescent="0.2">
      <c r="A9" s="1021">
        <v>2010</v>
      </c>
      <c r="B9" s="1009">
        <v>95.39</v>
      </c>
      <c r="C9" s="1009">
        <v>7.26</v>
      </c>
      <c r="D9" s="1009">
        <v>106.16</v>
      </c>
      <c r="E9" s="1009">
        <v>84.63</v>
      </c>
    </row>
    <row r="10" spans="1:5" ht="12.75" customHeight="1" x14ac:dyDescent="0.2">
      <c r="A10" s="1021">
        <v>2011</v>
      </c>
      <c r="B10" s="1009">
        <v>76.010000000000005</v>
      </c>
      <c r="C10" s="1009">
        <v>11.09</v>
      </c>
      <c r="D10" s="1009">
        <v>108.73</v>
      </c>
      <c r="E10" s="1009">
        <v>87.3</v>
      </c>
    </row>
    <row r="11" spans="1:5" ht="12.75" customHeight="1" x14ac:dyDescent="0.2">
      <c r="A11" s="1021">
        <v>2012</v>
      </c>
      <c r="B11" s="1009">
        <v>92.02</v>
      </c>
      <c r="C11" s="1009">
        <v>8.8800000000000008</v>
      </c>
      <c r="D11" s="1009">
        <v>131.21</v>
      </c>
      <c r="E11" s="1009">
        <v>108.51</v>
      </c>
    </row>
    <row r="12" spans="1:5" ht="12.75" customHeight="1" x14ac:dyDescent="0.2">
      <c r="A12" s="1021">
        <v>2013</v>
      </c>
      <c r="B12" s="1009">
        <v>74.540000000000006</v>
      </c>
      <c r="C12" s="1009">
        <v>5.42</v>
      </c>
      <c r="D12" s="1009">
        <v>142.63999999999999</v>
      </c>
      <c r="E12" s="1009">
        <v>110.13</v>
      </c>
    </row>
    <row r="13" spans="1:5" ht="12.75" customHeight="1" x14ac:dyDescent="0.2">
      <c r="A13" s="1021">
        <v>2014</v>
      </c>
      <c r="B13" s="1009">
        <v>80.849999999999994</v>
      </c>
      <c r="C13" s="1009">
        <v>4.25</v>
      </c>
      <c r="D13" s="1009">
        <v>162.83000000000001</v>
      </c>
      <c r="E13" s="1009">
        <v>126.79</v>
      </c>
    </row>
    <row r="14" spans="1:5" ht="12.75" customHeight="1" x14ac:dyDescent="0.2">
      <c r="A14" s="1022">
        <v>2015</v>
      </c>
      <c r="B14" s="1009">
        <v>94.13</v>
      </c>
      <c r="C14" s="1009">
        <v>3.67</v>
      </c>
      <c r="D14" s="1009">
        <v>172.1</v>
      </c>
      <c r="E14" s="1009">
        <v>129.86000000000001</v>
      </c>
    </row>
    <row r="15" spans="1:5" ht="12.75" customHeight="1" x14ac:dyDescent="0.2">
      <c r="A15" s="1023">
        <v>2016</v>
      </c>
      <c r="B15" s="1011">
        <v>105.49</v>
      </c>
      <c r="C15" s="1011">
        <v>2.76</v>
      </c>
      <c r="D15" s="1011">
        <v>196.53</v>
      </c>
      <c r="E15" s="1011">
        <v>142.6</v>
      </c>
    </row>
  </sheetData>
  <mergeCells count="2">
    <mergeCell ref="A4:A5"/>
    <mergeCell ref="B4:E4"/>
  </mergeCells>
  <pageMargins left="0.75" right="0.75" top="1" bottom="1" header="0.5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RowHeight="13.5" customHeight="1" x14ac:dyDescent="0.2"/>
  <cols>
    <col min="1" max="1" width="11.42578125" style="1004" customWidth="1"/>
    <col min="2" max="3" width="12.42578125" style="1005" customWidth="1"/>
    <col min="4" max="16384" width="9.140625" style="1005"/>
  </cols>
  <sheetData>
    <row r="1" spans="1:5" ht="13.5" customHeight="1" x14ac:dyDescent="0.2">
      <c r="A1" s="1016" t="s">
        <v>917</v>
      </c>
    </row>
    <row r="2" spans="1:5" ht="13.5" customHeight="1" x14ac:dyDescent="0.2">
      <c r="A2" s="1003" t="s">
        <v>871</v>
      </c>
    </row>
    <row r="3" spans="1:5" ht="13.5" customHeight="1" x14ac:dyDescent="0.2">
      <c r="A3" s="1012"/>
    </row>
    <row r="4" spans="1:5" ht="13.5" customHeight="1" x14ac:dyDescent="0.2">
      <c r="A4" s="1343" t="s">
        <v>878</v>
      </c>
      <c r="B4" s="1343" t="s">
        <v>879</v>
      </c>
      <c r="C4" s="1343"/>
    </row>
    <row r="5" spans="1:5" ht="13.5" customHeight="1" x14ac:dyDescent="0.2">
      <c r="A5" s="1343"/>
      <c r="B5" s="1014" t="s">
        <v>880</v>
      </c>
      <c r="C5" s="1014" t="s">
        <v>873</v>
      </c>
    </row>
    <row r="6" spans="1:5" ht="13.5" customHeight="1" x14ac:dyDescent="0.2">
      <c r="A6" s="1017">
        <v>2007</v>
      </c>
      <c r="B6" s="1008">
        <v>39</v>
      </c>
      <c r="C6" s="1008">
        <v>5</v>
      </c>
      <c r="E6" s="1013"/>
    </row>
    <row r="7" spans="1:5" ht="13.5" customHeight="1" x14ac:dyDescent="0.2">
      <c r="A7" s="1018">
        <v>2008</v>
      </c>
      <c r="B7" s="1010">
        <v>49</v>
      </c>
      <c r="C7" s="1010">
        <v>4</v>
      </c>
    </row>
    <row r="8" spans="1:5" ht="13.5" customHeight="1" x14ac:dyDescent="0.2">
      <c r="A8" s="1018">
        <v>2009</v>
      </c>
      <c r="B8" s="1010">
        <v>45</v>
      </c>
      <c r="C8" s="1010">
        <v>8</v>
      </c>
    </row>
    <row r="9" spans="1:5" ht="13.5" customHeight="1" x14ac:dyDescent="0.2">
      <c r="A9" s="1018">
        <v>2010</v>
      </c>
      <c r="B9" s="1010">
        <v>25</v>
      </c>
      <c r="C9" s="1010">
        <v>3</v>
      </c>
    </row>
    <row r="10" spans="1:5" ht="13.5" customHeight="1" x14ac:dyDescent="0.2">
      <c r="A10" s="1018">
        <v>2011</v>
      </c>
      <c r="B10" s="1010">
        <v>46</v>
      </c>
      <c r="C10" s="1010">
        <v>3</v>
      </c>
    </row>
    <row r="11" spans="1:5" ht="13.5" customHeight="1" x14ac:dyDescent="0.2">
      <c r="A11" s="1018">
        <v>2012</v>
      </c>
      <c r="B11" s="1010">
        <v>43</v>
      </c>
      <c r="C11" s="1010">
        <v>7</v>
      </c>
    </row>
    <row r="12" spans="1:5" ht="13.5" customHeight="1" x14ac:dyDescent="0.2">
      <c r="A12" s="1018">
        <v>2013</v>
      </c>
      <c r="B12" s="1010">
        <v>80</v>
      </c>
      <c r="C12" s="1010">
        <v>3</v>
      </c>
    </row>
    <row r="13" spans="1:5" ht="13.5" customHeight="1" x14ac:dyDescent="0.2">
      <c r="A13" s="1018">
        <v>2014</v>
      </c>
      <c r="B13" s="1010">
        <v>83</v>
      </c>
      <c r="C13" s="1010">
        <v>3</v>
      </c>
    </row>
    <row r="14" spans="1:5" ht="13.5" customHeight="1" x14ac:dyDescent="0.2">
      <c r="A14" s="1019">
        <v>2015</v>
      </c>
      <c r="B14" s="1010">
        <v>79</v>
      </c>
      <c r="C14" s="1010">
        <v>7</v>
      </c>
    </row>
    <row r="15" spans="1:5" ht="13.5" customHeight="1" x14ac:dyDescent="0.2">
      <c r="A15" s="1020">
        <v>2016</v>
      </c>
      <c r="B15" s="1015">
        <v>82</v>
      </c>
      <c r="C15" s="1015">
        <v>5</v>
      </c>
    </row>
  </sheetData>
  <mergeCells count="2">
    <mergeCell ref="B4:C4"/>
    <mergeCell ref="A4:A5"/>
  </mergeCells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/>
  </sheetViews>
  <sheetFormatPr defaultRowHeight="13.5" customHeight="1" x14ac:dyDescent="0.2"/>
  <cols>
    <col min="1" max="1" width="11.42578125" style="1004" customWidth="1"/>
    <col min="2" max="3" width="12.42578125" style="1005" customWidth="1"/>
    <col min="4" max="16384" width="9.140625" style="1005"/>
  </cols>
  <sheetData>
    <row r="1" spans="1:6" ht="13.5" customHeight="1" x14ac:dyDescent="0.2">
      <c r="A1" s="1006" t="s">
        <v>918</v>
      </c>
    </row>
    <row r="2" spans="1:6" ht="13.5" customHeight="1" x14ac:dyDescent="0.2">
      <c r="A2" s="1003" t="s">
        <v>872</v>
      </c>
    </row>
    <row r="3" spans="1:6" ht="13.5" customHeight="1" x14ac:dyDescent="0.2">
      <c r="A3" s="1012"/>
    </row>
    <row r="4" spans="1:6" ht="13.5" customHeight="1" x14ac:dyDescent="0.2">
      <c r="A4" s="1343" t="s">
        <v>587</v>
      </c>
      <c r="B4" s="1343" t="s">
        <v>882</v>
      </c>
      <c r="C4" s="1343"/>
      <c r="D4" s="1343"/>
      <c r="E4" s="1343"/>
    </row>
    <row r="5" spans="1:6" ht="30" customHeight="1" x14ac:dyDescent="0.2">
      <c r="A5" s="1343"/>
      <c r="B5" s="1024" t="s">
        <v>866</v>
      </c>
      <c r="C5" s="1024" t="s">
        <v>867</v>
      </c>
      <c r="D5" s="1024" t="s">
        <v>868</v>
      </c>
      <c r="E5" s="1024" t="s">
        <v>869</v>
      </c>
      <c r="F5" s="1007"/>
    </row>
    <row r="6" spans="1:6" ht="13.5" customHeight="1" x14ac:dyDescent="0.2">
      <c r="A6" s="1018">
        <v>2007</v>
      </c>
      <c r="B6" s="1025">
        <v>0.39</v>
      </c>
      <c r="C6" s="1029" t="s">
        <v>919</v>
      </c>
      <c r="D6" s="1029">
        <v>0.04</v>
      </c>
      <c r="E6" s="1025">
        <v>0.09</v>
      </c>
    </row>
    <row r="7" spans="1:6" ht="13.5" customHeight="1" x14ac:dyDescent="0.2">
      <c r="A7" s="1018">
        <v>2008</v>
      </c>
      <c r="B7" s="1026">
        <v>1.9440851487077018</v>
      </c>
      <c r="C7" s="1030" t="s">
        <v>682</v>
      </c>
      <c r="D7" s="1030" t="s">
        <v>682</v>
      </c>
      <c r="E7" s="1026">
        <v>9.2575483271795322E-2</v>
      </c>
    </row>
    <row r="8" spans="1:6" ht="13.5" customHeight="1" x14ac:dyDescent="0.2">
      <c r="A8" s="1018">
        <v>2009</v>
      </c>
      <c r="B8" s="1026">
        <v>5.32</v>
      </c>
      <c r="C8" s="1030" t="s">
        <v>682</v>
      </c>
      <c r="D8" s="1030" t="s">
        <v>682</v>
      </c>
      <c r="E8" s="1026">
        <v>0.09</v>
      </c>
    </row>
    <row r="9" spans="1:6" ht="13.5" customHeight="1" x14ac:dyDescent="0.2">
      <c r="A9" s="1018">
        <v>2010</v>
      </c>
      <c r="B9" s="1026">
        <v>25.42</v>
      </c>
      <c r="C9" s="1030" t="s">
        <v>682</v>
      </c>
      <c r="D9" s="1030" t="s">
        <v>682</v>
      </c>
      <c r="E9" s="1026">
        <v>0.04</v>
      </c>
    </row>
    <row r="10" spans="1:6" ht="13.5" customHeight="1" x14ac:dyDescent="0.2">
      <c r="A10" s="1018">
        <v>2011</v>
      </c>
      <c r="B10" s="1026">
        <v>17.22</v>
      </c>
      <c r="C10" s="1030">
        <v>0.04</v>
      </c>
      <c r="D10" s="1030" t="s">
        <v>682</v>
      </c>
      <c r="E10" s="1026">
        <v>0.04</v>
      </c>
    </row>
    <row r="11" spans="1:6" ht="13.5" customHeight="1" x14ac:dyDescent="0.2">
      <c r="A11" s="1018">
        <v>2012</v>
      </c>
      <c r="B11" s="1026">
        <v>17.579999999999998</v>
      </c>
      <c r="C11" s="1030">
        <v>0.02</v>
      </c>
      <c r="D11" s="1030" t="s">
        <v>682</v>
      </c>
      <c r="E11" s="1026">
        <v>0.09</v>
      </c>
    </row>
    <row r="12" spans="1:6" ht="13.5" customHeight="1" x14ac:dyDescent="0.2">
      <c r="A12" s="1018">
        <v>2013</v>
      </c>
      <c r="B12" s="1026">
        <v>16.760000000000002</v>
      </c>
      <c r="C12" s="1030" t="s">
        <v>682</v>
      </c>
      <c r="D12" s="1030" t="s">
        <v>682</v>
      </c>
      <c r="E12" s="1026">
        <v>4.03</v>
      </c>
    </row>
    <row r="13" spans="1:6" ht="13.5" customHeight="1" x14ac:dyDescent="0.2">
      <c r="A13" s="1018">
        <v>2014</v>
      </c>
      <c r="B13" s="1026">
        <v>20.73</v>
      </c>
      <c r="C13" s="1030" t="s">
        <v>682</v>
      </c>
      <c r="D13" s="1030" t="s">
        <v>682</v>
      </c>
      <c r="E13" s="1026">
        <v>28.78</v>
      </c>
    </row>
    <row r="14" spans="1:6" ht="13.5" customHeight="1" x14ac:dyDescent="0.2">
      <c r="A14" s="1019">
        <v>2015</v>
      </c>
      <c r="B14" s="1027">
        <v>6.16</v>
      </c>
      <c r="C14" s="1031" t="s">
        <v>682</v>
      </c>
      <c r="D14" s="1031" t="s">
        <v>682</v>
      </c>
      <c r="E14" s="1027">
        <v>31.49</v>
      </c>
    </row>
    <row r="15" spans="1:6" ht="13.5" customHeight="1" x14ac:dyDescent="0.2">
      <c r="A15" s="1020">
        <v>2016</v>
      </c>
      <c r="B15" s="1028">
        <v>5.31</v>
      </c>
      <c r="C15" s="1032" t="s">
        <v>682</v>
      </c>
      <c r="D15" s="1032" t="s">
        <v>682</v>
      </c>
      <c r="E15" s="1028">
        <v>3.72</v>
      </c>
    </row>
    <row r="17" spans="2:2" ht="13.5" customHeight="1" x14ac:dyDescent="0.2">
      <c r="B17" s="1122"/>
    </row>
  </sheetData>
  <mergeCells count="2">
    <mergeCell ref="A4:A5"/>
    <mergeCell ref="B4:E4"/>
  </mergeCells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/>
  </sheetViews>
  <sheetFormatPr defaultRowHeight="13.5" customHeight="1" x14ac:dyDescent="0.2"/>
  <cols>
    <col min="1" max="4" width="9.140625" style="28"/>
    <col min="5" max="5" width="9.42578125" style="28" bestFit="1" customWidth="1"/>
    <col min="6" max="16384" width="9.140625" style="28"/>
  </cols>
  <sheetData>
    <row r="1" spans="1:7" ht="13.5" customHeight="1" x14ac:dyDescent="0.2">
      <c r="A1" s="1060" t="s">
        <v>947</v>
      </c>
    </row>
    <row r="2" spans="1:7" ht="13.5" customHeight="1" x14ac:dyDescent="0.2">
      <c r="A2" s="872" t="s">
        <v>946</v>
      </c>
    </row>
    <row r="4" spans="1:7" ht="13.5" customHeight="1" x14ac:dyDescent="0.2">
      <c r="A4" s="1226" t="s">
        <v>587</v>
      </c>
      <c r="B4" s="1347" t="s">
        <v>236</v>
      </c>
      <c r="C4" s="1348"/>
      <c r="D4" s="1349"/>
      <c r="E4" s="1347" t="s">
        <v>948</v>
      </c>
      <c r="F4" s="1348"/>
      <c r="G4" s="1349"/>
    </row>
    <row r="5" spans="1:7" ht="13.5" customHeight="1" x14ac:dyDescent="0.2">
      <c r="A5" s="1227"/>
      <c r="B5" s="1061" t="s">
        <v>7</v>
      </c>
      <c r="C5" s="1061" t="s">
        <v>12</v>
      </c>
      <c r="D5" s="1061" t="s">
        <v>13</v>
      </c>
      <c r="E5" s="1061" t="s">
        <v>7</v>
      </c>
      <c r="F5" s="1002" t="s">
        <v>12</v>
      </c>
      <c r="G5" s="1002" t="s">
        <v>13</v>
      </c>
    </row>
    <row r="6" spans="1:7" ht="13.5" customHeight="1" x14ac:dyDescent="0.2">
      <c r="A6" s="1062">
        <v>2007</v>
      </c>
      <c r="B6" s="1063">
        <v>708</v>
      </c>
      <c r="C6" s="1063">
        <v>455</v>
      </c>
      <c r="D6" s="1063">
        <v>253</v>
      </c>
      <c r="E6" s="1064">
        <v>13.13</v>
      </c>
      <c r="F6" s="1064">
        <v>17.38</v>
      </c>
      <c r="G6" s="1064">
        <v>9.1199999999999992</v>
      </c>
    </row>
    <row r="7" spans="1:7" ht="13.5" customHeight="1" x14ac:dyDescent="0.2">
      <c r="A7" s="1065">
        <v>2008</v>
      </c>
      <c r="B7" s="1066">
        <v>652</v>
      </c>
      <c r="C7" s="1066">
        <v>406</v>
      </c>
      <c r="D7" s="1066">
        <v>246</v>
      </c>
      <c r="E7" s="1067">
        <v>12.07</v>
      </c>
      <c r="F7" s="1067">
        <v>15.48</v>
      </c>
      <c r="G7" s="1067">
        <v>8.86</v>
      </c>
    </row>
    <row r="8" spans="1:7" ht="13.5" customHeight="1" x14ac:dyDescent="0.2">
      <c r="A8" s="1068">
        <v>2009</v>
      </c>
      <c r="B8" s="1066">
        <v>513</v>
      </c>
      <c r="C8" s="1066">
        <v>330</v>
      </c>
      <c r="D8" s="1066">
        <v>183</v>
      </c>
      <c r="E8" s="1067">
        <v>9.49</v>
      </c>
      <c r="F8" s="1067">
        <v>12.56</v>
      </c>
      <c r="G8" s="1067">
        <v>6.58</v>
      </c>
    </row>
    <row r="9" spans="1:7" ht="13.5" customHeight="1" x14ac:dyDescent="0.2">
      <c r="A9" s="1065">
        <v>2010</v>
      </c>
      <c r="B9" s="1066">
        <v>443</v>
      </c>
      <c r="C9" s="1069">
        <v>293</v>
      </c>
      <c r="D9" s="1069">
        <v>150</v>
      </c>
      <c r="E9" s="1067">
        <v>8.1999999999999993</v>
      </c>
      <c r="F9" s="1067">
        <v>11.1</v>
      </c>
      <c r="G9" s="1067">
        <v>5.4</v>
      </c>
    </row>
    <row r="10" spans="1:7" ht="13.5" customHeight="1" x14ac:dyDescent="0.2">
      <c r="A10" s="1068">
        <v>2011</v>
      </c>
      <c r="B10" s="1066">
        <v>399</v>
      </c>
      <c r="C10" s="1069">
        <v>251</v>
      </c>
      <c r="D10" s="1069">
        <v>148</v>
      </c>
      <c r="E10" s="1067">
        <v>7.34</v>
      </c>
      <c r="F10" s="1067">
        <v>9.5</v>
      </c>
      <c r="G10" s="1067">
        <v>5.3</v>
      </c>
    </row>
    <row r="11" spans="1:7" ht="13.5" customHeight="1" x14ac:dyDescent="0.2">
      <c r="A11" s="1065">
        <v>2012</v>
      </c>
      <c r="B11" s="1066">
        <v>345</v>
      </c>
      <c r="C11" s="1069">
        <v>231</v>
      </c>
      <c r="D11" s="1069">
        <v>114</v>
      </c>
      <c r="E11" s="1067">
        <v>6.4</v>
      </c>
      <c r="F11" s="1067">
        <v>8.6999999999999993</v>
      </c>
      <c r="G11" s="1067">
        <v>4.0999999999999996</v>
      </c>
    </row>
    <row r="12" spans="1:7" ht="13.5" customHeight="1" x14ac:dyDescent="0.2">
      <c r="A12" s="1068">
        <v>2013</v>
      </c>
      <c r="B12" s="1066">
        <v>401</v>
      </c>
      <c r="C12" s="1066">
        <v>256</v>
      </c>
      <c r="D12" s="1066">
        <v>145</v>
      </c>
      <c r="E12" s="1070">
        <v>7.41</v>
      </c>
      <c r="F12" s="1070">
        <v>9.7060893767799641</v>
      </c>
      <c r="G12" s="1070">
        <v>5.2235819145904729</v>
      </c>
    </row>
    <row r="13" spans="1:7" ht="13.5" customHeight="1" x14ac:dyDescent="0.2">
      <c r="A13" s="1068">
        <v>2014</v>
      </c>
      <c r="B13" s="1066">
        <v>336</v>
      </c>
      <c r="C13" s="1066">
        <v>197</v>
      </c>
      <c r="D13" s="1066">
        <v>139</v>
      </c>
      <c r="E13" s="1070">
        <v>6.2</v>
      </c>
      <c r="F13" s="1070">
        <v>7.46</v>
      </c>
      <c r="G13" s="1070">
        <v>5.01</v>
      </c>
    </row>
    <row r="14" spans="1:7" ht="13.5" customHeight="1" x14ac:dyDescent="0.2">
      <c r="A14" s="1068">
        <v>2015</v>
      </c>
      <c r="B14" s="1071">
        <v>317</v>
      </c>
      <c r="C14" s="1071">
        <v>180</v>
      </c>
      <c r="D14" s="1071">
        <v>137</v>
      </c>
      <c r="E14" s="1072">
        <v>5.85</v>
      </c>
      <c r="F14" s="1072">
        <v>6.81</v>
      </c>
      <c r="G14" s="1072">
        <v>4.93</v>
      </c>
    </row>
    <row r="15" spans="1:7" ht="13.5" customHeight="1" x14ac:dyDescent="0.2">
      <c r="A15" s="1073">
        <v>2016</v>
      </c>
      <c r="B15" s="1074">
        <v>296</v>
      </c>
      <c r="C15" s="1074">
        <v>178</v>
      </c>
      <c r="D15" s="1074">
        <v>118</v>
      </c>
      <c r="E15" s="1075">
        <v>5.45</v>
      </c>
      <c r="F15" s="1075">
        <v>6.73</v>
      </c>
      <c r="G15" s="1075">
        <v>4.24</v>
      </c>
    </row>
    <row r="17" spans="5:7" ht="13.5" customHeight="1" x14ac:dyDescent="0.2">
      <c r="E17" s="32"/>
      <c r="F17" s="32"/>
      <c r="G17" s="32"/>
    </row>
    <row r="18" spans="5:7" ht="13.5" customHeight="1" x14ac:dyDescent="0.2">
      <c r="E18" s="32"/>
      <c r="F18" s="32"/>
      <c r="G18" s="32"/>
    </row>
    <row r="19" spans="5:7" ht="13.5" customHeight="1" x14ac:dyDescent="0.2">
      <c r="E19" s="32"/>
      <c r="F19" s="32"/>
      <c r="G19" s="32"/>
    </row>
    <row r="20" spans="5:7" ht="13.5" customHeight="1" x14ac:dyDescent="0.2">
      <c r="E20" s="32"/>
      <c r="F20" s="32"/>
      <c r="G20" s="32"/>
    </row>
    <row r="21" spans="5:7" ht="13.5" customHeight="1" x14ac:dyDescent="0.2">
      <c r="E21" s="32"/>
      <c r="F21" s="32"/>
      <c r="G21" s="32"/>
    </row>
    <row r="22" spans="5:7" ht="13.5" customHeight="1" x14ac:dyDescent="0.2">
      <c r="E22" s="32"/>
      <c r="F22" s="32"/>
      <c r="G22" s="32"/>
    </row>
    <row r="23" spans="5:7" ht="13.5" customHeight="1" x14ac:dyDescent="0.2">
      <c r="E23" s="32"/>
      <c r="F23" s="32"/>
      <c r="G23" s="32"/>
    </row>
    <row r="24" spans="5:7" ht="13.5" customHeight="1" x14ac:dyDescent="0.2">
      <c r="E24" s="32"/>
      <c r="F24" s="32"/>
      <c r="G24" s="32"/>
    </row>
    <row r="25" spans="5:7" ht="13.5" customHeight="1" x14ac:dyDescent="0.2">
      <c r="E25" s="32"/>
      <c r="F25" s="32"/>
      <c r="G25" s="32"/>
    </row>
    <row r="26" spans="5:7" ht="13.5" customHeight="1" x14ac:dyDescent="0.2">
      <c r="E26" s="32"/>
      <c r="F26" s="32"/>
      <c r="G26" s="32"/>
    </row>
    <row r="27" spans="5:7" ht="13.5" customHeight="1" x14ac:dyDescent="0.2">
      <c r="E27" s="32"/>
      <c r="F27" s="32"/>
      <c r="G27" s="32"/>
    </row>
    <row r="28" spans="5:7" ht="13.5" customHeight="1" x14ac:dyDescent="0.2">
      <c r="E28" s="32"/>
      <c r="F28" s="32"/>
      <c r="G28" s="32"/>
    </row>
    <row r="29" spans="5:7" ht="13.5" customHeight="1" x14ac:dyDescent="0.2">
      <c r="E29" s="32"/>
      <c r="F29" s="32"/>
      <c r="G29" s="32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2.95" customHeight="1" x14ac:dyDescent="0.2"/>
  <cols>
    <col min="1" max="1" width="9.5703125" style="28" customWidth="1"/>
    <col min="2" max="9" width="7.5703125" style="28" customWidth="1"/>
    <col min="10" max="16384" width="9.140625" style="28"/>
  </cols>
  <sheetData>
    <row r="1" spans="1:9" ht="12.95" customHeight="1" x14ac:dyDescent="0.2">
      <c r="A1" s="244" t="s">
        <v>950</v>
      </c>
    </row>
    <row r="2" spans="1:9" ht="12.95" customHeight="1" x14ac:dyDescent="0.2">
      <c r="A2" s="245" t="s">
        <v>949</v>
      </c>
    </row>
    <row r="3" spans="1:9" ht="12.95" customHeight="1" x14ac:dyDescent="0.2">
      <c r="E3" s="1076"/>
    </row>
    <row r="4" spans="1:9" ht="12.95" customHeight="1" x14ac:dyDescent="0.2">
      <c r="A4" s="1351" t="s">
        <v>587</v>
      </c>
      <c r="B4" s="1350" t="s">
        <v>951</v>
      </c>
      <c r="C4" s="1350"/>
      <c r="D4" s="1350"/>
      <c r="E4" s="1350"/>
      <c r="F4" s="1350"/>
      <c r="G4" s="1350"/>
      <c r="H4" s="1350"/>
      <c r="I4" s="1350"/>
    </row>
    <row r="5" spans="1:9" ht="19.5" customHeight="1" x14ac:dyDescent="0.2">
      <c r="A5" s="1352"/>
      <c r="B5" s="1081" t="s">
        <v>287</v>
      </c>
      <c r="C5" s="1081" t="s">
        <v>288</v>
      </c>
      <c r="D5" s="1081" t="s">
        <v>289</v>
      </c>
      <c r="E5" s="1081" t="s">
        <v>290</v>
      </c>
      <c r="F5" s="1081" t="s">
        <v>291</v>
      </c>
      <c r="G5" s="1081" t="s">
        <v>292</v>
      </c>
      <c r="H5" s="1081" t="s">
        <v>293</v>
      </c>
      <c r="I5" s="1081" t="s">
        <v>294</v>
      </c>
    </row>
    <row r="6" spans="1:9" ht="12.95" customHeight="1" x14ac:dyDescent="0.2">
      <c r="A6" s="1082">
        <v>2012</v>
      </c>
      <c r="B6" s="1048">
        <v>36</v>
      </c>
      <c r="C6" s="1048">
        <v>33</v>
      </c>
      <c r="D6" s="1048">
        <v>28</v>
      </c>
      <c r="E6" s="1048">
        <v>27</v>
      </c>
      <c r="F6" s="1048">
        <v>31</v>
      </c>
      <c r="G6" s="1048">
        <v>41</v>
      </c>
      <c r="H6" s="1048">
        <v>94</v>
      </c>
      <c r="I6" s="1048">
        <v>55</v>
      </c>
    </row>
    <row r="7" spans="1:9" ht="12.95" customHeight="1" x14ac:dyDescent="0.2">
      <c r="A7" s="1083">
        <v>2013</v>
      </c>
      <c r="B7" s="1049">
        <v>35</v>
      </c>
      <c r="C7" s="1049">
        <v>24</v>
      </c>
      <c r="D7" s="1049">
        <v>29</v>
      </c>
      <c r="E7" s="1049">
        <v>34</v>
      </c>
      <c r="F7" s="1049">
        <v>47</v>
      </c>
      <c r="G7" s="1049">
        <v>37</v>
      </c>
      <c r="H7" s="1049">
        <v>131</v>
      </c>
      <c r="I7" s="1049">
        <v>64</v>
      </c>
    </row>
    <row r="8" spans="1:9" ht="12.95" customHeight="1" x14ac:dyDescent="0.2">
      <c r="A8" s="1083">
        <v>2014</v>
      </c>
      <c r="B8" s="1049">
        <v>33</v>
      </c>
      <c r="C8" s="1049">
        <v>18</v>
      </c>
      <c r="D8" s="1049">
        <v>23</v>
      </c>
      <c r="E8" s="1049">
        <v>25</v>
      </c>
      <c r="F8" s="1049">
        <v>22</v>
      </c>
      <c r="G8" s="1049">
        <v>44</v>
      </c>
      <c r="H8" s="1049">
        <v>107</v>
      </c>
      <c r="I8" s="1049">
        <v>64</v>
      </c>
    </row>
    <row r="9" spans="1:9" ht="12.95" customHeight="1" x14ac:dyDescent="0.2">
      <c r="A9" s="1084">
        <v>2015</v>
      </c>
      <c r="B9" s="508">
        <v>37</v>
      </c>
      <c r="C9" s="508">
        <v>16</v>
      </c>
      <c r="D9" s="508">
        <v>15</v>
      </c>
      <c r="E9" s="508">
        <v>13</v>
      </c>
      <c r="F9" s="508">
        <v>25</v>
      </c>
      <c r="G9" s="508">
        <v>30</v>
      </c>
      <c r="H9" s="508">
        <v>90</v>
      </c>
      <c r="I9" s="508">
        <v>91</v>
      </c>
    </row>
    <row r="10" spans="1:9" ht="12.95" customHeight="1" x14ac:dyDescent="0.2">
      <c r="A10" s="1085">
        <v>2016</v>
      </c>
      <c r="B10" s="1171">
        <v>29</v>
      </c>
      <c r="C10" s="1171">
        <v>16</v>
      </c>
      <c r="D10" s="1171">
        <v>35</v>
      </c>
      <c r="E10" s="1171">
        <v>31</v>
      </c>
      <c r="F10" s="1171">
        <v>15</v>
      </c>
      <c r="G10" s="1171">
        <v>19</v>
      </c>
      <c r="H10" s="1171">
        <v>98</v>
      </c>
      <c r="I10" s="1171">
        <v>53</v>
      </c>
    </row>
    <row r="11" spans="1:9" ht="12.95" customHeight="1" x14ac:dyDescent="0.2">
      <c r="A11" s="1086" t="s">
        <v>9</v>
      </c>
      <c r="B11" s="1086"/>
      <c r="C11" s="1086"/>
      <c r="D11" s="1086"/>
      <c r="E11" s="1086"/>
      <c r="F11" s="1086"/>
      <c r="G11" s="1086"/>
      <c r="H11" s="1086"/>
      <c r="I11" s="1086"/>
    </row>
    <row r="12" spans="1:9" ht="12.95" customHeight="1" x14ac:dyDescent="0.2">
      <c r="A12" s="1082">
        <v>2012</v>
      </c>
      <c r="B12" s="1077">
        <v>5.7</v>
      </c>
      <c r="C12" s="1077">
        <v>5.9</v>
      </c>
      <c r="D12" s="1077">
        <v>4.7</v>
      </c>
      <c r="E12" s="1077">
        <v>3.8</v>
      </c>
      <c r="F12" s="1077">
        <v>4.4000000000000004</v>
      </c>
      <c r="G12" s="1077">
        <v>6.3</v>
      </c>
      <c r="H12" s="1077">
        <v>11.6</v>
      </c>
      <c r="I12" s="1077">
        <v>7.1</v>
      </c>
    </row>
    <row r="13" spans="1:9" ht="12.95" customHeight="1" x14ac:dyDescent="0.2">
      <c r="A13" s="1083">
        <v>2013</v>
      </c>
      <c r="B13" s="1078">
        <v>5.7</v>
      </c>
      <c r="C13" s="1078">
        <v>4.3</v>
      </c>
      <c r="D13" s="1078">
        <v>4.9000000000000004</v>
      </c>
      <c r="E13" s="1078">
        <v>4.9000000000000004</v>
      </c>
      <c r="F13" s="1078">
        <v>6.8</v>
      </c>
      <c r="G13" s="1078">
        <v>5.6</v>
      </c>
      <c r="H13" s="1078">
        <v>16</v>
      </c>
      <c r="I13" s="1078">
        <v>8.1</v>
      </c>
    </row>
    <row r="14" spans="1:9" ht="12.95" customHeight="1" x14ac:dyDescent="0.2">
      <c r="A14" s="1083">
        <v>2014</v>
      </c>
      <c r="B14" s="1078">
        <v>5.3</v>
      </c>
      <c r="C14" s="1078">
        <v>3.2</v>
      </c>
      <c r="D14" s="1078">
        <v>3.9</v>
      </c>
      <c r="E14" s="1078">
        <v>3.6</v>
      </c>
      <c r="F14" s="1078">
        <v>3.2</v>
      </c>
      <c r="G14" s="1078">
        <v>6.7</v>
      </c>
      <c r="H14" s="1078">
        <v>13.1</v>
      </c>
      <c r="I14" s="1078">
        <v>8.1</v>
      </c>
    </row>
    <row r="15" spans="1:9" ht="12.95" customHeight="1" x14ac:dyDescent="0.2">
      <c r="A15" s="1084">
        <v>2015</v>
      </c>
      <c r="B15" s="1079">
        <v>5.92</v>
      </c>
      <c r="C15" s="1079">
        <v>2.86</v>
      </c>
      <c r="D15" s="1079">
        <v>2.54</v>
      </c>
      <c r="E15" s="1079">
        <v>1.9</v>
      </c>
      <c r="F15" s="1079">
        <v>3.62</v>
      </c>
      <c r="G15" s="1079">
        <v>4.58</v>
      </c>
      <c r="H15" s="1079">
        <v>10.98</v>
      </c>
      <c r="I15" s="1079">
        <v>11.44</v>
      </c>
    </row>
    <row r="16" spans="1:9" ht="12.95" customHeight="1" x14ac:dyDescent="0.2">
      <c r="A16" s="1085">
        <v>2016</v>
      </c>
      <c r="B16" s="1080">
        <v>4.58</v>
      </c>
      <c r="C16" s="1080">
        <v>2.86</v>
      </c>
      <c r="D16" s="1080">
        <v>5.93</v>
      </c>
      <c r="E16" s="1080">
        <v>4.54</v>
      </c>
      <c r="F16" s="1080">
        <v>2.17</v>
      </c>
      <c r="G16" s="1080">
        <v>2.91</v>
      </c>
      <c r="H16" s="1080">
        <v>11.94</v>
      </c>
      <c r="I16" s="1080">
        <v>6.65</v>
      </c>
    </row>
  </sheetData>
  <mergeCells count="2">
    <mergeCell ref="B4:I4"/>
    <mergeCell ref="A4:A5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3.5" customHeight="1" x14ac:dyDescent="0.2"/>
  <cols>
    <col min="1" max="1" width="29.28515625" style="28" customWidth="1"/>
    <col min="2" max="16384" width="9.140625" style="28"/>
  </cols>
  <sheetData>
    <row r="1" spans="1:5" ht="13.5" customHeight="1" x14ac:dyDescent="0.2">
      <c r="A1" s="42" t="s">
        <v>966</v>
      </c>
    </row>
    <row r="2" spans="1:5" ht="13.5" customHeight="1" x14ac:dyDescent="0.2">
      <c r="A2" s="264" t="s">
        <v>955</v>
      </c>
    </row>
    <row r="4" spans="1:5" ht="13.5" customHeight="1" x14ac:dyDescent="0.2">
      <c r="A4" s="1342" t="s">
        <v>952</v>
      </c>
      <c r="B4" s="1353" t="s">
        <v>42</v>
      </c>
      <c r="C4" s="1353"/>
      <c r="D4" s="1353"/>
      <c r="E4" s="1353"/>
    </row>
    <row r="5" spans="1:5" ht="13.5" customHeight="1" x14ac:dyDescent="0.2">
      <c r="A5" s="1351"/>
      <c r="B5" s="1131" t="s">
        <v>953</v>
      </c>
      <c r="C5" s="1131" t="s">
        <v>308</v>
      </c>
      <c r="D5" s="1131" t="s">
        <v>309</v>
      </c>
      <c r="E5" s="1131" t="s">
        <v>954</v>
      </c>
    </row>
    <row r="6" spans="1:5" ht="13.5" customHeight="1" x14ac:dyDescent="0.2">
      <c r="A6" s="1132" t="s">
        <v>14</v>
      </c>
      <c r="B6" s="1133">
        <f>SUM(B7:B14)</f>
        <v>278</v>
      </c>
      <c r="C6" s="1133">
        <f t="shared" ref="C6:E6" si="0">SUM(C7:C14)</f>
        <v>1259</v>
      </c>
      <c r="D6" s="1133">
        <f t="shared" si="0"/>
        <v>1270</v>
      </c>
      <c r="E6" s="1133">
        <f t="shared" si="0"/>
        <v>446</v>
      </c>
    </row>
    <row r="7" spans="1:5" ht="13.5" customHeight="1" x14ac:dyDescent="0.2">
      <c r="A7" s="1139" t="s">
        <v>986</v>
      </c>
      <c r="B7" s="1087">
        <v>16</v>
      </c>
      <c r="C7" s="1087">
        <v>161</v>
      </c>
      <c r="D7" s="1087">
        <v>482</v>
      </c>
      <c r="E7" s="1088">
        <v>210</v>
      </c>
    </row>
    <row r="8" spans="1:5" ht="13.5" customHeight="1" x14ac:dyDescent="0.2">
      <c r="A8" s="1139" t="s">
        <v>442</v>
      </c>
      <c r="B8" s="1091" t="s">
        <v>682</v>
      </c>
      <c r="C8" s="1087">
        <v>13</v>
      </c>
      <c r="D8" s="1087">
        <v>14</v>
      </c>
      <c r="E8" s="1088">
        <v>9</v>
      </c>
    </row>
    <row r="9" spans="1:5" ht="13.5" customHeight="1" x14ac:dyDescent="0.2">
      <c r="A9" s="1139" t="s">
        <v>443</v>
      </c>
      <c r="B9" s="1087">
        <v>84</v>
      </c>
      <c r="C9" s="1087">
        <v>595</v>
      </c>
      <c r="D9" s="1087">
        <v>475</v>
      </c>
      <c r="E9" s="1088">
        <v>85</v>
      </c>
    </row>
    <row r="10" spans="1:5" ht="13.5" customHeight="1" x14ac:dyDescent="0.2">
      <c r="A10" s="1139" t="s">
        <v>444</v>
      </c>
      <c r="B10" s="1087">
        <v>2</v>
      </c>
      <c r="C10" s="1087">
        <v>7</v>
      </c>
      <c r="D10" s="1087">
        <v>20</v>
      </c>
      <c r="E10" s="1088">
        <v>79</v>
      </c>
    </row>
    <row r="11" spans="1:5" ht="13.5" customHeight="1" x14ac:dyDescent="0.2">
      <c r="A11" s="1139" t="s">
        <v>445</v>
      </c>
      <c r="B11" s="1091" t="s">
        <v>682</v>
      </c>
      <c r="C11" s="1087">
        <v>1</v>
      </c>
      <c r="D11" s="1091" t="s">
        <v>682</v>
      </c>
      <c r="E11" s="1091" t="s">
        <v>682</v>
      </c>
    </row>
    <row r="12" spans="1:5" ht="13.5" customHeight="1" x14ac:dyDescent="0.2">
      <c r="A12" s="1139" t="s">
        <v>446</v>
      </c>
      <c r="B12" s="1087">
        <v>13</v>
      </c>
      <c r="C12" s="1087">
        <v>16</v>
      </c>
      <c r="D12" s="1087">
        <v>11</v>
      </c>
      <c r="E12" s="1088">
        <v>4</v>
      </c>
    </row>
    <row r="13" spans="1:5" ht="13.5" customHeight="1" x14ac:dyDescent="0.2">
      <c r="A13" s="1139" t="s">
        <v>987</v>
      </c>
      <c r="B13" s="1087">
        <v>148</v>
      </c>
      <c r="C13" s="1087">
        <v>374</v>
      </c>
      <c r="D13" s="1087">
        <v>189</v>
      </c>
      <c r="E13" s="1088">
        <v>28</v>
      </c>
    </row>
    <row r="14" spans="1:5" ht="13.5" customHeight="1" x14ac:dyDescent="0.2">
      <c r="A14" s="1140" t="s">
        <v>988</v>
      </c>
      <c r="B14" s="1089">
        <v>15</v>
      </c>
      <c r="C14" s="1089">
        <v>92</v>
      </c>
      <c r="D14" s="1089">
        <v>79</v>
      </c>
      <c r="E14" s="1090">
        <v>31</v>
      </c>
    </row>
    <row r="15" spans="1:5" ht="13.5" customHeight="1" x14ac:dyDescent="0.2">
      <c r="A15" s="1086" t="s">
        <v>985</v>
      </c>
      <c r="B15" s="1086"/>
      <c r="C15" s="1086"/>
      <c r="D15" s="1086"/>
      <c r="E15" s="1086"/>
    </row>
    <row r="16" spans="1:5" ht="13.5" customHeight="1" x14ac:dyDescent="0.2">
      <c r="A16" s="1132" t="s">
        <v>14</v>
      </c>
      <c r="B16" s="1141">
        <v>100</v>
      </c>
      <c r="C16" s="1141">
        <v>100</v>
      </c>
      <c r="D16" s="1141">
        <v>100</v>
      </c>
      <c r="E16" s="1141">
        <v>100</v>
      </c>
    </row>
    <row r="17" spans="1:5" ht="13.5" customHeight="1" x14ac:dyDescent="0.2">
      <c r="A17" s="1139" t="s">
        <v>986</v>
      </c>
      <c r="B17" s="1134">
        <v>5.755395683453238</v>
      </c>
      <c r="C17" s="1134">
        <v>12.787926926131851</v>
      </c>
      <c r="D17" s="1134">
        <v>37.952755905511808</v>
      </c>
      <c r="E17" s="1135">
        <v>47.085201793721978</v>
      </c>
    </row>
    <row r="18" spans="1:5" ht="13.5" customHeight="1" x14ac:dyDescent="0.2">
      <c r="A18" s="1139" t="s">
        <v>442</v>
      </c>
      <c r="B18" s="1134" t="s">
        <v>682</v>
      </c>
      <c r="C18" s="1134">
        <v>1.0325655281969817</v>
      </c>
      <c r="D18" s="1134">
        <v>1.1023622047244095</v>
      </c>
      <c r="E18" s="1135">
        <v>2.0179372197309418</v>
      </c>
    </row>
    <row r="19" spans="1:5" ht="13.5" customHeight="1" x14ac:dyDescent="0.2">
      <c r="A19" s="1139" t="s">
        <v>443</v>
      </c>
      <c r="B19" s="1134">
        <v>30.215827338129497</v>
      </c>
      <c r="C19" s="1134">
        <v>47.25972994440032</v>
      </c>
      <c r="D19" s="1134">
        <v>37.401574803149607</v>
      </c>
      <c r="E19" s="1135">
        <v>19.058295964125559</v>
      </c>
    </row>
    <row r="20" spans="1:5" ht="13.5" customHeight="1" x14ac:dyDescent="0.2">
      <c r="A20" s="1139" t="s">
        <v>444</v>
      </c>
      <c r="B20" s="1134">
        <v>0.71942446043165476</v>
      </c>
      <c r="C20" s="1134">
        <v>0.55599682287529784</v>
      </c>
      <c r="D20" s="1134">
        <v>1.5748031496062991</v>
      </c>
      <c r="E20" s="1135">
        <v>17.713004484304935</v>
      </c>
    </row>
    <row r="21" spans="1:5" ht="13.5" customHeight="1" x14ac:dyDescent="0.2">
      <c r="A21" s="1139" t="s">
        <v>445</v>
      </c>
      <c r="B21" s="1134" t="s">
        <v>682</v>
      </c>
      <c r="C21" s="1134">
        <v>7.9428117553613981E-2</v>
      </c>
      <c r="D21" s="1134" t="s">
        <v>682</v>
      </c>
      <c r="E21" s="1135" t="s">
        <v>682</v>
      </c>
    </row>
    <row r="22" spans="1:5" ht="13.5" customHeight="1" x14ac:dyDescent="0.2">
      <c r="A22" s="1139" t="s">
        <v>446</v>
      </c>
      <c r="B22" s="1134">
        <v>4.6762589928057556</v>
      </c>
      <c r="C22" s="1134">
        <v>1.2708498808578237</v>
      </c>
      <c r="D22" s="1134">
        <v>0.86614173228346458</v>
      </c>
      <c r="E22" s="1135">
        <v>0.89686098654708524</v>
      </c>
    </row>
    <row r="23" spans="1:5" ht="13.5" customHeight="1" x14ac:dyDescent="0.2">
      <c r="A23" s="1139" t="s">
        <v>987</v>
      </c>
      <c r="B23" s="1134">
        <v>53.237410071942449</v>
      </c>
      <c r="C23" s="1134">
        <v>29.706115965051627</v>
      </c>
      <c r="D23" s="1134">
        <v>14.881889763779526</v>
      </c>
      <c r="E23" s="1135">
        <v>6.2780269058295968</v>
      </c>
    </row>
    <row r="24" spans="1:5" ht="13.5" customHeight="1" x14ac:dyDescent="0.2">
      <c r="A24" s="1140" t="s">
        <v>988</v>
      </c>
      <c r="B24" s="1136">
        <v>5.3956834532374103</v>
      </c>
      <c r="C24" s="1136">
        <v>7.3073868149324861</v>
      </c>
      <c r="D24" s="1136">
        <v>6.2204724409448815</v>
      </c>
      <c r="E24" s="1137">
        <v>6.9506726457399113</v>
      </c>
    </row>
    <row r="25" spans="1:5" ht="13.5" customHeight="1" x14ac:dyDescent="0.2">
      <c r="B25" s="1138"/>
      <c r="C25" s="1138"/>
      <c r="D25" s="1138"/>
      <c r="E25" s="1138"/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3.5" customHeight="1" x14ac:dyDescent="0.25"/>
  <cols>
    <col min="1" max="1" width="18.42578125" style="28" customWidth="1"/>
    <col min="2" max="8" width="9.140625" style="28"/>
    <col min="9" max="9" width="18" style="28" customWidth="1"/>
    <col min="10" max="12" width="10.28515625" style="28" bestFit="1" customWidth="1"/>
    <col min="14" max="16384" width="9.140625" style="28"/>
  </cols>
  <sheetData>
    <row r="1" spans="1:12" ht="13.5" customHeight="1" x14ac:dyDescent="0.25">
      <c r="A1" s="329" t="s">
        <v>967</v>
      </c>
    </row>
    <row r="2" spans="1:12" ht="13.5" customHeight="1" x14ac:dyDescent="0.25">
      <c r="A2" s="35" t="s">
        <v>965</v>
      </c>
      <c r="I2" s="28" t="s">
        <v>989</v>
      </c>
    </row>
    <row r="4" spans="1:12" ht="13.5" customHeight="1" x14ac:dyDescent="0.25">
      <c r="A4" s="1354" t="s">
        <v>981</v>
      </c>
      <c r="B4" s="1289" t="s">
        <v>451</v>
      </c>
      <c r="C4" s="1289"/>
      <c r="D4" s="1289"/>
      <c r="E4" s="1289" t="s">
        <v>956</v>
      </c>
      <c r="F4" s="1289"/>
      <c r="G4" s="1289"/>
      <c r="I4" s="1355" t="s">
        <v>981</v>
      </c>
      <c r="J4" s="1356" t="s">
        <v>982</v>
      </c>
      <c r="K4" s="1356"/>
      <c r="L4" s="1356"/>
    </row>
    <row r="5" spans="1:12" ht="13.5" customHeight="1" x14ac:dyDescent="0.25">
      <c r="A5" s="1316"/>
      <c r="B5" s="1053" t="s">
        <v>7</v>
      </c>
      <c r="C5" s="391" t="s">
        <v>12</v>
      </c>
      <c r="D5" s="391" t="s">
        <v>13</v>
      </c>
      <c r="E5" s="1053" t="s">
        <v>7</v>
      </c>
      <c r="F5" s="391" t="s">
        <v>12</v>
      </c>
      <c r="G5" s="391" t="s">
        <v>13</v>
      </c>
      <c r="I5" s="1355"/>
      <c r="J5" s="1124" t="s">
        <v>7</v>
      </c>
      <c r="K5" s="1124" t="s">
        <v>335</v>
      </c>
      <c r="L5" s="1124" t="s">
        <v>13</v>
      </c>
    </row>
    <row r="6" spans="1:12" ht="13.5" customHeight="1" x14ac:dyDescent="0.25">
      <c r="A6" s="1121" t="s">
        <v>957</v>
      </c>
      <c r="B6" s="1094">
        <v>76</v>
      </c>
      <c r="C6" s="1094">
        <v>62</v>
      </c>
      <c r="D6" s="1094">
        <v>14</v>
      </c>
      <c r="E6" s="1095">
        <v>193</v>
      </c>
      <c r="F6" s="1094">
        <v>94</v>
      </c>
      <c r="G6" s="1094">
        <v>99</v>
      </c>
      <c r="I6" s="1125" t="s">
        <v>226</v>
      </c>
      <c r="J6" s="1127">
        <v>637590</v>
      </c>
      <c r="K6" s="1127">
        <v>302792</v>
      </c>
      <c r="L6" s="1127">
        <v>334798</v>
      </c>
    </row>
    <row r="7" spans="1:12" ht="13.5" customHeight="1" x14ac:dyDescent="0.25">
      <c r="A7" s="450" t="s">
        <v>958</v>
      </c>
      <c r="B7" s="1092">
        <v>64</v>
      </c>
      <c r="C7" s="1092">
        <v>50</v>
      </c>
      <c r="D7" s="1092">
        <v>14</v>
      </c>
      <c r="E7" s="1093">
        <v>214</v>
      </c>
      <c r="F7" s="1092">
        <v>127</v>
      </c>
      <c r="G7" s="1092">
        <v>87</v>
      </c>
      <c r="I7" s="1123" t="s">
        <v>227</v>
      </c>
      <c r="J7" s="1103">
        <v>560426.5</v>
      </c>
      <c r="K7" s="1103">
        <v>274265.5</v>
      </c>
      <c r="L7" s="1103">
        <v>286161</v>
      </c>
    </row>
    <row r="8" spans="1:12" ht="13.5" customHeight="1" x14ac:dyDescent="0.25">
      <c r="A8" s="450" t="s">
        <v>959</v>
      </c>
      <c r="B8" s="1092">
        <v>52</v>
      </c>
      <c r="C8" s="1092">
        <v>48</v>
      </c>
      <c r="D8" s="1092">
        <v>4</v>
      </c>
      <c r="E8" s="1093">
        <v>97</v>
      </c>
      <c r="F8" s="1092">
        <v>42</v>
      </c>
      <c r="G8" s="1092">
        <v>55</v>
      </c>
      <c r="I8" s="1123" t="s">
        <v>228</v>
      </c>
      <c r="J8" s="1103">
        <v>589375.5</v>
      </c>
      <c r="K8" s="1103">
        <v>289406</v>
      </c>
      <c r="L8" s="1103">
        <v>299969.5</v>
      </c>
    </row>
    <row r="9" spans="1:12" ht="13.5" customHeight="1" x14ac:dyDescent="0.25">
      <c r="A9" s="450" t="s">
        <v>960</v>
      </c>
      <c r="B9" s="1092">
        <v>73</v>
      </c>
      <c r="C9" s="1092">
        <v>58</v>
      </c>
      <c r="D9" s="1092">
        <v>15</v>
      </c>
      <c r="E9" s="1093">
        <v>58</v>
      </c>
      <c r="F9" s="1092">
        <v>27</v>
      </c>
      <c r="G9" s="1092">
        <v>31</v>
      </c>
      <c r="I9" s="1123" t="s">
        <v>229</v>
      </c>
      <c r="J9" s="1103">
        <v>681653</v>
      </c>
      <c r="K9" s="1103">
        <v>331450</v>
      </c>
      <c r="L9" s="1103">
        <v>350203</v>
      </c>
    </row>
    <row r="10" spans="1:12" ht="13.5" customHeight="1" x14ac:dyDescent="0.25">
      <c r="A10" s="450" t="s">
        <v>961</v>
      </c>
      <c r="B10" s="1092">
        <v>66</v>
      </c>
      <c r="C10" s="1092">
        <v>61</v>
      </c>
      <c r="D10" s="1092">
        <v>5</v>
      </c>
      <c r="E10" s="1093">
        <v>95</v>
      </c>
      <c r="F10" s="1092">
        <v>34</v>
      </c>
      <c r="G10" s="1092">
        <v>61</v>
      </c>
      <c r="I10" s="1123" t="s">
        <v>230</v>
      </c>
      <c r="J10" s="1103">
        <v>690606</v>
      </c>
      <c r="K10" s="1103">
        <v>339262.5</v>
      </c>
      <c r="L10" s="1103">
        <v>351343.5</v>
      </c>
    </row>
    <row r="11" spans="1:12" ht="13.5" customHeight="1" x14ac:dyDescent="0.25">
      <c r="A11" s="450" t="s">
        <v>962</v>
      </c>
      <c r="B11" s="1092">
        <v>90</v>
      </c>
      <c r="C11" s="1092">
        <v>73</v>
      </c>
      <c r="D11" s="1092">
        <v>17</v>
      </c>
      <c r="E11" s="1093">
        <v>83</v>
      </c>
      <c r="F11" s="1092">
        <v>42</v>
      </c>
      <c r="G11" s="1092">
        <v>41</v>
      </c>
      <c r="I11" s="1123" t="s">
        <v>231</v>
      </c>
      <c r="J11" s="1103">
        <v>652266.5</v>
      </c>
      <c r="K11" s="1103">
        <v>316309.5</v>
      </c>
      <c r="L11" s="1103">
        <v>335957</v>
      </c>
    </row>
    <row r="12" spans="1:12" ht="13.5" customHeight="1" x14ac:dyDescent="0.25">
      <c r="A12" s="450" t="s">
        <v>963</v>
      </c>
      <c r="B12" s="1092">
        <v>55</v>
      </c>
      <c r="C12" s="1092">
        <v>48</v>
      </c>
      <c r="D12" s="1092">
        <v>7</v>
      </c>
      <c r="E12" s="1093">
        <v>74</v>
      </c>
      <c r="F12" s="1092">
        <v>45</v>
      </c>
      <c r="G12" s="1092">
        <v>29</v>
      </c>
      <c r="I12" s="1123" t="s">
        <v>232</v>
      </c>
      <c r="J12" s="1103">
        <v>821503.5</v>
      </c>
      <c r="K12" s="1103">
        <v>405964.5</v>
      </c>
      <c r="L12" s="1103">
        <v>415539</v>
      </c>
    </row>
    <row r="13" spans="1:12" ht="13.5" customHeight="1" x14ac:dyDescent="0.25">
      <c r="A13" s="824" t="s">
        <v>964</v>
      </c>
      <c r="B13" s="1096">
        <v>67</v>
      </c>
      <c r="C13" s="1096">
        <v>56</v>
      </c>
      <c r="D13" s="1096">
        <v>11</v>
      </c>
      <c r="E13" s="1097">
        <v>135</v>
      </c>
      <c r="F13" s="1096">
        <v>78</v>
      </c>
      <c r="G13" s="1096">
        <v>57</v>
      </c>
      <c r="I13" s="1126" t="s">
        <v>233</v>
      </c>
      <c r="J13" s="1118">
        <v>797376.5</v>
      </c>
      <c r="K13" s="1118">
        <v>389433</v>
      </c>
      <c r="L13" s="1118">
        <v>407943.5</v>
      </c>
    </row>
    <row r="14" spans="1:12" ht="13.5" customHeight="1" x14ac:dyDescent="0.25">
      <c r="A14" s="1086" t="s">
        <v>9</v>
      </c>
      <c r="B14" s="1086"/>
      <c r="C14" s="1086"/>
      <c r="D14" s="1086"/>
      <c r="E14" s="1086"/>
      <c r="F14" s="1086"/>
      <c r="G14" s="1086"/>
      <c r="I14" s="37"/>
      <c r="J14" s="37"/>
      <c r="K14" s="37"/>
      <c r="L14" s="37"/>
    </row>
    <row r="15" spans="1:12" ht="13.5" customHeight="1" x14ac:dyDescent="0.25">
      <c r="A15" s="1121" t="s">
        <v>957</v>
      </c>
      <c r="B15" s="1098">
        <v>11.919885820041092</v>
      </c>
      <c r="C15" s="1098">
        <v>20.476102406932814</v>
      </c>
      <c r="D15" s="1098">
        <v>4.1816259356388032</v>
      </c>
      <c r="E15" s="1098">
        <v>30.270236358788562</v>
      </c>
      <c r="F15" s="1098">
        <v>31.044413326640068</v>
      </c>
      <c r="G15" s="1098">
        <v>29.570069116302967</v>
      </c>
    </row>
    <row r="16" spans="1:12" ht="13.5" customHeight="1" x14ac:dyDescent="0.25">
      <c r="A16" s="450" t="s">
        <v>958</v>
      </c>
      <c r="B16" s="1099">
        <v>11.419873970984598</v>
      </c>
      <c r="C16" s="1099">
        <v>18.230510217289449</v>
      </c>
      <c r="D16" s="1099">
        <v>4.892350809509332</v>
      </c>
      <c r="E16" s="1099">
        <v>38.185203590479752</v>
      </c>
      <c r="F16" s="1099">
        <v>46.305495951915205</v>
      </c>
      <c r="G16" s="1099">
        <v>30.402465744807994</v>
      </c>
    </row>
    <row r="17" spans="1:7" ht="13.5" customHeight="1" x14ac:dyDescent="0.25">
      <c r="A17" s="450" t="s">
        <v>959</v>
      </c>
      <c r="B17" s="1099">
        <v>8.8228981353992495</v>
      </c>
      <c r="C17" s="1099">
        <v>16.585696219152332</v>
      </c>
      <c r="D17" s="1099">
        <v>1.3334689026717716</v>
      </c>
      <c r="E17" s="1099">
        <v>16.458098444879369</v>
      </c>
      <c r="F17" s="1099">
        <v>14.51248419175829</v>
      </c>
      <c r="G17" s="1099">
        <v>18.335197411736861</v>
      </c>
    </row>
    <row r="18" spans="1:7" ht="13.5" customHeight="1" x14ac:dyDescent="0.25">
      <c r="A18" s="450" t="s">
        <v>960</v>
      </c>
      <c r="B18" s="1099">
        <v>10.709261163671252</v>
      </c>
      <c r="C18" s="1099">
        <v>17.498868607633128</v>
      </c>
      <c r="D18" s="1099">
        <v>4.2832300123071478</v>
      </c>
      <c r="E18" s="1099">
        <v>8.5087280478483915</v>
      </c>
      <c r="F18" s="1099">
        <v>8.1460250414843873</v>
      </c>
      <c r="G18" s="1099">
        <v>8.8520086921014389</v>
      </c>
    </row>
    <row r="19" spans="1:7" ht="13.5" customHeight="1" x14ac:dyDescent="0.25">
      <c r="A19" s="450" t="s">
        <v>961</v>
      </c>
      <c r="B19" s="1099">
        <v>9.5568240067419037</v>
      </c>
      <c r="C19" s="1099">
        <v>17.980177591098339</v>
      </c>
      <c r="D19" s="1099">
        <v>1.4231087240834113</v>
      </c>
      <c r="E19" s="1099">
        <v>13.756034555158802</v>
      </c>
      <c r="F19" s="1099">
        <v>10.021738329464648</v>
      </c>
      <c r="G19" s="1099">
        <v>17.361926433817619</v>
      </c>
    </row>
    <row r="20" spans="1:7" ht="13.5" customHeight="1" x14ac:dyDescent="0.25">
      <c r="A20" s="450" t="s">
        <v>962</v>
      </c>
      <c r="B20" s="1099">
        <v>13.798041138093096</v>
      </c>
      <c r="C20" s="1099">
        <v>23.078661880215421</v>
      </c>
      <c r="D20" s="1099">
        <v>5.0601713909815835</v>
      </c>
      <c r="E20" s="1099">
        <v>12.724860160685854</v>
      </c>
      <c r="F20" s="1099">
        <v>13.278134232452709</v>
      </c>
      <c r="G20" s="1099">
        <v>12.203942766484996</v>
      </c>
    </row>
    <row r="21" spans="1:7" ht="13.5" customHeight="1" x14ac:dyDescent="0.25">
      <c r="A21" s="450" t="s">
        <v>963</v>
      </c>
      <c r="B21" s="1099">
        <v>6.6950414696955036</v>
      </c>
      <c r="C21" s="1099">
        <v>11.823693943682269</v>
      </c>
      <c r="D21" s="1099">
        <v>1.6845590907231331</v>
      </c>
      <c r="E21" s="1099">
        <v>9.0078739774084955</v>
      </c>
      <c r="F21" s="1099">
        <v>11.084713072202126</v>
      </c>
      <c r="G21" s="1099">
        <v>6.9788876615672661</v>
      </c>
    </row>
    <row r="22" spans="1:7" ht="13.5" customHeight="1" x14ac:dyDescent="0.25">
      <c r="A22" s="824" t="s">
        <v>964</v>
      </c>
      <c r="B22" s="1100">
        <v>8.4025551292269096</v>
      </c>
      <c r="C22" s="1100">
        <v>14.379880492921759</v>
      </c>
      <c r="D22" s="1100">
        <v>2.6964518370803798</v>
      </c>
      <c r="E22" s="1100">
        <v>16.930521529039293</v>
      </c>
      <c r="F22" s="1100">
        <v>20.029119257998168</v>
      </c>
      <c r="G22" s="1100">
        <v>13.972523155780152</v>
      </c>
    </row>
  </sheetData>
  <mergeCells count="5">
    <mergeCell ref="B4:D4"/>
    <mergeCell ref="E4:G4"/>
    <mergeCell ref="A4:A5"/>
    <mergeCell ref="I4:I5"/>
    <mergeCell ref="J4:L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3.5" customHeight="1" x14ac:dyDescent="0.2"/>
  <cols>
    <col min="1" max="1" width="9.140625" style="1033"/>
    <col min="2" max="3" width="16.5703125" style="1033" customWidth="1"/>
    <col min="4" max="5" width="9.140625" style="1033"/>
    <col min="6" max="6" width="33.42578125" style="1033" customWidth="1"/>
    <col min="7" max="16384" width="9.140625" style="1033"/>
  </cols>
  <sheetData>
    <row r="1" spans="1:6" ht="13.5" customHeight="1" x14ac:dyDescent="0.2">
      <c r="A1" s="121" t="s">
        <v>972</v>
      </c>
    </row>
    <row r="2" spans="1:6" ht="13.5" customHeight="1" x14ac:dyDescent="0.2">
      <c r="A2" s="1107" t="s">
        <v>971</v>
      </c>
    </row>
    <row r="3" spans="1:6" ht="13.5" customHeight="1" x14ac:dyDescent="0.2">
      <c r="A3" s="860"/>
    </row>
    <row r="4" spans="1:6" ht="13.5" customHeight="1" x14ac:dyDescent="0.2">
      <c r="A4" s="1351" t="s">
        <v>587</v>
      </c>
      <c r="B4" s="1353" t="s">
        <v>968</v>
      </c>
      <c r="C4" s="1353"/>
    </row>
    <row r="5" spans="1:6" ht="13.5" customHeight="1" x14ac:dyDescent="0.2">
      <c r="A5" s="1352"/>
      <c r="B5" s="1108" t="s">
        <v>969</v>
      </c>
      <c r="C5" s="1108" t="s">
        <v>458</v>
      </c>
      <c r="E5" s="1101" t="s">
        <v>587</v>
      </c>
      <c r="F5" s="1113" t="s">
        <v>973</v>
      </c>
    </row>
    <row r="6" spans="1:6" ht="13.5" customHeight="1" x14ac:dyDescent="0.2">
      <c r="A6" s="1119">
        <v>2007</v>
      </c>
      <c r="B6" s="1110">
        <v>62087</v>
      </c>
      <c r="C6" s="1110">
        <v>327845</v>
      </c>
      <c r="E6" s="1019">
        <v>2007</v>
      </c>
      <c r="F6" s="207">
        <v>1422572</v>
      </c>
    </row>
    <row r="7" spans="1:6" ht="13.5" customHeight="1" x14ac:dyDescent="0.2">
      <c r="A7" s="1019">
        <v>2008</v>
      </c>
      <c r="B7" s="207">
        <v>66234</v>
      </c>
      <c r="C7" s="207">
        <v>316482</v>
      </c>
      <c r="E7" s="1019">
        <v>2008</v>
      </c>
      <c r="F7" s="207">
        <v>1418139</v>
      </c>
    </row>
    <row r="8" spans="1:6" ht="13.5" customHeight="1" x14ac:dyDescent="0.2">
      <c r="A8" s="1019">
        <v>2009</v>
      </c>
      <c r="B8" s="207">
        <v>56536</v>
      </c>
      <c r="C8" s="207">
        <v>299172</v>
      </c>
      <c r="E8" s="1019">
        <v>2009</v>
      </c>
      <c r="F8" s="207">
        <v>1412580</v>
      </c>
    </row>
    <row r="9" spans="1:6" ht="13.5" customHeight="1" x14ac:dyDescent="0.2">
      <c r="A9" s="1019">
        <v>2010</v>
      </c>
      <c r="B9" s="207">
        <v>55244</v>
      </c>
      <c r="C9" s="207">
        <v>288344</v>
      </c>
      <c r="E9" s="1019">
        <v>2010</v>
      </c>
      <c r="F9" s="207">
        <v>1403860</v>
      </c>
    </row>
    <row r="10" spans="1:6" ht="13.5" customHeight="1" x14ac:dyDescent="0.2">
      <c r="A10" s="1019">
        <v>2011</v>
      </c>
      <c r="B10" s="207">
        <v>54642</v>
      </c>
      <c r="C10" s="207">
        <v>283110</v>
      </c>
      <c r="E10" s="1019">
        <v>2011</v>
      </c>
      <c r="F10" s="207">
        <v>1368962</v>
      </c>
    </row>
    <row r="11" spans="1:6" ht="13.5" customHeight="1" x14ac:dyDescent="0.2">
      <c r="A11" s="1019">
        <v>2012</v>
      </c>
      <c r="B11" s="207">
        <v>50253</v>
      </c>
      <c r="C11" s="207">
        <v>246740</v>
      </c>
      <c r="E11" s="1019">
        <v>2012</v>
      </c>
      <c r="F11" s="207">
        <v>1360078</v>
      </c>
    </row>
    <row r="12" spans="1:6" ht="13.5" customHeight="1" x14ac:dyDescent="0.2">
      <c r="A12" s="1120">
        <v>2013</v>
      </c>
      <c r="B12" s="1111">
        <v>47240</v>
      </c>
      <c r="C12" s="1111">
        <v>219004</v>
      </c>
      <c r="E12" s="1019">
        <v>2013</v>
      </c>
      <c r="F12" s="207">
        <v>1347785</v>
      </c>
    </row>
    <row r="13" spans="1:6" ht="13.5" customHeight="1" x14ac:dyDescent="0.2">
      <c r="A13" s="1120">
        <v>2014</v>
      </c>
      <c r="B13" s="1111">
        <v>47370</v>
      </c>
      <c r="C13" s="1111">
        <v>215471</v>
      </c>
      <c r="E13" s="1019">
        <v>2014</v>
      </c>
      <c r="F13" s="207">
        <v>1335167</v>
      </c>
    </row>
    <row r="14" spans="1:6" ht="13.5" customHeight="1" x14ac:dyDescent="0.2">
      <c r="A14" s="1120">
        <v>2015</v>
      </c>
      <c r="B14" s="1111">
        <v>45408</v>
      </c>
      <c r="C14" s="1111">
        <v>195664</v>
      </c>
      <c r="E14" s="1019">
        <v>2015</v>
      </c>
      <c r="F14" s="207">
        <v>1323597</v>
      </c>
    </row>
    <row r="15" spans="1:6" ht="13.5" customHeight="1" x14ac:dyDescent="0.2">
      <c r="A15" s="1073">
        <v>2016</v>
      </c>
      <c r="B15" s="1112">
        <v>41808</v>
      </c>
      <c r="C15" s="1112">
        <v>175430</v>
      </c>
      <c r="E15" s="1109">
        <v>2016</v>
      </c>
      <c r="F15" s="210">
        <v>1311338</v>
      </c>
    </row>
    <row r="16" spans="1:6" ht="13.5" customHeight="1" x14ac:dyDescent="0.2">
      <c r="A16" s="1086" t="s">
        <v>970</v>
      </c>
      <c r="B16" s="1086"/>
      <c r="C16" s="1086"/>
    </row>
    <row r="17" spans="1:3" ht="13.5" customHeight="1" x14ac:dyDescent="0.2">
      <c r="A17" s="1119">
        <v>2007</v>
      </c>
      <c r="B17" s="1102">
        <v>4.3644188132481165</v>
      </c>
      <c r="C17" s="1102">
        <v>23.045933703179873</v>
      </c>
    </row>
    <row r="18" spans="1:3" ht="13.5" customHeight="1" x14ac:dyDescent="0.2">
      <c r="A18" s="1019">
        <v>2008</v>
      </c>
      <c r="B18" s="1103">
        <v>4.6704871666317622</v>
      </c>
      <c r="C18" s="1103">
        <v>22.316712254581532</v>
      </c>
    </row>
    <row r="19" spans="1:3" ht="13.5" customHeight="1" x14ac:dyDescent="0.2">
      <c r="A19" s="1019">
        <v>2009</v>
      </c>
      <c r="B19" s="1103">
        <v>4.0023219923827327</v>
      </c>
      <c r="C19" s="1103">
        <v>21.179119058743577</v>
      </c>
    </row>
    <row r="20" spans="1:3" ht="13.5" customHeight="1" x14ac:dyDescent="0.2">
      <c r="A20" s="1019">
        <v>2010</v>
      </c>
      <c r="B20" s="1103">
        <v>3.9351502286552793</v>
      </c>
      <c r="C20" s="1103">
        <v>20.539370022651831</v>
      </c>
    </row>
    <row r="21" spans="1:3" ht="13.5" customHeight="1" x14ac:dyDescent="0.2">
      <c r="A21" s="1019">
        <v>2011</v>
      </c>
      <c r="B21" s="1103">
        <v>4</v>
      </c>
      <c r="C21" s="1104">
        <v>20.6</v>
      </c>
    </row>
    <row r="22" spans="1:3" ht="13.5" customHeight="1" x14ac:dyDescent="0.2">
      <c r="A22" s="1019">
        <v>2012</v>
      </c>
      <c r="B22" s="1103">
        <v>3.6948616182307195</v>
      </c>
      <c r="C22" s="39">
        <v>18.141606584328251</v>
      </c>
    </row>
    <row r="23" spans="1:3" ht="13.5" customHeight="1" x14ac:dyDescent="0.2">
      <c r="A23" s="1120">
        <v>2013</v>
      </c>
      <c r="B23" s="1071">
        <v>3.5</v>
      </c>
      <c r="C23" s="1071">
        <v>16.2</v>
      </c>
    </row>
    <row r="24" spans="1:3" ht="13.5" customHeight="1" x14ac:dyDescent="0.2">
      <c r="A24" s="1120">
        <v>2014</v>
      </c>
      <c r="B24" s="1105">
        <v>3.5478707906950966</v>
      </c>
      <c r="C24" s="1105">
        <v>16.138205932291616</v>
      </c>
    </row>
    <row r="25" spans="1:3" ht="13.5" customHeight="1" x14ac:dyDescent="0.2">
      <c r="A25" s="1120">
        <v>2015</v>
      </c>
      <c r="B25" s="1105">
        <v>3.4</v>
      </c>
      <c r="C25" s="1105">
        <v>14.8</v>
      </c>
    </row>
    <row r="26" spans="1:3" ht="13.5" customHeight="1" x14ac:dyDescent="0.2">
      <c r="A26" s="1073">
        <v>2016</v>
      </c>
      <c r="B26" s="1106">
        <v>3.2</v>
      </c>
      <c r="C26" s="1106">
        <v>13.4</v>
      </c>
    </row>
    <row r="27" spans="1:3" ht="13.5" customHeight="1" x14ac:dyDescent="0.2">
      <c r="A27" s="28"/>
      <c r="B27" s="28"/>
      <c r="C27" s="28"/>
    </row>
    <row r="28" spans="1:3" ht="13.5" customHeight="1" x14ac:dyDescent="0.2">
      <c r="A28" s="28"/>
      <c r="B28" s="28"/>
      <c r="C28" s="28"/>
    </row>
    <row r="29" spans="1:3" ht="13.5" customHeight="1" x14ac:dyDescent="0.2">
      <c r="A29" s="28"/>
      <c r="B29" s="28"/>
      <c r="C29" s="28"/>
    </row>
  </sheetData>
  <mergeCells count="2">
    <mergeCell ref="B4:C4"/>
    <mergeCell ref="A4:A5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3.5" customHeight="1" x14ac:dyDescent="0.2"/>
  <cols>
    <col min="1" max="6" width="9.140625" style="28"/>
    <col min="7" max="7" width="39.7109375" style="28" customWidth="1"/>
    <col min="8" max="16384" width="9.140625" style="28"/>
  </cols>
  <sheetData>
    <row r="1" spans="1:7" ht="13.5" customHeight="1" x14ac:dyDescent="0.2">
      <c r="A1" s="329" t="s">
        <v>975</v>
      </c>
    </row>
    <row r="2" spans="1:7" ht="13.5" customHeight="1" x14ac:dyDescent="0.2">
      <c r="A2" s="35" t="s">
        <v>974</v>
      </c>
    </row>
    <row r="4" spans="1:7" ht="13.5" customHeight="1" x14ac:dyDescent="0.2">
      <c r="A4" s="1357" t="s">
        <v>878</v>
      </c>
      <c r="B4" s="1358" t="s">
        <v>976</v>
      </c>
      <c r="C4" s="1358"/>
      <c r="D4" s="1358"/>
    </row>
    <row r="5" spans="1:7" ht="13.5" customHeight="1" x14ac:dyDescent="0.2">
      <c r="A5" s="1357"/>
      <c r="B5" s="1117" t="s">
        <v>977</v>
      </c>
      <c r="C5" s="1117" t="s">
        <v>978</v>
      </c>
      <c r="D5" s="1117" t="s">
        <v>979</v>
      </c>
      <c r="F5" s="1101" t="s">
        <v>587</v>
      </c>
      <c r="G5" s="1113" t="s">
        <v>980</v>
      </c>
    </row>
    <row r="6" spans="1:7" ht="13.5" customHeight="1" x14ac:dyDescent="0.2">
      <c r="A6" s="1054">
        <v>2007</v>
      </c>
      <c r="B6" s="1055">
        <v>18339</v>
      </c>
      <c r="C6" s="1055">
        <v>4907</v>
      </c>
      <c r="D6" s="1055">
        <v>11195</v>
      </c>
      <c r="F6" s="1019">
        <v>2007</v>
      </c>
      <c r="G6" s="1103">
        <v>1424399</v>
      </c>
    </row>
    <row r="7" spans="1:7" ht="13.5" customHeight="1" x14ac:dyDescent="0.2">
      <c r="A7" s="1056">
        <v>2008</v>
      </c>
      <c r="B7" s="1057">
        <v>18495</v>
      </c>
      <c r="C7" s="1057">
        <v>5073</v>
      </c>
      <c r="D7" s="1057">
        <v>10893</v>
      </c>
      <c r="F7" s="1019">
        <v>2008</v>
      </c>
      <c r="G7" s="1103">
        <v>1419567</v>
      </c>
    </row>
    <row r="8" spans="1:7" ht="13.5" customHeight="1" x14ac:dyDescent="0.2">
      <c r="A8" s="1056">
        <v>2009</v>
      </c>
      <c r="B8" s="1057">
        <v>17963</v>
      </c>
      <c r="C8" s="1057">
        <v>4708</v>
      </c>
      <c r="D8" s="1057">
        <v>9980</v>
      </c>
      <c r="F8" s="1019">
        <v>2009</v>
      </c>
      <c r="G8" s="1103">
        <v>1414637</v>
      </c>
    </row>
    <row r="9" spans="1:7" ht="13.5" customHeight="1" x14ac:dyDescent="0.2">
      <c r="A9" s="1056">
        <v>2010</v>
      </c>
      <c r="B9" s="1057">
        <v>17231</v>
      </c>
      <c r="C9" s="1057">
        <v>4645</v>
      </c>
      <c r="D9" s="1057">
        <v>9301</v>
      </c>
      <c r="F9" s="1019">
        <v>2010</v>
      </c>
      <c r="G9" s="1103">
        <v>1407813</v>
      </c>
    </row>
    <row r="10" spans="1:7" ht="13.5" customHeight="1" x14ac:dyDescent="0.2">
      <c r="A10" s="1056">
        <v>2011</v>
      </c>
      <c r="B10" s="1057">
        <v>16885</v>
      </c>
      <c r="C10" s="1057">
        <v>5089</v>
      </c>
      <c r="D10" s="1057">
        <v>8823</v>
      </c>
      <c r="F10" s="1019">
        <v>2011</v>
      </c>
      <c r="G10" s="1103">
        <v>1373789</v>
      </c>
    </row>
    <row r="11" spans="1:7" ht="13.5" customHeight="1" x14ac:dyDescent="0.2">
      <c r="A11" s="1056">
        <v>2012</v>
      </c>
      <c r="B11" s="1057">
        <v>16392</v>
      </c>
      <c r="C11" s="1057">
        <v>5172</v>
      </c>
      <c r="D11" s="1057">
        <v>8443</v>
      </c>
      <c r="F11" s="1019">
        <v>2012</v>
      </c>
      <c r="G11" s="1103">
        <v>1364520</v>
      </c>
    </row>
    <row r="12" spans="1:7" ht="13.5" customHeight="1" x14ac:dyDescent="0.2">
      <c r="A12" s="1056">
        <v>2013</v>
      </c>
      <c r="B12" s="1057">
        <v>16362</v>
      </c>
      <c r="C12" s="1057">
        <v>5248</v>
      </c>
      <c r="D12" s="1057">
        <v>7999</v>
      </c>
      <c r="F12" s="1019">
        <v>2013</v>
      </c>
      <c r="G12" s="1103">
        <v>1353608.5</v>
      </c>
    </row>
    <row r="13" spans="1:7" ht="13.5" customHeight="1" x14ac:dyDescent="0.2">
      <c r="A13" s="1056">
        <v>2014</v>
      </c>
      <c r="B13" s="1057">
        <v>15628</v>
      </c>
      <c r="C13" s="1057">
        <v>5042</v>
      </c>
      <c r="D13" s="1057">
        <v>7501</v>
      </c>
      <c r="F13" s="1019">
        <v>2014</v>
      </c>
      <c r="G13" s="1103">
        <v>1341476</v>
      </c>
    </row>
    <row r="14" spans="1:7" ht="13.5" customHeight="1" x14ac:dyDescent="0.2">
      <c r="A14" s="1056">
        <v>2015</v>
      </c>
      <c r="B14" s="1057">
        <v>15647</v>
      </c>
      <c r="C14" s="1057">
        <v>5584</v>
      </c>
      <c r="D14" s="1057">
        <v>7004</v>
      </c>
      <c r="F14" s="1019">
        <v>2015</v>
      </c>
      <c r="G14" s="1103">
        <v>1329382</v>
      </c>
    </row>
    <row r="15" spans="1:7" ht="13.5" customHeight="1" x14ac:dyDescent="0.2">
      <c r="A15" s="1058">
        <v>2016</v>
      </c>
      <c r="B15" s="1059">
        <v>15286</v>
      </c>
      <c r="C15" s="1059">
        <v>5892</v>
      </c>
      <c r="D15" s="1059">
        <v>6494</v>
      </c>
      <c r="F15" s="1109">
        <v>2016</v>
      </c>
      <c r="G15" s="1118">
        <v>1317467.5</v>
      </c>
    </row>
    <row r="16" spans="1:7" ht="13.5" customHeight="1" x14ac:dyDescent="0.2">
      <c r="A16" s="1086" t="s">
        <v>990</v>
      </c>
      <c r="B16" s="1086"/>
      <c r="C16" s="1086"/>
      <c r="D16" s="1086"/>
    </row>
    <row r="17" spans="1:4" ht="13.5" customHeight="1" x14ac:dyDescent="0.2">
      <c r="A17" s="1054">
        <v>2007</v>
      </c>
      <c r="B17" s="1114">
        <v>12.874903731328089</v>
      </c>
      <c r="C17" s="1114">
        <v>3.444961699636127</v>
      </c>
      <c r="D17" s="1114">
        <v>7.8594551105413588</v>
      </c>
    </row>
    <row r="18" spans="1:4" ht="13.5" customHeight="1" x14ac:dyDescent="0.2">
      <c r="A18" s="1056">
        <v>2008</v>
      </c>
      <c r="B18" s="1115">
        <v>13.028620699128679</v>
      </c>
      <c r="C18" s="1115">
        <v>3.5736249152030162</v>
      </c>
      <c r="D18" s="1115">
        <v>7.6734666274997938</v>
      </c>
    </row>
    <row r="19" spans="1:4" ht="13.5" customHeight="1" x14ac:dyDescent="0.2">
      <c r="A19" s="1056">
        <v>2009</v>
      </c>
      <c r="B19" s="1115">
        <v>12.697957143776106</v>
      </c>
      <c r="C19" s="1115">
        <v>3.3280622520123537</v>
      </c>
      <c r="D19" s="1115">
        <v>7.0548133549454732</v>
      </c>
    </row>
    <row r="20" spans="1:4" ht="13.5" customHeight="1" x14ac:dyDescent="0.2">
      <c r="A20" s="1056">
        <v>2010</v>
      </c>
      <c r="B20" s="1115">
        <v>12.239551701824034</v>
      </c>
      <c r="C20" s="1115">
        <v>3.2994438892097175</v>
      </c>
      <c r="D20" s="1115">
        <v>6.6067013161549148</v>
      </c>
    </row>
    <row r="21" spans="1:4" ht="13.5" customHeight="1" x14ac:dyDescent="0.2">
      <c r="A21" s="1056">
        <v>2011</v>
      </c>
      <c r="B21" s="1115">
        <v>12.290824864662623</v>
      </c>
      <c r="C21" s="1115">
        <v>3.7043534341882198</v>
      </c>
      <c r="D21" s="1115">
        <v>6.4223836411559558</v>
      </c>
    </row>
    <row r="22" spans="1:4" ht="13.5" customHeight="1" x14ac:dyDescent="0.2">
      <c r="A22" s="1056">
        <v>2012</v>
      </c>
      <c r="B22" s="1115">
        <v>12.013015565913289</v>
      </c>
      <c r="C22" s="1115">
        <v>3.790343857180547</v>
      </c>
      <c r="D22" s="1115">
        <v>6.1875238178993346</v>
      </c>
    </row>
    <row r="23" spans="1:4" ht="13.5" customHeight="1" x14ac:dyDescent="0.2">
      <c r="A23" s="1056">
        <v>2013</v>
      </c>
      <c r="B23" s="1115">
        <v>12.087690052182738</v>
      </c>
      <c r="C23" s="1115">
        <v>3.8770442118234336</v>
      </c>
      <c r="D23" s="1115">
        <v>5.909389605635603</v>
      </c>
    </row>
    <row r="24" spans="1:4" ht="13.5" customHeight="1" x14ac:dyDescent="0.2">
      <c r="A24" s="1056">
        <v>2014</v>
      </c>
      <c r="B24" s="1115">
        <v>11.649854339548378</v>
      </c>
      <c r="C24" s="1115">
        <v>3.7585465561814</v>
      </c>
      <c r="D24" s="1115">
        <v>5.591602086060429</v>
      </c>
    </row>
    <row r="25" spans="1:4" ht="13.5" customHeight="1" x14ac:dyDescent="0.2">
      <c r="A25" s="1056">
        <v>2015</v>
      </c>
      <c r="B25" s="1115">
        <v>11.770130782574158</v>
      </c>
      <c r="C25" s="1115">
        <v>4.2004480277301779</v>
      </c>
      <c r="D25" s="1115">
        <v>5.2686135362145716</v>
      </c>
    </row>
    <row r="26" spans="1:4" ht="13.5" customHeight="1" x14ac:dyDescent="0.2">
      <c r="A26" s="1058">
        <v>2016</v>
      </c>
      <c r="B26" s="1116">
        <v>11.60256325108589</v>
      </c>
      <c r="C26" s="1116">
        <v>4.47221658219273</v>
      </c>
      <c r="D26" s="1116">
        <v>4.9291538500949743</v>
      </c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3.5" customHeight="1" x14ac:dyDescent="0.2"/>
  <cols>
    <col min="1" max="1" width="9.140625" style="28"/>
    <col min="2" max="4" width="17.5703125" style="28" customWidth="1"/>
    <col min="5" max="16384" width="9.140625" style="28"/>
  </cols>
  <sheetData>
    <row r="1" spans="1:4" ht="13.5" customHeight="1" x14ac:dyDescent="0.2">
      <c r="A1" s="1151" t="s">
        <v>1029</v>
      </c>
    </row>
    <row r="2" spans="1:4" ht="13.5" customHeight="1" x14ac:dyDescent="0.2">
      <c r="A2" s="1152" t="s">
        <v>1030</v>
      </c>
    </row>
    <row r="4" spans="1:4" s="1153" customFormat="1" ht="59.25" customHeight="1" x14ac:dyDescent="0.25">
      <c r="A4" s="1143" t="s">
        <v>1031</v>
      </c>
      <c r="B4" s="391" t="s">
        <v>1041</v>
      </c>
      <c r="C4" s="391" t="s">
        <v>1026</v>
      </c>
      <c r="D4" s="391" t="s">
        <v>1028</v>
      </c>
    </row>
    <row r="5" spans="1:4" ht="13.5" customHeight="1" x14ac:dyDescent="0.2">
      <c r="A5" s="1154" t="s">
        <v>14</v>
      </c>
      <c r="B5" s="1128">
        <v>2051</v>
      </c>
      <c r="C5" s="1128">
        <v>57557</v>
      </c>
      <c r="D5" s="1141">
        <v>35.634240839515606</v>
      </c>
    </row>
    <row r="6" spans="1:4" ht="13.5" customHeight="1" x14ac:dyDescent="0.2">
      <c r="A6" s="1155" t="s">
        <v>1032</v>
      </c>
      <c r="B6" s="1057">
        <v>1229</v>
      </c>
      <c r="C6" s="1057">
        <v>29479</v>
      </c>
      <c r="D6" s="1115">
        <v>41.690695071067537</v>
      </c>
    </row>
    <row r="7" spans="1:4" ht="13.5" customHeight="1" x14ac:dyDescent="0.2">
      <c r="A7" s="1156" t="s">
        <v>1033</v>
      </c>
      <c r="B7" s="1059">
        <v>819</v>
      </c>
      <c r="C7" s="1059">
        <v>28078</v>
      </c>
      <c r="D7" s="1116">
        <v>29.168744212550752</v>
      </c>
    </row>
    <row r="9" spans="1:4" ht="13.5" customHeight="1" x14ac:dyDescent="0.2">
      <c r="A9" s="895" t="s">
        <v>1034</v>
      </c>
    </row>
    <row r="10" spans="1:4" ht="13.5" customHeight="1" x14ac:dyDescent="0.2">
      <c r="A10" s="1157" t="s">
        <v>1035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3.5" customHeight="1" x14ac:dyDescent="0.2"/>
  <cols>
    <col min="1" max="1" width="21.140625" style="28" customWidth="1"/>
    <col min="2" max="2" width="27" style="28" customWidth="1"/>
    <col min="3" max="3" width="22.42578125" style="28" customWidth="1"/>
    <col min="4" max="4" width="23" style="28" customWidth="1"/>
    <col min="5" max="16384" width="9.140625" style="28"/>
  </cols>
  <sheetData>
    <row r="1" spans="1:4" ht="13.5" customHeight="1" x14ac:dyDescent="0.2">
      <c r="A1" s="1151" t="s">
        <v>1045</v>
      </c>
    </row>
    <row r="2" spans="1:4" ht="13.5" customHeight="1" x14ac:dyDescent="0.2">
      <c r="A2" s="1152" t="s">
        <v>1025</v>
      </c>
    </row>
    <row r="4" spans="1:4" ht="39.75" customHeight="1" x14ac:dyDescent="0.2">
      <c r="A4" s="391" t="s">
        <v>1024</v>
      </c>
      <c r="B4" s="391" t="s">
        <v>1041</v>
      </c>
      <c r="C4" s="391" t="s">
        <v>1026</v>
      </c>
      <c r="D4" s="391" t="s">
        <v>1036</v>
      </c>
    </row>
    <row r="5" spans="1:4" ht="13.5" customHeight="1" x14ac:dyDescent="0.2">
      <c r="A5" s="1166" t="s">
        <v>107</v>
      </c>
      <c r="B5" s="962">
        <v>2051</v>
      </c>
      <c r="C5" s="1163">
        <v>57557</v>
      </c>
      <c r="D5" s="1164">
        <v>35.634240839515606</v>
      </c>
    </row>
    <row r="6" spans="1:4" ht="13.5" customHeight="1" x14ac:dyDescent="0.2">
      <c r="A6" s="1155" t="s">
        <v>226</v>
      </c>
      <c r="B6" s="966">
        <v>192</v>
      </c>
      <c r="C6" s="1158">
        <v>8226</v>
      </c>
      <c r="D6" s="1165">
        <v>23.340627279358134</v>
      </c>
    </row>
    <row r="7" spans="1:4" ht="13.5" customHeight="1" x14ac:dyDescent="0.2">
      <c r="A7" s="1155" t="s">
        <v>227</v>
      </c>
      <c r="B7" s="966">
        <v>166</v>
      </c>
      <c r="C7" s="1158">
        <v>5493</v>
      </c>
      <c r="D7" s="1165">
        <v>30.220280356817767</v>
      </c>
    </row>
    <row r="8" spans="1:4" ht="13.5" customHeight="1" x14ac:dyDescent="0.2">
      <c r="A8" s="1155" t="s">
        <v>228</v>
      </c>
      <c r="B8" s="966">
        <v>259</v>
      </c>
      <c r="C8" s="1158">
        <v>5341</v>
      </c>
      <c r="D8" s="1165">
        <v>48.492791612057665</v>
      </c>
    </row>
    <row r="9" spans="1:4" ht="13.5" customHeight="1" x14ac:dyDescent="0.2">
      <c r="A9" s="1155" t="s">
        <v>229</v>
      </c>
      <c r="B9" s="966">
        <v>254</v>
      </c>
      <c r="C9" s="1158">
        <v>6174</v>
      </c>
      <c r="D9" s="1165">
        <v>41.140265630061549</v>
      </c>
    </row>
    <row r="10" spans="1:4" ht="13.5" customHeight="1" x14ac:dyDescent="0.2">
      <c r="A10" s="1155" t="s">
        <v>230</v>
      </c>
      <c r="B10" s="966">
        <v>264</v>
      </c>
      <c r="C10" s="1158">
        <v>7326</v>
      </c>
      <c r="D10" s="1165">
        <v>36.036036036036037</v>
      </c>
    </row>
    <row r="11" spans="1:4" ht="13.5" customHeight="1" x14ac:dyDescent="0.2">
      <c r="A11" s="1155" t="s">
        <v>231</v>
      </c>
      <c r="B11" s="966">
        <v>176</v>
      </c>
      <c r="C11" s="1158">
        <v>6242</v>
      </c>
      <c r="D11" s="1165">
        <v>28.19609099647549</v>
      </c>
    </row>
    <row r="12" spans="1:4" ht="13.5" customHeight="1" x14ac:dyDescent="0.2">
      <c r="A12" s="1155" t="s">
        <v>232</v>
      </c>
      <c r="B12" s="966">
        <v>428</v>
      </c>
      <c r="C12" s="1158">
        <v>9861</v>
      </c>
      <c r="D12" s="1165">
        <v>43.403305952743132</v>
      </c>
    </row>
    <row r="13" spans="1:4" ht="13.5" customHeight="1" x14ac:dyDescent="0.2">
      <c r="A13" s="1156" t="s">
        <v>233</v>
      </c>
      <c r="B13" s="1167">
        <v>301</v>
      </c>
      <c r="C13" s="1159">
        <v>8894</v>
      </c>
      <c r="D13" s="1168">
        <v>33.843040251855179</v>
      </c>
    </row>
    <row r="14" spans="1:4" ht="13.5" customHeight="1" x14ac:dyDescent="0.2">
      <c r="A14" s="1146" t="s">
        <v>1027</v>
      </c>
    </row>
    <row r="15" spans="1:4" s="422" customFormat="1" ht="13.5" customHeight="1" x14ac:dyDescent="0.2">
      <c r="A15" s="1146" t="s">
        <v>1039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3.5" customHeight="1" x14ac:dyDescent="0.2"/>
  <cols>
    <col min="1" max="1" width="21.140625" style="28" customWidth="1"/>
    <col min="2" max="2" width="27" style="28" customWidth="1"/>
    <col min="3" max="3" width="22.42578125" style="28" customWidth="1"/>
    <col min="4" max="4" width="23" style="28" customWidth="1"/>
    <col min="5" max="16384" width="9.140625" style="28"/>
  </cols>
  <sheetData>
    <row r="1" spans="1:4" ht="13.5" customHeight="1" x14ac:dyDescent="0.2">
      <c r="A1" s="1151" t="s">
        <v>1037</v>
      </c>
    </row>
    <row r="2" spans="1:4" ht="13.5" customHeight="1" x14ac:dyDescent="0.2">
      <c r="A2" s="1152" t="s">
        <v>1038</v>
      </c>
    </row>
    <row r="4" spans="1:4" ht="39" customHeight="1" x14ac:dyDescent="0.2">
      <c r="A4" s="391" t="s">
        <v>1024</v>
      </c>
      <c r="B4" s="391" t="s">
        <v>1042</v>
      </c>
      <c r="C4" s="391" t="s">
        <v>1044</v>
      </c>
      <c r="D4" s="391" t="s">
        <v>1043</v>
      </c>
    </row>
    <row r="5" spans="1:4" ht="13.5" customHeight="1" x14ac:dyDescent="0.2">
      <c r="A5" s="1154" t="s">
        <v>107</v>
      </c>
      <c r="B5" s="961">
        <v>2105</v>
      </c>
      <c r="C5" s="1128">
        <v>840228</v>
      </c>
      <c r="D5" s="1141">
        <v>2.5052723784496589</v>
      </c>
    </row>
    <row r="6" spans="1:4" ht="13.5" customHeight="1" x14ac:dyDescent="0.2">
      <c r="A6" s="1155" t="s">
        <v>226</v>
      </c>
      <c r="B6" s="1169">
        <v>195</v>
      </c>
      <c r="C6" s="1161">
        <v>104024</v>
      </c>
      <c r="D6" s="1160">
        <v>1.8745674075213412</v>
      </c>
    </row>
    <row r="7" spans="1:4" ht="13.5" customHeight="1" x14ac:dyDescent="0.2">
      <c r="A7" s="1155" t="s">
        <v>227</v>
      </c>
      <c r="B7" s="1169">
        <v>186</v>
      </c>
      <c r="C7" s="1161">
        <v>79252</v>
      </c>
      <c r="D7" s="1160">
        <v>2.3469439257053453</v>
      </c>
    </row>
    <row r="8" spans="1:4" ht="13.5" customHeight="1" x14ac:dyDescent="0.2">
      <c r="A8" s="1155" t="s">
        <v>228</v>
      </c>
      <c r="B8" s="1169">
        <v>267</v>
      </c>
      <c r="C8" s="1161">
        <v>79115</v>
      </c>
      <c r="D8" s="1160">
        <v>3.3748341022562092</v>
      </c>
    </row>
    <row r="9" spans="1:4" ht="13.5" customHeight="1" x14ac:dyDescent="0.2">
      <c r="A9" s="1155" t="s">
        <v>229</v>
      </c>
      <c r="B9" s="1169">
        <v>257</v>
      </c>
      <c r="C9" s="1161">
        <v>91639</v>
      </c>
      <c r="D9" s="1160">
        <v>2.8044828075382751</v>
      </c>
    </row>
    <row r="10" spans="1:4" ht="13.5" customHeight="1" x14ac:dyDescent="0.2">
      <c r="A10" s="1155" t="s">
        <v>230</v>
      </c>
      <c r="B10" s="1169">
        <v>271</v>
      </c>
      <c r="C10" s="1161">
        <v>107328</v>
      </c>
      <c r="D10" s="1160">
        <v>2.5249701848539057</v>
      </c>
    </row>
    <row r="11" spans="1:4" ht="13.5" customHeight="1" x14ac:dyDescent="0.2">
      <c r="A11" s="1155" t="s">
        <v>231</v>
      </c>
      <c r="B11" s="1169">
        <v>179</v>
      </c>
      <c r="C11" s="1161">
        <v>95044</v>
      </c>
      <c r="D11" s="1160">
        <v>1.8833382433399268</v>
      </c>
    </row>
    <row r="12" spans="1:4" ht="13.5" customHeight="1" x14ac:dyDescent="0.2">
      <c r="A12" s="1155" t="s">
        <v>232</v>
      </c>
      <c r="B12" s="1169">
        <v>430</v>
      </c>
      <c r="C12" s="1161">
        <v>147043</v>
      </c>
      <c r="D12" s="1160">
        <v>2.924314656257013</v>
      </c>
    </row>
    <row r="13" spans="1:4" ht="13.5" customHeight="1" x14ac:dyDescent="0.2">
      <c r="A13" s="1156" t="s">
        <v>233</v>
      </c>
      <c r="B13" s="1170">
        <v>305</v>
      </c>
      <c r="C13" s="1162">
        <v>136783</v>
      </c>
      <c r="D13" s="1116">
        <v>2.2298092599226513</v>
      </c>
    </row>
    <row r="14" spans="1:4" ht="13.5" customHeight="1" x14ac:dyDescent="0.2">
      <c r="A14" s="1146" t="s">
        <v>1046</v>
      </c>
    </row>
    <row r="15" spans="1:4" ht="13.5" customHeight="1" x14ac:dyDescent="0.2">
      <c r="A15" s="1146" t="s">
        <v>1040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54</vt:i4>
      </vt:variant>
    </vt:vector>
  </HeadingPairs>
  <TitlesOfParts>
    <vt:vector size="54" baseType="lpstr">
      <vt:lpstr>T2.1.1</vt:lpstr>
      <vt:lpstr>T2.1.2</vt:lpstr>
      <vt:lpstr>T2.1.3</vt:lpstr>
      <vt:lpstr>T2.1.4</vt:lpstr>
      <vt:lpstr>T2.2</vt:lpstr>
      <vt:lpstr>T2.3.1</vt:lpstr>
      <vt:lpstr>T2.3.2</vt:lpstr>
      <vt:lpstr>T2.4.1</vt:lpstr>
      <vt:lpstr>T2.4.2</vt:lpstr>
      <vt:lpstr>T2.4.3</vt:lpstr>
      <vt:lpstr>T2.4.4</vt:lpstr>
      <vt:lpstr>T2.4.5</vt:lpstr>
      <vt:lpstr>T2.5.1</vt:lpstr>
      <vt:lpstr>T2.5.2</vt:lpstr>
      <vt:lpstr>T2.5.3</vt:lpstr>
      <vt:lpstr>T2.6.1</vt:lpstr>
      <vt:lpstr>T2.6.2</vt:lpstr>
      <vt:lpstr>T2.7</vt:lpstr>
      <vt:lpstr>T2.8</vt:lpstr>
      <vt:lpstr>T2.9.1</vt:lpstr>
      <vt:lpstr>T2.9.2</vt:lpstr>
      <vt:lpstr>T2.9.3</vt:lpstr>
      <vt:lpstr>T2.9.4</vt:lpstr>
      <vt:lpstr>T2.10.1</vt:lpstr>
      <vt:lpstr>T2.10.2</vt:lpstr>
      <vt:lpstr>T2.11</vt:lpstr>
      <vt:lpstr>T2.12</vt:lpstr>
      <vt:lpstr>T2.13.1</vt:lpstr>
      <vt:lpstr>T2.13.2</vt:lpstr>
      <vt:lpstr>T2.14</vt:lpstr>
      <vt:lpstr>T2.15.1</vt:lpstr>
      <vt:lpstr>T2.15.2</vt:lpstr>
      <vt:lpstr>T2.15.3</vt:lpstr>
      <vt:lpstr>T2.15.4</vt:lpstr>
      <vt:lpstr>T2.16</vt:lpstr>
      <vt:lpstr>T2.17.1</vt:lpstr>
      <vt:lpstr>T2.17.2</vt:lpstr>
      <vt:lpstr>T2.17.3</vt:lpstr>
      <vt:lpstr>T2.17.4</vt:lpstr>
      <vt:lpstr>G2.1</vt:lpstr>
      <vt:lpstr>G2.2</vt:lpstr>
      <vt:lpstr>G2.3</vt:lpstr>
      <vt:lpstr>G2.4</vt:lpstr>
      <vt:lpstr>G2.5</vt:lpstr>
      <vt:lpstr>G2.6</vt:lpstr>
      <vt:lpstr>G2.7</vt:lpstr>
      <vt:lpstr>G2.8</vt:lpstr>
      <vt:lpstr>G 2.11</vt:lpstr>
      <vt:lpstr>G2.12</vt:lpstr>
      <vt:lpstr>G2.13</vt:lpstr>
      <vt:lpstr>G2.14</vt:lpstr>
      <vt:lpstr>G2.15</vt:lpstr>
      <vt:lpstr>G2.16</vt:lpstr>
      <vt:lpstr>G2.17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Zdravotný stav obyvateľstva</dc:title>
  <dc:creator>nczi@nczisk.sk</dc:creator>
  <dcterms:created xsi:type="dcterms:W3CDTF">2017-02-06T07:53:05Z</dcterms:created>
  <dcterms:modified xsi:type="dcterms:W3CDTF">2018-02-16T10:30:00Z</dcterms:modified>
</cp:coreProperties>
</file>