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1. kapitola\"/>
    </mc:Choice>
  </mc:AlternateContent>
  <bookViews>
    <workbookView xWindow="0" yWindow="0" windowWidth="14850" windowHeight="12015"/>
  </bookViews>
  <sheets>
    <sheet name="T1.1" sheetId="3" r:id="rId1"/>
    <sheet name="T1.2" sheetId="12" r:id="rId2"/>
    <sheet name="T1.3" sheetId="4" r:id="rId3"/>
    <sheet name="T1.4.1" sheetId="16" r:id="rId4"/>
    <sheet name="T1.4.2" sheetId="5" r:id="rId5"/>
    <sheet name="T1.4.3" sheetId="13" r:id="rId6"/>
    <sheet name="T1.5.1" sheetId="18" r:id="rId7"/>
    <sheet name="T1.5.2" sheetId="14" r:id="rId8"/>
    <sheet name="T1.5.3" sheetId="6" r:id="rId9"/>
    <sheet name="T1.6" sheetId="7" r:id="rId10"/>
    <sheet name="T1.7" sheetId="15" r:id="rId11"/>
    <sheet name="T1.8" sheetId="8" r:id="rId12"/>
    <sheet name="G1.1" sheetId="19" r:id="rId13"/>
    <sheet name="G1.2" sheetId="20" r:id="rId14"/>
    <sheet name="G1.3" sheetId="21" r:id="rId15"/>
    <sheet name="G1.5" sheetId="22" r:id="rId16"/>
  </sheets>
  <definedNames>
    <definedName name="_xlnm.Print_Area" localSheetId="0">T1.1!$A$1:$G$49</definedName>
    <definedName name="_xlnm.Print_Area" localSheetId="1">T1.2!$A$1:$G$2</definedName>
    <definedName name="_xlnm.Print_Area" localSheetId="6">T1.5.1!#REF!</definedName>
    <definedName name="_xlnm.Print_Area" localSheetId="7">T1.5.2!$M$1:$X$47</definedName>
    <definedName name="_xlnm.Print_Area" localSheetId="8">T1.5.3!#REF!</definedName>
    <definedName name="_xlnm.Print_Area" localSheetId="10">T1.7!#REF!</definedName>
    <definedName name="_xlnm.Print_Area" localSheetId="11">T1.8!$A$1:$J$47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7" l="1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0" i="7"/>
  <c r="C9" i="7"/>
  <c r="C8" i="7"/>
  <c r="K7" i="7"/>
  <c r="J7" i="7"/>
  <c r="I7" i="7"/>
  <c r="H7" i="7"/>
  <c r="G7" i="7"/>
  <c r="F7" i="7"/>
  <c r="E7" i="7"/>
  <c r="D7" i="7"/>
  <c r="C45" i="14"/>
  <c r="C43" i="14"/>
  <c r="C42" i="14"/>
  <c r="C41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I83" i="4"/>
  <c r="H83" i="4"/>
  <c r="G83" i="4"/>
  <c r="F83" i="4"/>
  <c r="E83" i="4"/>
  <c r="D83" i="4"/>
  <c r="I69" i="4"/>
  <c r="H69" i="4"/>
  <c r="G69" i="4"/>
  <c r="F69" i="4"/>
  <c r="E69" i="4"/>
  <c r="D69" i="4"/>
  <c r="I55" i="4"/>
  <c r="H55" i="4"/>
  <c r="G55" i="4"/>
  <c r="F55" i="4"/>
  <c r="E55" i="4"/>
  <c r="D55" i="4"/>
  <c r="I43" i="4"/>
  <c r="H43" i="4"/>
  <c r="G43" i="4"/>
  <c r="F43" i="4"/>
  <c r="E43" i="4"/>
  <c r="D43" i="4"/>
  <c r="I35" i="4"/>
  <c r="H35" i="4"/>
  <c r="G35" i="4"/>
  <c r="F35" i="4"/>
  <c r="E35" i="4"/>
  <c r="D35" i="4"/>
  <c r="I25" i="4"/>
  <c r="H25" i="4"/>
  <c r="G25" i="4"/>
  <c r="F25" i="4"/>
  <c r="E25" i="4"/>
  <c r="D25" i="4"/>
  <c r="I17" i="4"/>
  <c r="H17" i="4"/>
  <c r="G17" i="4"/>
  <c r="F17" i="4"/>
  <c r="E17" i="4"/>
  <c r="D17" i="4"/>
  <c r="I8" i="4"/>
  <c r="H8" i="4"/>
  <c r="G8" i="4"/>
  <c r="F8" i="4"/>
  <c r="E8" i="4"/>
  <c r="D8" i="4"/>
  <c r="B15" i="12"/>
  <c r="B14" i="12"/>
  <c r="B13" i="12"/>
  <c r="B12" i="12"/>
  <c r="B11" i="12"/>
  <c r="B10" i="12"/>
  <c r="B9" i="12"/>
  <c r="B8" i="12"/>
  <c r="B7" i="12"/>
</calcChain>
</file>

<file path=xl/sharedStrings.xml><?xml version="1.0" encoding="utf-8"?>
<sst xmlns="http://schemas.openxmlformats.org/spreadsheetml/2006/main" count="1668" uniqueCount="317">
  <si>
    <t xml:space="preserve">T 1.1 Veková štruktúra obyvateľstva </t>
  </si>
  <si>
    <t xml:space="preserve">Population by age </t>
  </si>
  <si>
    <t xml:space="preserve">spolu </t>
  </si>
  <si>
    <t xml:space="preserve">muži </t>
  </si>
  <si>
    <t>ženy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</si>
  <si>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</si>
  <si>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</si>
  <si>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</si>
  <si>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</si>
  <si>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</si>
  <si>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</si>
  <si>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</si>
  <si>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</si>
  <si>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</si>
  <si>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</si>
  <si>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</si>
  <si>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</si>
  <si>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</si>
  <si>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</si>
  <si>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</si>
  <si>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</si>
  <si>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</si>
  <si>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</si>
  <si>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</si>
  <si>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</si>
  <si>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>100+</t>
  </si>
  <si>
    <t>85+</t>
  </si>
  <si>
    <t>0 – 17</t>
  </si>
  <si>
    <t>18+</t>
  </si>
  <si>
    <t>0 – 14</t>
  </si>
  <si>
    <t>15 – 64</t>
  </si>
  <si>
    <t>65+</t>
  </si>
  <si>
    <t>15 – 49</t>
  </si>
  <si>
    <t>x</t>
  </si>
  <si>
    <t>Spolu 2013</t>
  </si>
  <si>
    <t>T 1.2 Veková štruktúra obyvateľstva podľa ekonomických vekových skupín</t>
  </si>
  <si>
    <t>Age structure of population by economic age groups</t>
  </si>
  <si>
    <t>SR/kraj</t>
  </si>
  <si>
    <t>veková skupina</t>
  </si>
  <si>
    <t xml:space="preserve">Slovenská republika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</si>
  <si>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</si>
  <si>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</si>
  <si>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</si>
  <si>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</si>
  <si>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</si>
  <si>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</si>
  <si>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</si>
  <si>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</si>
  <si>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dokončenie</t>
  </si>
  <si>
    <t xml:space="preserve">SR/kraj/okres
</t>
  </si>
  <si>
    <t>Priemerný stav obyvateľstva</t>
  </si>
  <si>
    <t>Živonarodení</t>
  </si>
  <si>
    <t>Zomretí</t>
  </si>
  <si>
    <t>Prirodzený prírastok (úbytok)</t>
  </si>
  <si>
    <t xml:space="preserve"> Celkový prírastok
(úbytok)</t>
  </si>
  <si>
    <t>Prirodzený prírastok</t>
  </si>
  <si>
    <t>Celkový prírastok</t>
  </si>
  <si>
    <t>Zomretí do 1 roka</t>
  </si>
  <si>
    <t>Zomretí do 28  dní</t>
  </si>
  <si>
    <t>spolu</t>
  </si>
  <si>
    <t>z toho</t>
  </si>
  <si>
    <t>muži</t>
  </si>
  <si>
    <t>do 1 roka</t>
  </si>
  <si>
    <t>do 28 dní</t>
  </si>
  <si>
    <t>na 1 000 obyvateľov</t>
  </si>
  <si>
    <t>na 1 000 živonarodených</t>
  </si>
  <si>
    <t>Slovenská republika</t>
  </si>
  <si>
    <t>Bratislava I</t>
  </si>
  <si>
    <t>–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</si>
  <si>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</si>
  <si>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</si>
  <si>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</si>
  <si>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</si>
  <si>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</si>
  <si>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</si>
  <si>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</si>
  <si>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</si>
  <si>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</si>
  <si>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</si>
  <si>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</si>
  <si>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</si>
  <si>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</si>
  <si>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</si>
  <si>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</si>
  <si>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</si>
  <si>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</si>
  <si>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</si>
  <si>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</si>
  <si>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</si>
  <si>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</si>
  <si>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</si>
  <si>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</si>
  <si>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</si>
  <si>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</si>
  <si>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</si>
  <si>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</si>
  <si>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</si>
  <si>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</si>
  <si>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</si>
  <si>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</si>
  <si>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</si>
  <si>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</si>
  <si>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</si>
  <si>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</si>
  <si>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</si>
  <si>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</si>
  <si>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</si>
  <si>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</si>
  <si>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</si>
  <si>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</si>
  <si>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</si>
  <si>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</si>
  <si>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</si>
  <si>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</si>
  <si>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</si>
  <si>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</si>
  <si>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</si>
  <si>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</si>
  <si>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</si>
  <si>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</si>
  <si>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</si>
  <si>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</si>
  <si>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</si>
  <si>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</si>
  <si>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</si>
  <si>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</si>
  <si>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</si>
  <si>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</si>
  <si>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</si>
  <si>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</si>
  <si>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</si>
  <si>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</si>
  <si>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</si>
  <si>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</si>
  <si>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</si>
  <si>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</si>
  <si>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</si>
  <si>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</si>
  <si>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</si>
  <si>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</si>
  <si>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</si>
  <si>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</si>
  <si>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</si>
  <si>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</si>
  <si>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</si>
  <si>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</si>
  <si>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</si>
  <si>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Deaths by age – males</t>
  </si>
  <si>
    <t>Veková skupina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</si>
  <si>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</si>
  <si>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</si>
  <si>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</si>
  <si>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</si>
  <si>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</si>
  <si>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</si>
  <si>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</si>
  <si>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</si>
  <si>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</si>
  <si>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 xml:space="preserve">1 –  4    </t>
  </si>
  <si>
    <t xml:space="preserve">5 –  9    </t>
  </si>
  <si>
    <t xml:space="preserve">10 – 14    </t>
  </si>
  <si>
    <t xml:space="preserve">15 – 19    </t>
  </si>
  <si>
    <t xml:space="preserve">20 – 24    </t>
  </si>
  <si>
    <t xml:space="preserve">25 – 29    </t>
  </si>
  <si>
    <t xml:space="preserve">30 – 34    </t>
  </si>
  <si>
    <t xml:space="preserve">35 – 39    </t>
  </si>
  <si>
    <t xml:space="preserve">40 – 44    </t>
  </si>
  <si>
    <t xml:space="preserve">45 – 49    </t>
  </si>
  <si>
    <t xml:space="preserve">50 – 54    </t>
  </si>
  <si>
    <t xml:space="preserve">55 – 59    </t>
  </si>
  <si>
    <t xml:space="preserve">60 – 64    </t>
  </si>
  <si>
    <t xml:space="preserve">65 – 69    </t>
  </si>
  <si>
    <t xml:space="preserve">70 – 74    </t>
  </si>
  <si>
    <t xml:space="preserve">75 – 79    </t>
  </si>
  <si>
    <t xml:space="preserve">80 – 84    </t>
  </si>
  <si>
    <t xml:space="preserve">85+ </t>
  </si>
  <si>
    <t>Spolu 2012</t>
  </si>
  <si>
    <t>Spolu 2014</t>
  </si>
  <si>
    <t>Deaths by age – females</t>
  </si>
  <si>
    <t>Deaths by causes of death – males</t>
  </si>
  <si>
    <t>Príčina smrti
MKCH-10</t>
  </si>
  <si>
    <t>Spolu</t>
  </si>
  <si>
    <t>I. kapitola</t>
  </si>
  <si>
    <t>A15 – A19</t>
  </si>
  <si>
    <t>B15 – B19</t>
  </si>
  <si>
    <t>II. kapitola</t>
  </si>
  <si>
    <t>C00 – C97</t>
  </si>
  <si>
    <t>C00 – C14</t>
  </si>
  <si>
    <t>C18</t>
  </si>
  <si>
    <t>C19 – C21</t>
  </si>
  <si>
    <t>C33 – C34</t>
  </si>
  <si>
    <t>C61</t>
  </si>
  <si>
    <t>III. kapitola</t>
  </si>
  <si>
    <t>IV. kapitola</t>
  </si>
  <si>
    <t xml:space="preserve">z toho </t>
  </si>
  <si>
    <t>E10 – E14</t>
  </si>
  <si>
    <t>V. kapitola</t>
  </si>
  <si>
    <t>VI. kapitola</t>
  </si>
  <si>
    <t>VII. kapitola</t>
  </si>
  <si>
    <t>VIII. kapitola</t>
  </si>
  <si>
    <t>IX. kapitola</t>
  </si>
  <si>
    <t>I21 – I22</t>
  </si>
  <si>
    <t>I25</t>
  </si>
  <si>
    <t>I30 – I52</t>
  </si>
  <si>
    <t>I60 – I69</t>
  </si>
  <si>
    <t>X. kapitola</t>
  </si>
  <si>
    <t>J12 – J18</t>
  </si>
  <si>
    <t>J40 – J47</t>
  </si>
  <si>
    <t>XI. kapitola</t>
  </si>
  <si>
    <t>K25 – K27</t>
  </si>
  <si>
    <t>K70 – K76</t>
  </si>
  <si>
    <t>XII. kapitola</t>
  </si>
  <si>
    <t>XIII. kapitola</t>
  </si>
  <si>
    <t>XIV. kapitola</t>
  </si>
  <si>
    <t>N00 – N16</t>
  </si>
  <si>
    <t>XV. kapitola</t>
  </si>
  <si>
    <t>XVI. kapitola</t>
  </si>
  <si>
    <t>XVII. kapitola</t>
  </si>
  <si>
    <t>XVIII. kapitola</t>
  </si>
  <si>
    <t>XX. kapitola</t>
  </si>
  <si>
    <t>V01 – V99</t>
  </si>
  <si>
    <t>X60 – X84</t>
  </si>
  <si>
    <t>Deaths by causes of death – females</t>
  </si>
  <si>
    <t>C50</t>
  </si>
  <si>
    <t>C54 – C55</t>
  </si>
  <si>
    <t>Deceased children up to one year by causes of death</t>
  </si>
  <si>
    <t>Príčina smrti 
MKCH-10</t>
  </si>
  <si>
    <t>P05 – P08</t>
  </si>
  <si>
    <t>P20 – P21</t>
  </si>
  <si>
    <t>P22</t>
  </si>
  <si>
    <t>P24 – P28</t>
  </si>
  <si>
    <t>Q03</t>
  </si>
  <si>
    <t>Q04, Q06 – Q07</t>
  </si>
  <si>
    <t>Q20 – Q24</t>
  </si>
  <si>
    <t>Q25 – Q28</t>
  </si>
  <si>
    <t>Q30 – Q34</t>
  </si>
  <si>
    <t>Q38 – Q45</t>
  </si>
  <si>
    <t>Q90 – Q99</t>
  </si>
  <si>
    <t>R95</t>
  </si>
  <si>
    <t>XX. (= XIX.) kapitola</t>
  </si>
  <si>
    <t>W75 – W84</t>
  </si>
  <si>
    <t xml:space="preserve">ostatné kapitoly </t>
  </si>
  <si>
    <t>Rok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</si>
  <si>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</si>
  <si>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</si>
  <si>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</si>
  <si>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</si>
  <si>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</si>
  <si>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</si>
  <si>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</si>
  <si>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</si>
  <si>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</si>
  <si>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</si>
  <si>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</si>
  <si>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</si>
  <si>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</si>
  <si>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</si>
  <si>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</si>
  <si>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</si>
  <si>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</si>
  <si>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</si>
  <si>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XX. (= XIX.)</t>
  </si>
  <si>
    <t>Príčina smrti
 MKCH-10</t>
  </si>
  <si>
    <t>P23</t>
  </si>
  <si>
    <t>P36</t>
  </si>
  <si>
    <t>P50 – P61</t>
  </si>
  <si>
    <t xml:space="preserve">T 1.3 Priemerný stav a pohyb obyvateľstva </t>
  </si>
  <si>
    <t>Priemerný vek</t>
  </si>
  <si>
    <t>Počet osôb</t>
  </si>
  <si>
    <t>Index starnutia</t>
  </si>
  <si>
    <t>Štruktúra v %</t>
  </si>
  <si>
    <t>počet</t>
  </si>
  <si>
    <t>na 1 000 žien</t>
  </si>
  <si>
    <t>na 1 000 mužov</t>
  </si>
  <si>
    <t>na 100 000 mužov</t>
  </si>
  <si>
    <t>na 100 000 žien</t>
  </si>
  <si>
    <t>Mid-year population and population change</t>
  </si>
  <si>
    <t>na 1 000 obyvateľov vo veku do 1 roka</t>
  </si>
  <si>
    <t>T 1.6 Úmrtia detí do 1 roka podľa príčin smrti</t>
  </si>
  <si>
    <t>Muži spolu</t>
  </si>
  <si>
    <t>Ženy spolu</t>
  </si>
  <si>
    <t>Stav k 31. 12.</t>
  </si>
  <si>
    <t>Spolu 2015</t>
  </si>
  <si>
    <t>T 1.7 Zomretí podľa príčin smrti, 2007 – 2016</t>
  </si>
  <si>
    <t>Deaths by causes of death, 2007 – 2016</t>
  </si>
  <si>
    <r>
      <t xml:space="preserve">T 1.8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2007 – 2016</t>
    </r>
  </si>
  <si>
    <t>Standardised death rate by causes of death, 2007 – 2016</t>
  </si>
  <si>
    <t>T 1.4.1 Zomretí podľa veku</t>
  </si>
  <si>
    <t>Deaths by age</t>
  </si>
  <si>
    <t>T 1.5.1 Zomretí podľa príčin smrti</t>
  </si>
  <si>
    <t>Deaths by causes of death</t>
  </si>
  <si>
    <t>na 100 000 obyvateľov</t>
  </si>
  <si>
    <t xml:space="preserve">T 1.5.2 Zomretí podľa príčin smrti – muži </t>
  </si>
  <si>
    <t>T 1.5.3 Zomretí podľa príčin smrti – ženy</t>
  </si>
  <si>
    <t>T 1.4.3 Zomretí podľa veku – ženy</t>
  </si>
  <si>
    <t>T 1.4.2 Zomretí podľa veku – muži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</si>
  <si>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európska štandardná populácia podľa WHO/EURO </t>
    </r>
  </si>
  <si>
    <t>G 1.1 Vekové zloženie obyvateľstva</t>
  </si>
  <si>
    <t>Population by age</t>
  </si>
  <si>
    <t xml:space="preserve">Vek </t>
  </si>
  <si>
    <t xml:space="preserve">Stav k 31. 12. </t>
  </si>
  <si>
    <t>muži 2007</t>
  </si>
  <si>
    <t>muži 2016</t>
  </si>
  <si>
    <t>ženy 2007</t>
  </si>
  <si>
    <t>ženy 2016</t>
  </si>
  <si>
    <t>Life expectancy at birth</t>
  </si>
  <si>
    <t>G 1.3 Vývoj základných demografických ukazovateľov, na 1 000 obyvateľov</t>
  </si>
  <si>
    <t>Trend of basic demographic indicators, per 1 000 population</t>
  </si>
  <si>
    <t>Poznámka: Od roku 2012 nie sú medzi narodených započítané deti, ktoré sa narodili v zahraničí matkám s trvalým pobytom v SR.</t>
  </si>
  <si>
    <t>Stredná dĺžka života pri narodení</t>
  </si>
  <si>
    <t>G 1.2 Stredná dĺžka života pri narodení</t>
  </si>
  <si>
    <t>na 1000 obyvateľov</t>
  </si>
  <si>
    <t>Priemerný stav</t>
  </si>
  <si>
    <t>G 1.5 Vývoj úmrtnosti na všetky príčiny smrti</t>
  </si>
  <si>
    <t>Trend of death rate from all causes of death</t>
  </si>
  <si>
    <t>Štandardizovaná miera úmrtnosti</t>
  </si>
  <si>
    <t>Hrubá miera úmrtnosti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</si>
</sst>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Arial CE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trike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4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B0F0"/>
      <name val="Arial"/>
      <family val="2"/>
      <charset val="238"/>
    </font>
    <font>
      <sz val="9"/>
      <color rgb="FF454545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 tint="0.3999755851924192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12">
    <xf numFmtId="0" fontId="0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30" fillId="0" borderId="0"/>
  </cellStyleXfs>
  <cellXfs count="50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3" fontId="5" fillId="0" borderId="0" xfId="0" applyNumberFormat="1" applyFont="1" applyFill="1"/>
    <xf numFmtId="0" fontId="2" fillId="0" borderId="0" xfId="0" applyFont="1" applyBorder="1"/>
    <xf numFmtId="0" fontId="7" fillId="0" borderId="1" xfId="1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5" fillId="0" borderId="5" xfId="1" applyFont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164" fontId="2" fillId="0" borderId="0" xfId="0" applyNumberFormat="1" applyFont="1" applyFill="1"/>
    <xf numFmtId="0" fontId="2" fillId="0" borderId="7" xfId="1" applyFont="1" applyBorder="1" applyAlignment="1">
      <alignment horizontal="left" vertical="center" indent="1"/>
    </xf>
    <xf numFmtId="164" fontId="7" fillId="0" borderId="7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0" fontId="2" fillId="0" borderId="6" xfId="1" applyFont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49" fontId="2" fillId="0" borderId="7" xfId="1" applyNumberFormat="1" applyFont="1" applyBorder="1" applyAlignment="1">
      <alignment horizontal="left" vertical="center" indent="1"/>
    </xf>
    <xf numFmtId="49" fontId="2" fillId="0" borderId="6" xfId="1" applyNumberFormat="1" applyFont="1" applyBorder="1" applyAlignment="1">
      <alignment horizontal="left" vertical="center" indent="1"/>
    </xf>
    <xf numFmtId="164" fontId="2" fillId="0" borderId="0" xfId="0" applyNumberFormat="1" applyFont="1" applyBorder="1"/>
    <xf numFmtId="49" fontId="2" fillId="0" borderId="7" xfId="1" applyNumberFormat="1" applyFont="1" applyFill="1" applyBorder="1" applyAlignment="1">
      <alignment horizontal="left" vertical="center" indent="1"/>
    </xf>
    <xf numFmtId="49" fontId="2" fillId="0" borderId="6" xfId="1" applyNumberFormat="1" applyFont="1" applyFill="1" applyBorder="1" applyAlignment="1">
      <alignment horizontal="left" vertical="center" indent="1"/>
    </xf>
    <xf numFmtId="164" fontId="2" fillId="0" borderId="0" xfId="0" applyNumberFormat="1" applyFont="1" applyFill="1" applyBorder="1"/>
    <xf numFmtId="164" fontId="7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/>
    <xf numFmtId="164" fontId="2" fillId="0" borderId="0" xfId="0" applyNumberFormat="1" applyFont="1"/>
    <xf numFmtId="0" fontId="2" fillId="0" borderId="8" xfId="1" applyFont="1" applyBorder="1" applyAlignment="1">
      <alignment horizontal="left" vertical="center" indent="1"/>
    </xf>
    <xf numFmtId="164" fontId="7" fillId="0" borderId="8" xfId="0" applyNumberFormat="1" applyFont="1" applyFill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Fill="1" applyBorder="1"/>
    <xf numFmtId="0" fontId="2" fillId="0" borderId="0" xfId="1" applyFont="1" applyBorder="1" applyAlignment="1">
      <alignment horizontal="left" vertical="center"/>
    </xf>
    <xf numFmtId="165" fontId="2" fillId="0" borderId="0" xfId="1" applyNumberFormat="1" applyFont="1" applyBorder="1"/>
    <xf numFmtId="0" fontId="2" fillId="0" borderId="0" xfId="1" applyFont="1" applyBorder="1"/>
    <xf numFmtId="0" fontId="2" fillId="0" borderId="1" xfId="1" applyFont="1" applyBorder="1" applyAlignment="1">
      <alignment vertical="center"/>
    </xf>
    <xf numFmtId="164" fontId="2" fillId="0" borderId="0" xfId="1" applyNumberFormat="1" applyFont="1" applyBorder="1"/>
    <xf numFmtId="0" fontId="2" fillId="0" borderId="0" xfId="1" applyFont="1" applyBorder="1" applyAlignment="1">
      <alignment horizontal="left" vertical="center" indent="1"/>
    </xf>
    <xf numFmtId="3" fontId="2" fillId="0" borderId="0" xfId="1" applyNumberFormat="1" applyFont="1" applyBorder="1"/>
    <xf numFmtId="164" fontId="2" fillId="0" borderId="0" xfId="1" applyNumberFormat="1" applyFont="1" applyFill="1" applyBorder="1"/>
    <xf numFmtId="3" fontId="2" fillId="0" borderId="0" xfId="1" applyNumberFormat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3" fillId="0" borderId="0" xfId="0" applyFont="1" applyFill="1" applyBorder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49" fontId="7" fillId="0" borderId="0" xfId="1" applyNumberFormat="1" applyFont="1" applyFill="1" applyBorder="1" applyAlignment="1">
      <alignment horizontal="left" indent="1"/>
    </xf>
    <xf numFmtId="2" fontId="2" fillId="0" borderId="0" xfId="0" applyNumberFormat="1" applyFont="1" applyFill="1" applyBorder="1"/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49" fontId="10" fillId="0" borderId="5" xfId="1" applyNumberFormat="1" applyFont="1" applyFill="1" applyBorder="1" applyAlignment="1">
      <alignment horizontal="left"/>
    </xf>
    <xf numFmtId="164" fontId="10" fillId="0" borderId="5" xfId="1" applyNumberFormat="1" applyFont="1" applyFill="1" applyBorder="1"/>
    <xf numFmtId="3" fontId="10" fillId="0" borderId="5" xfId="1" applyNumberFormat="1" applyFont="1" applyFill="1" applyBorder="1"/>
    <xf numFmtId="164" fontId="10" fillId="0" borderId="7" xfId="1" applyNumberFormat="1" applyFont="1" applyFill="1" applyBorder="1"/>
    <xf numFmtId="3" fontId="10" fillId="0" borderId="7" xfId="1" applyNumberFormat="1" applyFont="1" applyFill="1" applyBorder="1"/>
    <xf numFmtId="164" fontId="10" fillId="0" borderId="0" xfId="1" applyNumberFormat="1" applyFont="1" applyFill="1" applyBorder="1"/>
    <xf numFmtId="3" fontId="10" fillId="0" borderId="0" xfId="1" applyNumberFormat="1" applyFont="1" applyFill="1" applyBorder="1"/>
    <xf numFmtId="49" fontId="10" fillId="0" borderId="7" xfId="1" applyNumberFormat="1" applyFont="1" applyFill="1" applyBorder="1" applyAlignment="1"/>
    <xf numFmtId="164" fontId="10" fillId="0" borderId="8" xfId="1" applyNumberFormat="1" applyFont="1" applyFill="1" applyBorder="1"/>
    <xf numFmtId="3" fontId="10" fillId="0" borderId="8" xfId="1" applyNumberFormat="1" applyFont="1" applyFill="1" applyBorder="1"/>
    <xf numFmtId="2" fontId="2" fillId="0" borderId="0" xfId="0" applyNumberFormat="1" applyFont="1"/>
    <xf numFmtId="164" fontId="7" fillId="0" borderId="0" xfId="1" applyNumberFormat="1" applyFont="1" applyFill="1" applyBorder="1"/>
    <xf numFmtId="0" fontId="2" fillId="0" borderId="0" xfId="0" applyFont="1" applyFill="1"/>
    <xf numFmtId="0" fontId="4" fillId="0" borderId="0" xfId="0" applyFont="1" applyFill="1"/>
    <xf numFmtId="2" fontId="2" fillId="0" borderId="0" xfId="0" applyNumberFormat="1" applyFont="1" applyFill="1"/>
    <xf numFmtId="0" fontId="12" fillId="0" borderId="0" xfId="0" applyFont="1" applyFill="1"/>
    <xf numFmtId="0" fontId="8" fillId="0" borderId="0" xfId="0" applyFont="1" applyFill="1"/>
    <xf numFmtId="0" fontId="3" fillId="0" borderId="0" xfId="0" applyFont="1" applyFill="1"/>
    <xf numFmtId="2" fontId="13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left"/>
    </xf>
    <xf numFmtId="3" fontId="5" fillId="0" borderId="6" xfId="0" applyNumberFormat="1" applyFont="1" applyFill="1" applyBorder="1"/>
    <xf numFmtId="3" fontId="5" fillId="0" borderId="0" xfId="0" applyNumberFormat="1" applyFont="1" applyBorder="1"/>
    <xf numFmtId="0" fontId="2" fillId="0" borderId="7" xfId="0" applyFont="1" applyBorder="1" applyAlignment="1">
      <alignment horizontal="left" indent="1"/>
    </xf>
    <xf numFmtId="3" fontId="7" fillId="0" borderId="7" xfId="0" applyNumberFormat="1" applyFont="1" applyBorder="1"/>
    <xf numFmtId="3" fontId="7" fillId="0" borderId="6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/>
    <xf numFmtId="0" fontId="2" fillId="0" borderId="8" xfId="0" applyFont="1" applyBorder="1" applyAlignment="1">
      <alignment horizontal="left" indent="1"/>
    </xf>
    <xf numFmtId="3" fontId="7" fillId="0" borderId="8" xfId="0" applyNumberFormat="1" applyFont="1" applyBorder="1"/>
    <xf numFmtId="0" fontId="2" fillId="0" borderId="0" xfId="0" applyFont="1" applyBorder="1" applyAlignment="1">
      <alignment horizontal="left" indent="1"/>
    </xf>
    <xf numFmtId="3" fontId="7" fillId="0" borderId="0" xfId="0" applyNumberFormat="1" applyFont="1" applyBorder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wrapText="1"/>
    </xf>
    <xf numFmtId="2" fontId="2" fillId="0" borderId="0" xfId="0" applyNumberFormat="1" applyFont="1" applyBorder="1"/>
    <xf numFmtId="2" fontId="7" fillId="0" borderId="7" xfId="0" applyNumberFormat="1" applyFont="1" applyFill="1" applyBorder="1"/>
    <xf numFmtId="2" fontId="7" fillId="0" borderId="8" xfId="0" applyNumberFormat="1" applyFont="1" applyFill="1" applyBorder="1"/>
    <xf numFmtId="0" fontId="12" fillId="0" borderId="0" xfId="0" applyFont="1" applyFill="1" applyBorder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3" fontId="10" fillId="0" borderId="5" xfId="0" applyNumberFormat="1" applyFont="1" applyFill="1" applyBorder="1" applyAlignment="1">
      <alignment horizontal="left"/>
    </xf>
    <xf numFmtId="3" fontId="10" fillId="0" borderId="5" xfId="0" applyNumberFormat="1" applyFont="1" applyFill="1" applyBorder="1"/>
    <xf numFmtId="3" fontId="10" fillId="0" borderId="5" xfId="0" applyNumberFormat="1" applyFont="1" applyBorder="1"/>
    <xf numFmtId="2" fontId="10" fillId="0" borderId="5" xfId="0" applyNumberFormat="1" applyFont="1" applyFill="1" applyBorder="1"/>
    <xf numFmtId="49" fontId="7" fillId="0" borderId="7" xfId="0" applyNumberFormat="1" applyFont="1" applyFill="1" applyBorder="1" applyAlignment="1">
      <alignment horizontal="left" indent="1"/>
    </xf>
    <xf numFmtId="3" fontId="7" fillId="0" borderId="7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49" fontId="7" fillId="0" borderId="8" xfId="0" applyNumberFormat="1" applyFont="1" applyFill="1" applyBorder="1" applyAlignment="1">
      <alignment horizontal="left" indent="1"/>
    </xf>
    <xf numFmtId="3" fontId="7" fillId="0" borderId="8" xfId="0" applyNumberFormat="1" applyFont="1" applyFill="1" applyBorder="1" applyAlignment="1">
      <alignment horizontal="right"/>
    </xf>
    <xf numFmtId="2" fontId="7" fillId="0" borderId="0" xfId="0" applyNumberFormat="1" applyFont="1" applyFill="1"/>
    <xf numFmtId="164" fontId="7" fillId="0" borderId="0" xfId="0" applyNumberFormat="1" applyFont="1" applyFill="1"/>
    <xf numFmtId="0" fontId="7" fillId="0" borderId="5" xfId="0" applyFont="1" applyFill="1" applyBorder="1" applyAlignment="1"/>
    <xf numFmtId="3" fontId="7" fillId="0" borderId="5" xfId="0" applyNumberFormat="1" applyFont="1" applyFill="1" applyBorder="1"/>
    <xf numFmtId="2" fontId="7" fillId="0" borderId="5" xfId="0" applyNumberFormat="1" applyFont="1" applyFill="1" applyBorder="1"/>
    <xf numFmtId="0" fontId="7" fillId="0" borderId="7" xfId="0" applyFont="1" applyFill="1" applyBorder="1" applyAlignment="1"/>
    <xf numFmtId="3" fontId="7" fillId="0" borderId="7" xfId="0" applyNumberFormat="1" applyFont="1" applyFill="1" applyBorder="1"/>
    <xf numFmtId="0" fontId="7" fillId="0" borderId="8" xfId="0" applyFont="1" applyFill="1" applyBorder="1" applyAlignment="1"/>
    <xf numFmtId="3" fontId="7" fillId="0" borderId="8" xfId="0" applyNumberFormat="1" applyFont="1" applyFill="1" applyBorder="1"/>
    <xf numFmtId="0" fontId="10" fillId="0" borderId="5" xfId="0" applyFont="1" applyFill="1" applyBorder="1"/>
    <xf numFmtId="3" fontId="10" fillId="0" borderId="7" xfId="0" applyNumberFormat="1" applyFont="1" applyFill="1" applyBorder="1"/>
    <xf numFmtId="0" fontId="10" fillId="0" borderId="0" xfId="0" applyFont="1" applyFill="1"/>
    <xf numFmtId="2" fontId="10" fillId="0" borderId="7" xfId="0" applyNumberFormat="1" applyFont="1" applyFill="1" applyBorder="1"/>
    <xf numFmtId="0" fontId="10" fillId="0" borderId="7" xfId="1" applyFont="1" applyFill="1" applyBorder="1"/>
    <xf numFmtId="3" fontId="10" fillId="0" borderId="7" xfId="0" applyNumberFormat="1" applyFont="1" applyFill="1" applyBorder="1" applyAlignment="1">
      <alignment horizontal="right"/>
    </xf>
    <xf numFmtId="2" fontId="10" fillId="0" borderId="7" xfId="0" applyNumberFormat="1" applyFont="1" applyFill="1" applyBorder="1" applyAlignment="1">
      <alignment horizontal="right"/>
    </xf>
    <xf numFmtId="0" fontId="10" fillId="0" borderId="8" xfId="0" applyFont="1" applyFill="1" applyBorder="1"/>
    <xf numFmtId="3" fontId="10" fillId="0" borderId="8" xfId="0" applyNumberFormat="1" applyFont="1" applyFill="1" applyBorder="1"/>
    <xf numFmtId="2" fontId="10" fillId="0" borderId="8" xfId="0" applyNumberFormat="1" applyFont="1" applyFill="1" applyBorder="1"/>
    <xf numFmtId="3" fontId="7" fillId="0" borderId="0" xfId="0" applyNumberFormat="1" applyFont="1" applyFill="1"/>
    <xf numFmtId="2" fontId="7" fillId="0" borderId="7" xfId="0" applyNumberFormat="1" applyFont="1" applyFill="1" applyBorder="1" applyAlignment="1">
      <alignment horizontal="right"/>
    </xf>
    <xf numFmtId="2" fontId="7" fillId="0" borderId="0" xfId="0" applyNumberFormat="1" applyFont="1" applyFill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2" fontId="7" fillId="0" borderId="8" xfId="0" applyNumberFormat="1" applyFont="1" applyFill="1" applyBorder="1" applyAlignment="1">
      <alignment horizontal="right"/>
    </xf>
    <xf numFmtId="3" fontId="10" fillId="0" borderId="5" xfId="0" applyNumberFormat="1" applyFont="1" applyFill="1" applyBorder="1" applyAlignment="1">
      <alignment horizontal="right"/>
    </xf>
    <xf numFmtId="2" fontId="10" fillId="0" borderId="5" xfId="0" applyNumberFormat="1" applyFont="1" applyFill="1" applyBorder="1" applyAlignment="1">
      <alignment horizontal="right"/>
    </xf>
    <xf numFmtId="0" fontId="9" fillId="0" borderId="0" xfId="0" applyFont="1" applyFill="1"/>
    <xf numFmtId="0" fontId="16" fillId="0" borderId="0" xfId="0" applyFont="1" applyFill="1"/>
    <xf numFmtId="3" fontId="13" fillId="0" borderId="0" xfId="4" applyNumberFormat="1" applyFont="1" applyFill="1" applyAlignment="1" applyProtection="1"/>
    <xf numFmtId="0" fontId="7" fillId="0" borderId="1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wrapText="1"/>
    </xf>
    <xf numFmtId="165" fontId="7" fillId="0" borderId="8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 vertical="center"/>
    </xf>
    <xf numFmtId="0" fontId="7" fillId="0" borderId="0" xfId="5" applyFont="1" applyFill="1" applyBorder="1"/>
    <xf numFmtId="0" fontId="5" fillId="0" borderId="0" xfId="0" applyFont="1"/>
    <xf numFmtId="0" fontId="4" fillId="0" borderId="0" xfId="0" applyFont="1"/>
    <xf numFmtId="0" fontId="7" fillId="0" borderId="1" xfId="5" applyFont="1" applyFill="1" applyBorder="1" applyAlignment="1">
      <alignment horizontal="center" vertical="center"/>
    </xf>
    <xf numFmtId="0" fontId="7" fillId="0" borderId="6" xfId="5" applyFont="1" applyBorder="1" applyAlignment="1">
      <alignment horizontal="left" indent="2"/>
    </xf>
    <xf numFmtId="0" fontId="7" fillId="0" borderId="6" xfId="5" applyFont="1" applyFill="1" applyBorder="1" applyAlignment="1">
      <alignment horizontal="left" indent="2"/>
    </xf>
    <xf numFmtId="0" fontId="7" fillId="0" borderId="6" xfId="5" applyFont="1" applyFill="1" applyBorder="1" applyAlignment="1">
      <alignment horizontal="left" vertical="center" wrapText="1" indent="2"/>
    </xf>
    <xf numFmtId="4" fontId="10" fillId="0" borderId="7" xfId="6" applyNumberFormat="1" applyFont="1" applyFill="1" applyBorder="1" applyAlignment="1">
      <alignment horizontal="right"/>
    </xf>
    <xf numFmtId="0" fontId="7" fillId="0" borderId="0" xfId="4" applyFont="1" applyFill="1" applyBorder="1"/>
    <xf numFmtId="0" fontId="7" fillId="0" borderId="1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0" fontId="10" fillId="0" borderId="5" xfId="4" applyFont="1" applyFill="1" applyBorder="1" applyAlignment="1">
      <alignment horizontal="left" wrapText="1"/>
    </xf>
    <xf numFmtId="164" fontId="10" fillId="0" borderId="5" xfId="0" applyNumberFormat="1" applyFont="1" applyFill="1" applyBorder="1" applyAlignment="1">
      <alignment horizontal="right" vertical="top"/>
    </xf>
    <xf numFmtId="164" fontId="7" fillId="0" borderId="0" xfId="4" applyNumberFormat="1" applyFont="1" applyFill="1" applyBorder="1"/>
    <xf numFmtId="165" fontId="3" fillId="0" borderId="0" xfId="4" applyNumberFormat="1" applyFont="1" applyFill="1" applyBorder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0" fontId="7" fillId="0" borderId="8" xfId="0" applyFont="1" applyFill="1" applyBorder="1" applyAlignment="1">
      <alignment horizontal="right"/>
    </xf>
    <xf numFmtId="0" fontId="19" fillId="0" borderId="0" xfId="0" applyFont="1" applyFill="1" applyBorder="1"/>
    <xf numFmtId="0" fontId="10" fillId="0" borderId="5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 applyProtection="1">
      <alignment horizontal="right" vertical="top"/>
    </xf>
    <xf numFmtId="3" fontId="7" fillId="0" borderId="7" xfId="1" applyNumberFormat="1" applyFont="1" applyBorder="1" applyAlignment="1">
      <alignment horizontal="right" vertical="top"/>
    </xf>
    <xf numFmtId="3" fontId="7" fillId="0" borderId="7" xfId="4" applyNumberFormat="1" applyFont="1" applyFill="1" applyBorder="1" applyAlignment="1" applyProtection="1"/>
    <xf numFmtId="0" fontId="7" fillId="0" borderId="7" xfId="1" applyFont="1" applyBorder="1" applyAlignment="1">
      <alignment horizontal="right" vertical="top"/>
    </xf>
    <xf numFmtId="3" fontId="7" fillId="0" borderId="8" xfId="4" applyNumberFormat="1" applyFont="1" applyFill="1" applyBorder="1" applyAlignment="1" applyProtection="1"/>
    <xf numFmtId="3" fontId="7" fillId="0" borderId="8" xfId="1" applyNumberFormat="1" applyFont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3" fontId="7" fillId="0" borderId="7" xfId="1" applyNumberFormat="1" applyFont="1" applyFill="1" applyBorder="1" applyAlignment="1">
      <alignment horizontal="right" vertical="top"/>
    </xf>
    <xf numFmtId="0" fontId="7" fillId="0" borderId="7" xfId="1" applyFont="1" applyFill="1" applyBorder="1" applyAlignment="1">
      <alignment horizontal="right" vertical="top"/>
    </xf>
    <xf numFmtId="0" fontId="7" fillId="0" borderId="7" xfId="4" applyFont="1" applyFill="1" applyBorder="1" applyAlignment="1">
      <alignment horizontal="left" indent="1"/>
    </xf>
    <xf numFmtId="0" fontId="7" fillId="0" borderId="8" xfId="4" applyFont="1" applyFill="1" applyBorder="1" applyAlignment="1">
      <alignment horizontal="left" indent="1"/>
    </xf>
    <xf numFmtId="3" fontId="7" fillId="0" borderId="7" xfId="1" applyNumberFormat="1" applyFont="1" applyFill="1" applyBorder="1" applyAlignment="1" applyProtection="1">
      <alignment horizontal="right"/>
    </xf>
    <xf numFmtId="0" fontId="7" fillId="0" borderId="7" xfId="0" applyFont="1" applyBorder="1"/>
    <xf numFmtId="3" fontId="10" fillId="0" borderId="5" xfId="1" applyNumberFormat="1" applyFont="1" applyFill="1" applyBorder="1" applyAlignment="1">
      <alignment horizontal="right" vertical="top"/>
    </xf>
    <xf numFmtId="4" fontId="5" fillId="0" borderId="0" xfId="0" applyNumberFormat="1" applyFont="1" applyBorder="1"/>
    <xf numFmtId="0" fontId="2" fillId="0" borderId="7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1" fillId="0" borderId="0" xfId="0" applyFont="1" applyAlignment="1"/>
    <xf numFmtId="49" fontId="10" fillId="0" borderId="7" xfId="1" applyNumberFormat="1" applyFont="1" applyFill="1" applyBorder="1" applyAlignment="1">
      <alignment horizontal="left"/>
    </xf>
    <xf numFmtId="49" fontId="10" fillId="0" borderId="8" xfId="1" applyNumberFormat="1" applyFont="1" applyFill="1" applyBorder="1" applyAlignment="1">
      <alignment horizontal="left"/>
    </xf>
    <xf numFmtId="3" fontId="13" fillId="0" borderId="0" xfId="4" applyNumberFormat="1" applyFont="1" applyFill="1" applyBorder="1" applyAlignment="1" applyProtection="1"/>
    <xf numFmtId="0" fontId="7" fillId="0" borderId="9" xfId="0" applyFont="1" applyFill="1" applyBorder="1"/>
    <xf numFmtId="3" fontId="7" fillId="0" borderId="9" xfId="0" applyNumberFormat="1" applyFont="1" applyFill="1" applyBorder="1"/>
    <xf numFmtId="0" fontId="12" fillId="0" borderId="0" xfId="0" applyFont="1" applyAlignment="1"/>
    <xf numFmtId="0" fontId="2" fillId="0" borderId="9" xfId="0" applyFont="1" applyBorder="1"/>
    <xf numFmtId="0" fontId="12" fillId="0" borderId="6" xfId="5" applyFont="1" applyFill="1" applyBorder="1"/>
    <xf numFmtId="0" fontId="12" fillId="0" borderId="0" xfId="4" applyFont="1" applyFill="1" applyBorder="1"/>
    <xf numFmtId="0" fontId="5" fillId="0" borderId="0" xfId="0" applyFont="1" applyAlignment="1"/>
    <xf numFmtId="0" fontId="21" fillId="0" borderId="0" xfId="0" applyFont="1"/>
    <xf numFmtId="0" fontId="21" fillId="0" borderId="0" xfId="0" applyFont="1" applyBorder="1"/>
    <xf numFmtId="0" fontId="5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165" fontId="2" fillId="0" borderId="0" xfId="0" applyNumberFormat="1" applyFont="1"/>
    <xf numFmtId="0" fontId="10" fillId="0" borderId="7" xfId="0" applyFont="1" applyFill="1" applyBorder="1" applyAlignment="1">
      <alignment horizontal="left" indent="1"/>
    </xf>
    <xf numFmtId="164" fontId="10" fillId="0" borderId="7" xfId="0" applyNumberFormat="1" applyFont="1" applyFill="1" applyBorder="1"/>
    <xf numFmtId="0" fontId="7" fillId="0" borderId="7" xfId="0" applyFont="1" applyFill="1" applyBorder="1" applyAlignment="1">
      <alignment horizontal="left" indent="2"/>
    </xf>
    <xf numFmtId="165" fontId="2" fillId="0" borderId="0" xfId="0" applyNumberFormat="1" applyFont="1" applyBorder="1"/>
    <xf numFmtId="165" fontId="2" fillId="0" borderId="0" xfId="0" applyNumberFormat="1" applyFont="1" applyFill="1" applyBorder="1" applyAlignment="1">
      <alignment horizontal="right"/>
    </xf>
    <xf numFmtId="165" fontId="7" fillId="0" borderId="7" xfId="0" applyNumberFormat="1" applyFont="1" applyFill="1" applyBorder="1"/>
    <xf numFmtId="0" fontId="7" fillId="0" borderId="8" xfId="0" applyFont="1" applyFill="1" applyBorder="1" applyAlignment="1">
      <alignment horizontal="left" indent="2"/>
    </xf>
    <xf numFmtId="0" fontId="4" fillId="0" borderId="0" xfId="0" applyFont="1" applyFill="1" applyBorder="1"/>
    <xf numFmtId="0" fontId="2" fillId="0" borderId="0" xfId="0" applyNumberFormat="1" applyFont="1" applyFill="1" applyBorder="1"/>
    <xf numFmtId="0" fontId="2" fillId="0" borderId="0" xfId="0" applyNumberFormat="1" applyFont="1" applyBorder="1"/>
    <xf numFmtId="0" fontId="22" fillId="0" borderId="0" xfId="0" applyFont="1"/>
    <xf numFmtId="0" fontId="4" fillId="0" borderId="0" xfId="0" applyFont="1" applyBorder="1"/>
    <xf numFmtId="3" fontId="23" fillId="0" borderId="0" xfId="1" applyNumberFormat="1" applyFont="1" applyFill="1" applyBorder="1" applyAlignment="1" applyProtection="1">
      <alignment horizontal="right" vertical="top"/>
    </xf>
    <xf numFmtId="0" fontId="23" fillId="0" borderId="0" xfId="1" applyFont="1" applyFill="1" applyBorder="1" applyAlignment="1">
      <alignment horizontal="right" vertical="top"/>
    </xf>
    <xf numFmtId="3" fontId="23" fillId="0" borderId="0" xfId="1" applyNumberFormat="1" applyFont="1" applyFill="1" applyBorder="1" applyAlignment="1">
      <alignment horizontal="right" vertical="top"/>
    </xf>
    <xf numFmtId="3" fontId="23" fillId="0" borderId="16" xfId="1" applyNumberFormat="1" applyFont="1" applyFill="1" applyBorder="1" applyAlignment="1">
      <alignment horizontal="right" vertical="top"/>
    </xf>
    <xf numFmtId="3" fontId="23" fillId="0" borderId="9" xfId="1" applyNumberFormat="1" applyFont="1" applyFill="1" applyBorder="1" applyAlignment="1" applyProtection="1">
      <alignment horizontal="right" vertical="top"/>
    </xf>
    <xf numFmtId="0" fontId="7" fillId="0" borderId="0" xfId="4" applyFont="1" applyFill="1" applyBorder="1" applyAlignment="1">
      <alignment vertical="center"/>
    </xf>
    <xf numFmtId="0" fontId="5" fillId="0" borderId="14" xfId="0" applyFont="1" applyBorder="1"/>
    <xf numFmtId="0" fontId="5" fillId="0" borderId="11" xfId="0" applyFont="1" applyBorder="1"/>
    <xf numFmtId="49" fontId="10" fillId="0" borderId="6" xfId="1" applyNumberFormat="1" applyFont="1" applyFill="1" applyBorder="1" applyAlignment="1"/>
    <xf numFmtId="0" fontId="10" fillId="0" borderId="6" xfId="1" applyFont="1" applyFill="1" applyBorder="1"/>
    <xf numFmtId="0" fontId="10" fillId="0" borderId="13" xfId="1" applyFont="1" applyFill="1" applyBorder="1"/>
    <xf numFmtId="0" fontId="24" fillId="0" borderId="0" xfId="0" applyFont="1" applyAlignment="1">
      <alignment horizontal="left"/>
    </xf>
    <xf numFmtId="0" fontId="15" fillId="0" borderId="0" xfId="0" applyFont="1" applyFill="1"/>
    <xf numFmtId="0" fontId="24" fillId="0" borderId="0" xfId="0" applyFont="1"/>
    <xf numFmtId="0" fontId="15" fillId="0" borderId="0" xfId="0" applyFont="1" applyFill="1" applyBorder="1"/>
    <xf numFmtId="0" fontId="15" fillId="0" borderId="6" xfId="5" applyFont="1" applyFill="1" applyBorder="1"/>
    <xf numFmtId="0" fontId="15" fillId="0" borderId="0" xfId="4" applyFont="1" applyFill="1" applyBorder="1"/>
    <xf numFmtId="0" fontId="25" fillId="0" borderId="0" xfId="0" applyFont="1" applyFill="1"/>
    <xf numFmtId="0" fontId="2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5" fillId="0" borderId="10" xfId="0" applyFont="1" applyBorder="1" applyAlignment="1"/>
    <xf numFmtId="0" fontId="5" fillId="0" borderId="12" xfId="0" applyFont="1" applyBorder="1" applyAlignment="1"/>
    <xf numFmtId="0" fontId="7" fillId="0" borderId="3" xfId="4" applyFont="1" applyFill="1" applyBorder="1" applyAlignment="1">
      <alignment horizontal="centerContinuous" vertical="center" wrapText="1"/>
    </xf>
    <xf numFmtId="3" fontId="10" fillId="0" borderId="12" xfId="4" applyNumberFormat="1" applyFont="1" applyBorder="1"/>
    <xf numFmtId="3" fontId="10" fillId="0" borderId="5" xfId="4" applyNumberFormat="1" applyFont="1" applyBorder="1"/>
    <xf numFmtId="3" fontId="7" fillId="0" borderId="6" xfId="4" applyNumberFormat="1" applyFont="1" applyBorder="1"/>
    <xf numFmtId="3" fontId="7" fillId="0" borderId="7" xfId="4" applyNumberFormat="1" applyFont="1" applyBorder="1"/>
    <xf numFmtId="164" fontId="7" fillId="0" borderId="7" xfId="0" applyNumberFormat="1" applyFont="1" applyBorder="1"/>
    <xf numFmtId="164" fontId="7" fillId="0" borderId="7" xfId="0" applyNumberFormat="1" applyFont="1" applyFill="1" applyBorder="1"/>
    <xf numFmtId="3" fontId="7" fillId="0" borderId="13" xfId="0" applyNumberFormat="1" applyFont="1" applyBorder="1"/>
    <xf numFmtId="164" fontId="7" fillId="0" borderId="1" xfId="1" applyNumberFormat="1" applyFont="1" applyBorder="1"/>
    <xf numFmtId="3" fontId="7" fillId="0" borderId="1" xfId="4" applyNumberFormat="1" applyFont="1" applyBorder="1"/>
    <xf numFmtId="164" fontId="7" fillId="0" borderId="5" xfId="0" applyNumberFormat="1" applyFont="1" applyBorder="1"/>
    <xf numFmtId="3" fontId="7" fillId="0" borderId="5" xfId="0" applyNumberFormat="1" applyFont="1" applyBorder="1"/>
    <xf numFmtId="164" fontId="7" fillId="0" borderId="8" xfId="0" applyNumberFormat="1" applyFont="1" applyBorder="1"/>
    <xf numFmtId="3" fontId="7" fillId="0" borderId="13" xfId="4" applyNumberFormat="1" applyFont="1" applyBorder="1"/>
    <xf numFmtId="3" fontId="7" fillId="0" borderId="8" xfId="4" applyNumberFormat="1" applyFont="1" applyBorder="1"/>
    <xf numFmtId="3" fontId="7" fillId="0" borderId="11" xfId="4" applyNumberFormat="1" applyFont="1" applyBorder="1"/>
    <xf numFmtId="164" fontId="7" fillId="0" borderId="5" xfId="0" applyNumberFormat="1" applyFont="1" applyFill="1" applyBorder="1"/>
    <xf numFmtId="3" fontId="7" fillId="0" borderId="0" xfId="4" applyNumberFormat="1" applyFont="1"/>
    <xf numFmtId="3" fontId="7" fillId="0" borderId="5" xfId="4" applyNumberFormat="1" applyFont="1" applyBorder="1"/>
    <xf numFmtId="164" fontId="7" fillId="0" borderId="8" xfId="0" applyNumberFormat="1" applyFont="1" applyFill="1" applyBorder="1"/>
    <xf numFmtId="3" fontId="29" fillId="0" borderId="8" xfId="0" applyNumberFormat="1" applyFont="1" applyBorder="1"/>
    <xf numFmtId="4" fontId="7" fillId="0" borderId="1" xfId="0" applyNumberFormat="1" applyFont="1" applyFill="1" applyBorder="1"/>
    <xf numFmtId="3" fontId="10" fillId="0" borderId="0" xfId="4" applyNumberFormat="1" applyFont="1"/>
    <xf numFmtId="2" fontId="10" fillId="0" borderId="12" xfId="0" applyNumberFormat="1" applyFont="1" applyFill="1" applyBorder="1"/>
    <xf numFmtId="2" fontId="10" fillId="0" borderId="15" xfId="0" applyNumberFormat="1" applyFont="1" applyFill="1" applyBorder="1"/>
    <xf numFmtId="4" fontId="10" fillId="0" borderId="5" xfId="0" applyNumberFormat="1" applyFont="1" applyFill="1" applyBorder="1"/>
    <xf numFmtId="0" fontId="7" fillId="0" borderId="6" xfId="0" applyFont="1" applyBorder="1"/>
    <xf numFmtId="2" fontId="7" fillId="0" borderId="0" xfId="0" applyNumberFormat="1" applyFont="1" applyBorder="1"/>
    <xf numFmtId="0" fontId="7" fillId="0" borderId="13" xfId="0" applyFont="1" applyBorder="1"/>
    <xf numFmtId="0" fontId="7" fillId="0" borderId="8" xfId="0" applyFont="1" applyBorder="1"/>
    <xf numFmtId="0" fontId="7" fillId="0" borderId="9" xfId="0" applyFont="1" applyBorder="1"/>
    <xf numFmtId="0" fontId="10" fillId="0" borderId="5" xfId="0" applyFont="1" applyBorder="1"/>
    <xf numFmtId="0" fontId="10" fillId="0" borderId="7" xfId="0" applyFont="1" applyBorder="1"/>
    <xf numFmtId="0" fontId="10" fillId="0" borderId="0" xfId="0" applyFont="1" applyBorder="1"/>
    <xf numFmtId="4" fontId="10" fillId="0" borderId="8" xfId="0" applyNumberFormat="1" applyFont="1" applyFill="1" applyBorder="1"/>
    <xf numFmtId="164" fontId="10" fillId="0" borderId="5" xfId="0" applyNumberFormat="1" applyFont="1" applyFill="1" applyBorder="1"/>
    <xf numFmtId="3" fontId="10" fillId="0" borderId="12" xfId="0" applyNumberFormat="1" applyFont="1" applyFill="1" applyBorder="1"/>
    <xf numFmtId="3" fontId="10" fillId="0" borderId="0" xfId="0" applyNumberFormat="1" applyFont="1"/>
    <xf numFmtId="3" fontId="10" fillId="0" borderId="6" xfId="0" applyNumberFormat="1" applyFont="1" applyFill="1" applyBorder="1"/>
    <xf numFmtId="164" fontId="7" fillId="0" borderId="7" xfId="2" applyNumberFormat="1" applyFont="1" applyFill="1" applyBorder="1"/>
    <xf numFmtId="3" fontId="7" fillId="0" borderId="0" xfId="0" applyNumberFormat="1" applyFont="1"/>
    <xf numFmtId="3" fontId="7" fillId="0" borderId="6" xfId="0" applyNumberFormat="1" applyFont="1" applyFill="1" applyBorder="1" applyAlignment="1">
      <alignment horizontal="right"/>
    </xf>
    <xf numFmtId="164" fontId="7" fillId="0" borderId="8" xfId="2" applyNumberFormat="1" applyFont="1" applyFill="1" applyBorder="1"/>
    <xf numFmtId="165" fontId="10" fillId="0" borderId="12" xfId="0" applyNumberFormat="1" applyFont="1" applyFill="1" applyBorder="1"/>
    <xf numFmtId="165" fontId="10" fillId="0" borderId="5" xfId="0" applyNumberFormat="1" applyFont="1" applyFill="1" applyBorder="1"/>
    <xf numFmtId="164" fontId="10" fillId="0" borderId="10" xfId="0" applyNumberFormat="1" applyFont="1" applyFill="1" applyBorder="1"/>
    <xf numFmtId="165" fontId="10" fillId="0" borderId="6" xfId="0" applyNumberFormat="1" applyFont="1" applyFill="1" applyBorder="1"/>
    <xf numFmtId="165" fontId="10" fillId="0" borderId="7" xfId="0" applyNumberFormat="1" applyFont="1" applyFill="1" applyBorder="1"/>
    <xf numFmtId="164" fontId="10" fillId="0" borderId="14" xfId="0" applyNumberFormat="1" applyFont="1" applyFill="1" applyBorder="1"/>
    <xf numFmtId="164" fontId="7" fillId="0" borderId="0" xfId="0" applyNumberFormat="1" applyFont="1"/>
    <xf numFmtId="3" fontId="7" fillId="0" borderId="7" xfId="0" applyNumberFormat="1" applyFont="1" applyBorder="1" applyAlignment="1">
      <alignment horizontal="right"/>
    </xf>
    <xf numFmtId="164" fontId="7" fillId="0" borderId="14" xfId="0" applyNumberFormat="1" applyFont="1" applyBorder="1"/>
    <xf numFmtId="165" fontId="7" fillId="0" borderId="6" xfId="0" applyNumberFormat="1" applyFont="1" applyFill="1" applyBorder="1"/>
    <xf numFmtId="164" fontId="7" fillId="0" borderId="6" xfId="0" applyNumberFormat="1" applyFont="1" applyBorder="1"/>
    <xf numFmtId="164" fontId="7" fillId="0" borderId="13" xfId="0" applyNumberFormat="1" applyFont="1" applyBorder="1"/>
    <xf numFmtId="164" fontId="7" fillId="0" borderId="11" xfId="0" applyNumberFormat="1" applyFont="1" applyBorder="1"/>
    <xf numFmtId="3" fontId="7" fillId="0" borderId="7" xfId="0" applyNumberFormat="1" applyFont="1" applyFill="1" applyBorder="1" applyAlignment="1">
      <alignment horizontal="right" vertical="top"/>
    </xf>
    <xf numFmtId="3" fontId="10" fillId="0" borderId="8" xfId="0" applyNumberFormat="1" applyFont="1" applyBorder="1"/>
    <xf numFmtId="164" fontId="10" fillId="0" borderId="12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164" fontId="7" fillId="0" borderId="7" xfId="1" applyNumberFormat="1" applyFont="1" applyBorder="1" applyAlignment="1">
      <alignment horizontal="right" vertical="top"/>
    </xf>
    <xf numFmtId="164" fontId="7" fillId="0" borderId="7" xfId="1" applyNumberFormat="1" applyFont="1" applyFill="1" applyBorder="1" applyAlignment="1">
      <alignment horizontal="right" vertical="top"/>
    </xf>
    <xf numFmtId="164" fontId="7" fillId="0" borderId="6" xfId="1" applyNumberFormat="1" applyFont="1" applyFill="1" applyBorder="1" applyAlignment="1">
      <alignment horizontal="right" vertical="top"/>
    </xf>
    <xf numFmtId="164" fontId="7" fillId="0" borderId="6" xfId="1" applyNumberFormat="1" applyFont="1" applyBorder="1" applyAlignment="1">
      <alignment horizontal="right" vertical="top"/>
    </xf>
    <xf numFmtId="164" fontId="7" fillId="0" borderId="13" xfId="0" applyNumberFormat="1" applyFont="1" applyFill="1" applyBorder="1" applyAlignment="1">
      <alignment horizontal="right"/>
    </xf>
    <xf numFmtId="0" fontId="7" fillId="0" borderId="7" xfId="0" applyFont="1" applyFill="1" applyBorder="1"/>
    <xf numFmtId="0" fontId="7" fillId="0" borderId="8" xfId="1" applyFont="1" applyFill="1" applyBorder="1" applyAlignment="1">
      <alignment horizontal="right" vertical="center"/>
    </xf>
    <xf numFmtId="3" fontId="7" fillId="0" borderId="8" xfId="1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right"/>
    </xf>
    <xf numFmtId="3" fontId="10" fillId="0" borderId="7" xfId="4" applyNumberFormat="1" applyFont="1" applyFill="1" applyBorder="1" applyAlignment="1" applyProtection="1"/>
    <xf numFmtId="0" fontId="10" fillId="0" borderId="8" xfId="0" applyFont="1" applyBorder="1"/>
    <xf numFmtId="3" fontId="10" fillId="0" borderId="8" xfId="1" applyNumberFormat="1" applyFont="1" applyFill="1" applyBorder="1" applyAlignment="1">
      <alignment horizontal="right" vertical="top"/>
    </xf>
    <xf numFmtId="4" fontId="10" fillId="0" borderId="5" xfId="0" applyNumberFormat="1" applyFont="1" applyBorder="1"/>
    <xf numFmtId="4" fontId="7" fillId="0" borderId="7" xfId="0" applyNumberFormat="1" applyFont="1" applyBorder="1"/>
    <xf numFmtId="4" fontId="7" fillId="0" borderId="7" xfId="0" applyNumberFormat="1" applyFont="1" applyBorder="1" applyAlignment="1">
      <alignment horizontal="right"/>
    </xf>
    <xf numFmtId="4" fontId="7" fillId="0" borderId="7" xfId="0" applyNumberFormat="1" applyFont="1" applyFill="1" applyBorder="1"/>
    <xf numFmtId="4" fontId="7" fillId="0" borderId="7" xfId="0" applyNumberFormat="1" applyFont="1" applyFill="1" applyBorder="1" applyAlignment="1">
      <alignment horizontal="right"/>
    </xf>
    <xf numFmtId="4" fontId="7" fillId="0" borderId="8" xfId="0" applyNumberFormat="1" applyFont="1" applyBorder="1"/>
    <xf numFmtId="4" fontId="7" fillId="0" borderId="8" xfId="0" applyNumberFormat="1" applyFont="1" applyBorder="1" applyAlignment="1">
      <alignment horizontal="right"/>
    </xf>
    <xf numFmtId="4" fontId="7" fillId="0" borderId="8" xfId="0" applyNumberFormat="1" applyFont="1" applyFill="1" applyBorder="1" applyAlignment="1">
      <alignment horizontal="right"/>
    </xf>
    <xf numFmtId="2" fontId="10" fillId="0" borderId="7" xfId="0" applyNumberFormat="1" applyFont="1" applyBorder="1"/>
    <xf numFmtId="4" fontId="5" fillId="0" borderId="8" xfId="0" applyNumberFormat="1" applyFont="1" applyBorder="1"/>
    <xf numFmtId="0" fontId="7" fillId="0" borderId="14" xfId="5" applyFont="1" applyBorder="1" applyAlignment="1">
      <alignment horizontal="left"/>
    </xf>
    <xf numFmtId="0" fontId="7" fillId="0" borderId="14" xfId="5" applyFont="1" applyFill="1" applyBorder="1" applyAlignment="1"/>
    <xf numFmtId="0" fontId="2" fillId="0" borderId="14" xfId="0" applyFont="1" applyBorder="1" applyAlignment="1"/>
    <xf numFmtId="0" fontId="7" fillId="0" borderId="14" xfId="5" applyFont="1" applyFill="1" applyBorder="1" applyAlignment="1">
      <alignment wrapText="1"/>
    </xf>
    <xf numFmtId="3" fontId="10" fillId="0" borderId="5" xfId="9" applyNumberFormat="1" applyFont="1" applyFill="1" applyBorder="1" applyAlignment="1" applyProtection="1"/>
    <xf numFmtId="3" fontId="7" fillId="0" borderId="7" xfId="9" applyNumberFormat="1" applyFont="1" applyFill="1" applyBorder="1" applyAlignment="1" applyProtection="1">
      <alignment horizontal="right"/>
    </xf>
    <xf numFmtId="3" fontId="7" fillId="0" borderId="8" xfId="9" applyNumberFormat="1" applyFont="1" applyFill="1" applyBorder="1" applyAlignment="1" applyProtection="1">
      <alignment horizontal="right"/>
    </xf>
    <xf numFmtId="3" fontId="7" fillId="0" borderId="8" xfId="0" applyNumberFormat="1" applyFont="1" applyBorder="1" applyAlignment="1">
      <alignment horizontal="right"/>
    </xf>
    <xf numFmtId="3" fontId="10" fillId="0" borderId="5" xfId="9" applyNumberFormat="1" applyFont="1" applyFill="1" applyBorder="1" applyAlignment="1" applyProtection="1">
      <alignment horizontal="right"/>
    </xf>
    <xf numFmtId="165" fontId="7" fillId="0" borderId="7" xfId="0" applyNumberFormat="1" applyFont="1" applyFill="1" applyBorder="1" applyAlignment="1">
      <alignment horizontal="right"/>
    </xf>
    <xf numFmtId="164" fontId="10" fillId="0" borderId="5" xfId="9" applyNumberFormat="1" applyFont="1" applyFill="1" applyBorder="1" applyAlignment="1">
      <alignment horizontal="right" vertical="top"/>
    </xf>
    <xf numFmtId="164" fontId="10" fillId="0" borderId="5" xfId="9" applyNumberFormat="1" applyFont="1" applyFill="1" applyBorder="1" applyAlignment="1">
      <alignment vertical="top"/>
    </xf>
    <xf numFmtId="164" fontId="7" fillId="0" borderId="7" xfId="9" applyNumberFormat="1" applyFont="1" applyFill="1" applyBorder="1" applyAlignment="1">
      <alignment horizontal="right"/>
    </xf>
    <xf numFmtId="165" fontId="7" fillId="0" borderId="7" xfId="9" applyNumberFormat="1" applyFont="1" applyFill="1" applyBorder="1" applyAlignment="1">
      <alignment horizontal="right"/>
    </xf>
    <xf numFmtId="165" fontId="7" fillId="0" borderId="7" xfId="9" applyNumberFormat="1" applyFont="1" applyFill="1" applyBorder="1"/>
    <xf numFmtId="164" fontId="7" fillId="0" borderId="8" xfId="9" applyNumberFormat="1" applyFont="1" applyFill="1" applyBorder="1" applyAlignment="1">
      <alignment horizontal="right"/>
    </xf>
    <xf numFmtId="165" fontId="7" fillId="0" borderId="8" xfId="9" applyNumberFormat="1" applyFont="1" applyFill="1" applyBorder="1" applyAlignment="1">
      <alignment horizontal="right"/>
    </xf>
    <xf numFmtId="165" fontId="7" fillId="0" borderId="8" xfId="9" applyNumberFormat="1" applyFont="1" applyFill="1" applyBorder="1"/>
    <xf numFmtId="165" fontId="10" fillId="0" borderId="5" xfId="9" applyNumberFormat="1" applyFont="1" applyFill="1" applyBorder="1" applyAlignment="1">
      <alignment horizontal="right" vertical="top"/>
    </xf>
    <xf numFmtId="165" fontId="10" fillId="0" borderId="5" xfId="9" applyNumberFormat="1" applyFont="1" applyFill="1" applyBorder="1" applyAlignment="1">
      <alignment vertical="top"/>
    </xf>
    <xf numFmtId="0" fontId="7" fillId="0" borderId="9" xfId="5" applyFont="1" applyFill="1" applyBorder="1" applyAlignment="1">
      <alignment horizontal="centerContinuous" vertical="center" wrapText="1"/>
    </xf>
    <xf numFmtId="0" fontId="7" fillId="0" borderId="0" xfId="5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Continuous" vertical="center" wrapText="1"/>
    </xf>
    <xf numFmtId="0" fontId="7" fillId="0" borderId="15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12" fillId="0" borderId="0" xfId="10" applyFont="1" applyBorder="1" applyAlignment="1"/>
    <xf numFmtId="0" fontId="15" fillId="0" borderId="0" xfId="10" applyFont="1"/>
    <xf numFmtId="0" fontId="24" fillId="0" borderId="0" xfId="10" applyFont="1"/>
    <xf numFmtId="3" fontId="7" fillId="0" borderId="0" xfId="10" applyNumberFormat="1" applyFont="1"/>
    <xf numFmtId="0" fontId="7" fillId="0" borderId="0" xfId="10" applyFont="1"/>
    <xf numFmtId="3" fontId="7" fillId="0" borderId="0" xfId="10" applyNumberFormat="1" applyFont="1" applyFill="1"/>
    <xf numFmtId="0" fontId="10" fillId="0" borderId="0" xfId="7" applyFont="1" applyFill="1"/>
    <xf numFmtId="0" fontId="7" fillId="0" borderId="0" xfId="7" applyFont="1"/>
    <xf numFmtId="0" fontId="2" fillId="0" borderId="0" xfId="10" applyFont="1"/>
    <xf numFmtId="0" fontId="3" fillId="0" borderId="0" xfId="7" applyFont="1" applyFill="1"/>
    <xf numFmtId="3" fontId="7" fillId="0" borderId="0" xfId="7" applyNumberFormat="1" applyFont="1"/>
    <xf numFmtId="3" fontId="2" fillId="0" borderId="0" xfId="10" applyNumberFormat="1" applyFont="1"/>
    <xf numFmtId="0" fontId="3" fillId="0" borderId="0" xfId="7" applyFont="1" applyFill="1" applyAlignment="1">
      <alignment horizontal="left" wrapText="1"/>
    </xf>
    <xf numFmtId="0" fontId="7" fillId="0" borderId="1" xfId="10" applyFont="1" applyFill="1" applyBorder="1" applyAlignment="1">
      <alignment horizontal="center"/>
    </xf>
    <xf numFmtId="2" fontId="7" fillId="0" borderId="0" xfId="10" applyNumberFormat="1" applyFont="1" applyBorder="1"/>
    <xf numFmtId="0" fontId="7" fillId="0" borderId="0" xfId="10" applyFont="1" applyBorder="1"/>
    <xf numFmtId="0" fontId="1" fillId="0" borderId="0" xfId="10" applyFont="1"/>
    <xf numFmtId="0" fontId="2" fillId="0" borderId="0" xfId="10" applyFont="1" applyFill="1"/>
    <xf numFmtId="0" fontId="2" fillId="0" borderId="1" xfId="10" applyFont="1" applyBorder="1" applyAlignment="1">
      <alignment horizontal="center"/>
    </xf>
    <xf numFmtId="0" fontId="2" fillId="0" borderId="5" xfId="10" applyFont="1" applyBorder="1" applyAlignment="1">
      <alignment horizontal="left"/>
    </xf>
    <xf numFmtId="3" fontId="2" fillId="0" borderId="5" xfId="10" applyNumberFormat="1" applyFont="1" applyBorder="1"/>
    <xf numFmtId="0" fontId="2" fillId="0" borderId="7" xfId="10" applyFont="1" applyBorder="1" applyAlignment="1">
      <alignment horizontal="left"/>
    </xf>
    <xf numFmtId="3" fontId="2" fillId="0" borderId="7" xfId="10" applyNumberFormat="1" applyFont="1" applyBorder="1"/>
    <xf numFmtId="0" fontId="2" fillId="0" borderId="8" xfId="10" applyFont="1" applyBorder="1" applyAlignment="1">
      <alignment horizontal="left"/>
    </xf>
    <xf numFmtId="3" fontId="2" fillId="0" borderId="8" xfId="10" applyNumberFormat="1" applyFont="1" applyBorder="1"/>
    <xf numFmtId="0" fontId="2" fillId="0" borderId="0" xfId="10" applyNumberFormat="1" applyFont="1"/>
    <xf numFmtId="0" fontId="7" fillId="0" borderId="7" xfId="10" applyFont="1" applyFill="1" applyBorder="1" applyAlignment="1">
      <alignment horizontal="left"/>
    </xf>
    <xf numFmtId="2" fontId="7" fillId="0" borderId="7" xfId="10" applyNumberFormat="1" applyFont="1" applyFill="1" applyBorder="1" applyAlignment="1">
      <alignment horizontal="right"/>
    </xf>
    <xf numFmtId="0" fontId="7" fillId="0" borderId="7" xfId="10" applyFont="1" applyBorder="1" applyAlignment="1">
      <alignment horizontal="left"/>
    </xf>
    <xf numFmtId="0" fontId="7" fillId="0" borderId="7" xfId="10" applyFont="1" applyBorder="1" applyAlignment="1">
      <alignment horizontal="right"/>
    </xf>
    <xf numFmtId="2" fontId="7" fillId="0" borderId="7" xfId="10" applyNumberFormat="1" applyFont="1" applyBorder="1"/>
    <xf numFmtId="0" fontId="7" fillId="0" borderId="7" xfId="10" applyFont="1" applyBorder="1"/>
    <xf numFmtId="4" fontId="7" fillId="0" borderId="7" xfId="10" applyNumberFormat="1" applyFont="1" applyBorder="1"/>
    <xf numFmtId="0" fontId="7" fillId="0" borderId="8" xfId="10" applyFont="1" applyBorder="1" applyAlignment="1">
      <alignment horizontal="left"/>
    </xf>
    <xf numFmtId="2" fontId="7" fillId="0" borderId="8" xfId="10" applyNumberFormat="1" applyFont="1" applyBorder="1"/>
    <xf numFmtId="0" fontId="7" fillId="0" borderId="8" xfId="10" applyFont="1" applyBorder="1"/>
    <xf numFmtId="0" fontId="1" fillId="0" borderId="0" xfId="10" applyFont="1" applyBorder="1"/>
    <xf numFmtId="0" fontId="7" fillId="0" borderId="0" xfId="10" applyFont="1" applyBorder="1" applyAlignment="1">
      <alignment horizontal="left"/>
    </xf>
    <xf numFmtId="3" fontId="31" fillId="0" borderId="0" xfId="7" applyNumberFormat="1" applyFont="1" applyFill="1"/>
    <xf numFmtId="3" fontId="18" fillId="0" borderId="0" xfId="7" applyNumberFormat="1" applyFont="1" applyFill="1"/>
    <xf numFmtId="165" fontId="7" fillId="0" borderId="5" xfId="10" applyNumberFormat="1" applyFont="1" applyBorder="1"/>
    <xf numFmtId="164" fontId="7" fillId="0" borderId="5" xfId="10" applyNumberFormat="1" applyFont="1" applyBorder="1"/>
    <xf numFmtId="165" fontId="7" fillId="0" borderId="7" xfId="10" applyNumberFormat="1" applyFont="1" applyBorder="1"/>
    <xf numFmtId="164" fontId="7" fillId="0" borderId="7" xfId="10" applyNumberFormat="1" applyFont="1" applyBorder="1"/>
    <xf numFmtId="165" fontId="7" fillId="0" borderId="7" xfId="10" applyNumberFormat="1" applyFont="1" applyBorder="1" applyAlignment="1">
      <alignment horizontal="right"/>
    </xf>
    <xf numFmtId="165" fontId="2" fillId="0" borderId="7" xfId="10" applyNumberFormat="1" applyFont="1" applyBorder="1"/>
    <xf numFmtId="0" fontId="2" fillId="0" borderId="7" xfId="10" applyNumberFormat="1" applyFont="1" applyBorder="1"/>
    <xf numFmtId="165" fontId="7" fillId="0" borderId="8" xfId="11" applyNumberFormat="1" applyFont="1" applyFill="1" applyBorder="1"/>
    <xf numFmtId="3" fontId="8" fillId="0" borderId="0" xfId="10" applyNumberFormat="1" applyFont="1"/>
    <xf numFmtId="3" fontId="26" fillId="0" borderId="0" xfId="10" applyNumberFormat="1" applyFont="1"/>
    <xf numFmtId="0" fontId="7" fillId="0" borderId="5" xfId="10" applyNumberFormat="1" applyFont="1" applyBorder="1" applyAlignment="1">
      <alignment horizontal="center"/>
    </xf>
    <xf numFmtId="0" fontId="7" fillId="0" borderId="12" xfId="10" applyNumberFormat="1" applyFont="1" applyBorder="1" applyAlignment="1">
      <alignment horizontal="center"/>
    </xf>
    <xf numFmtId="3" fontId="7" fillId="0" borderId="1" xfId="10" applyNumberFormat="1" applyFont="1" applyBorder="1" applyAlignment="1">
      <alignment horizontal="center"/>
    </xf>
    <xf numFmtId="0" fontId="24" fillId="0" borderId="0" xfId="10" applyFont="1" applyBorder="1"/>
    <xf numFmtId="0" fontId="7" fillId="0" borderId="5" xfId="10" applyFont="1" applyBorder="1" applyAlignment="1">
      <alignment horizontal="left"/>
    </xf>
    <xf numFmtId="0" fontId="7" fillId="0" borderId="8" xfId="1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centerContinuous" vertical="center" wrapText="1" shrinkToFit="1"/>
    </xf>
    <xf numFmtId="164" fontId="10" fillId="0" borderId="5" xfId="9" applyNumberFormat="1" applyFont="1" applyFill="1" applyBorder="1" applyAlignment="1">
      <alignment vertical="center"/>
    </xf>
    <xf numFmtId="164" fontId="7" fillId="0" borderId="7" xfId="9" applyNumberFormat="1" applyFont="1" applyFill="1" applyBorder="1" applyAlignment="1">
      <alignment vertical="center"/>
    </xf>
    <xf numFmtId="3" fontId="7" fillId="0" borderId="7" xfId="9" applyNumberFormat="1" applyFont="1" applyFill="1" applyBorder="1" applyAlignment="1" applyProtection="1">
      <alignment horizontal="right" vertical="center"/>
    </xf>
    <xf numFmtId="165" fontId="7" fillId="0" borderId="7" xfId="9" applyNumberFormat="1" applyFont="1" applyFill="1" applyBorder="1" applyAlignment="1">
      <alignment horizontal="right" vertical="center"/>
    </xf>
    <xf numFmtId="164" fontId="7" fillId="0" borderId="8" xfId="9" applyNumberFormat="1" applyFont="1" applyFill="1" applyBorder="1" applyAlignment="1">
      <alignment vertical="center"/>
    </xf>
    <xf numFmtId="0" fontId="1" fillId="0" borderId="0" xfId="0" applyFont="1"/>
    <xf numFmtId="164" fontId="7" fillId="0" borderId="8" xfId="10" applyNumberFormat="1" applyFont="1" applyBorder="1"/>
    <xf numFmtId="0" fontId="7" fillId="0" borderId="5" xfId="9" applyFont="1" applyFill="1" applyBorder="1" applyAlignment="1">
      <alignment horizontal="left" vertical="center"/>
    </xf>
    <xf numFmtId="0" fontId="7" fillId="0" borderId="7" xfId="9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7" xfId="9" applyFont="1" applyFill="1" applyBorder="1" applyAlignment="1">
      <alignment horizontal="left" vertical="center" wrapText="1"/>
    </xf>
    <xf numFmtId="0" fontId="7" fillId="0" borderId="8" xfId="9" applyFont="1" applyFill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14" fontId="7" fillId="0" borderId="2" xfId="1" applyNumberFormat="1" applyFont="1" applyFill="1" applyBorder="1" applyAlignment="1">
      <alignment horizontal="center" vertical="center"/>
    </xf>
    <xf numFmtId="14" fontId="7" fillId="0" borderId="3" xfId="1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 shrinkToFit="1"/>
    </xf>
    <xf numFmtId="3" fontId="7" fillId="0" borderId="8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indent="2"/>
    </xf>
    <xf numFmtId="0" fontId="7" fillId="0" borderId="6" xfId="5" applyFont="1" applyFill="1" applyBorder="1" applyAlignment="1">
      <alignment horizontal="left" indent="1"/>
    </xf>
    <xf numFmtId="0" fontId="7" fillId="0" borderId="14" xfId="5" applyFont="1" applyFill="1" applyBorder="1" applyAlignment="1">
      <alignment horizontal="left" indent="1"/>
    </xf>
    <xf numFmtId="0" fontId="7" fillId="0" borderId="6" xfId="5" applyFont="1" applyFill="1" applyBorder="1" applyAlignment="1">
      <alignment horizontal="left" vertical="center" indent="1"/>
    </xf>
    <xf numFmtId="0" fontId="7" fillId="0" borderId="8" xfId="5" applyFont="1" applyFill="1" applyBorder="1" applyAlignment="1">
      <alignment horizontal="left" vertical="center" wrapText="1" indent="1"/>
    </xf>
    <xf numFmtId="0" fontId="7" fillId="0" borderId="6" xfId="5" applyFont="1" applyBorder="1" applyAlignment="1">
      <alignment horizontal="left" indent="1"/>
    </xf>
    <xf numFmtId="0" fontId="7" fillId="0" borderId="14" xfId="5" applyFont="1" applyBorder="1" applyAlignment="1">
      <alignment horizontal="left" inden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/>
    </xf>
    <xf numFmtId="0" fontId="7" fillId="0" borderId="9" xfId="5" applyFont="1" applyFill="1" applyBorder="1" applyAlignment="1">
      <alignment horizontal="center"/>
    </xf>
    <xf numFmtId="0" fontId="7" fillId="0" borderId="1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10" fillId="0" borderId="12" xfId="5" applyFont="1" applyFill="1" applyBorder="1" applyAlignment="1">
      <alignment horizontal="left"/>
    </xf>
    <xf numFmtId="0" fontId="10" fillId="0" borderId="10" xfId="5" applyFont="1" applyFill="1" applyBorder="1" applyAlignment="1">
      <alignment horizontal="left"/>
    </xf>
    <xf numFmtId="0" fontId="7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2" fillId="0" borderId="1" xfId="10" applyFont="1" applyBorder="1" applyAlignment="1">
      <alignment horizontal="center"/>
    </xf>
    <xf numFmtId="0" fontId="2" fillId="0" borderId="1" xfId="10" applyFont="1" applyBorder="1" applyAlignment="1">
      <alignment horizontal="center" vertical="center"/>
    </xf>
    <xf numFmtId="0" fontId="7" fillId="0" borderId="5" xfId="10" applyFont="1" applyBorder="1" applyAlignment="1">
      <alignment horizontal="center" vertical="center" wrapText="1"/>
    </xf>
    <xf numFmtId="0" fontId="7" fillId="0" borderId="8" xfId="10" applyFont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center" vertical="center" wrapText="1"/>
    </xf>
    <xf numFmtId="0" fontId="7" fillId="0" borderId="1" xfId="10" applyNumberFormat="1" applyFont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8" xfId="1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2">
    <cellStyle name="Normálna 2" xfId="1"/>
    <cellStyle name="Normálna 3" xfId="2"/>
    <cellStyle name="Normálna 4 2" xfId="5"/>
    <cellStyle name="Normálna 5" xfId="7"/>
    <cellStyle name="Normálne" xfId="0" builtinId="0"/>
    <cellStyle name="Normálne 11" xfId="8"/>
    <cellStyle name="Normálne 14" xfId="3"/>
    <cellStyle name="normálne 2" xfId="4"/>
    <cellStyle name="Normálne 2 2" xfId="9"/>
    <cellStyle name="normálne 2 4" xfId="6"/>
    <cellStyle name="Normálne 3" xfId="11"/>
    <cellStyle name="Normálne 3 2" xfId="10"/>
  </cellStyles>
  <dxfs count="0"/>
  <tableStyles count="0" defaultTableStyle="TableStyleMedium2" defaultPivotStyle="PivotStyleLight16"/>
  <colors>
    <mruColors>
      <color rgb="FFFF0D0D"/>
      <color rgb="FF2C4D82"/>
      <color rgb="FFFF3737"/>
      <color rgb="FFDA0000"/>
      <color rgb="FFE20000"/>
      <color rgb="FF2C4D88"/>
      <color rgb="FF09008B"/>
      <color rgb="FFEA0000"/>
      <color rgb="FF87AEFD"/>
      <color rgb="FF568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12220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49"/>
  <sheetViews>
    <sheetView tabSelected="1" zoomScaleNormal="100" workbookViewId="0"/>
  </sheetViews>
  <sheetFormatPr defaultRowHeight="13.5" customHeight="1" x14ac:dyDescent="0.2"/>
  <cols>
    <col min="1" max="1" width="15.85546875" style="2" customWidth="1"/>
    <col min="2" max="7" width="11.5703125" style="2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125" ht="13.5" customHeight="1" x14ac:dyDescent="0.2">
      <c r="A1" s="199" t="s">
        <v>0</v>
      </c>
      <c r="B1" s="209"/>
      <c r="C1" s="209"/>
      <c r="D1" s="209"/>
      <c r="E1" s="209"/>
      <c r="F1" s="209"/>
      <c r="G1" s="209"/>
      <c r="H1" s="70"/>
      <c r="I1" s="1"/>
    </row>
    <row r="2" spans="1:125" ht="13.5" customHeight="1" x14ac:dyDescent="0.2">
      <c r="A2" s="240" t="s">
        <v>1</v>
      </c>
      <c r="B2" s="3"/>
      <c r="C2" s="3"/>
      <c r="D2" s="3"/>
      <c r="E2" s="3"/>
      <c r="F2" s="3"/>
      <c r="G2" s="3"/>
      <c r="I2" s="1"/>
    </row>
    <row r="3" spans="1:125" ht="13.5" customHeight="1" x14ac:dyDescent="0.2">
      <c r="E3" s="1"/>
      <c r="I3" s="1"/>
      <c r="Q3" s="4"/>
    </row>
    <row r="4" spans="1:125" ht="13.5" customHeight="1" x14ac:dyDescent="0.2">
      <c r="A4" s="432" t="s">
        <v>148</v>
      </c>
      <c r="B4" s="433" t="s">
        <v>312</v>
      </c>
      <c r="C4" s="434"/>
      <c r="D4" s="435"/>
      <c r="E4" s="436" t="s">
        <v>281</v>
      </c>
      <c r="F4" s="437"/>
      <c r="G4" s="438"/>
      <c r="H4" s="5"/>
      <c r="Q4" s="4"/>
    </row>
    <row r="5" spans="1:125" ht="13.5" customHeight="1" x14ac:dyDescent="0.2">
      <c r="A5" s="432"/>
      <c r="B5" s="6" t="s">
        <v>2</v>
      </c>
      <c r="C5" s="6" t="s">
        <v>3</v>
      </c>
      <c r="D5" s="6" t="s">
        <v>4</v>
      </c>
      <c r="E5" s="6" t="s">
        <v>2</v>
      </c>
      <c r="F5" s="6" t="s">
        <v>3</v>
      </c>
      <c r="G5" s="6" t="s">
        <v>4</v>
      </c>
      <c r="H5" s="5"/>
      <c r="I5" s="7"/>
      <c r="J5" s="5"/>
      <c r="K5" s="5"/>
      <c r="L5" s="5"/>
      <c r="M5" s="8"/>
      <c r="N5" s="8"/>
      <c r="O5" s="9"/>
      <c r="P5" s="10"/>
      <c r="Q5" s="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</row>
    <row r="6" spans="1:125" ht="13.5" customHeight="1" x14ac:dyDescent="0.2">
      <c r="A6" s="11" t="s">
        <v>181</v>
      </c>
      <c r="B6" s="12">
        <v>5430797.5</v>
      </c>
      <c r="C6" s="12">
        <v>2648883</v>
      </c>
      <c r="D6" s="12">
        <v>2781914.5</v>
      </c>
      <c r="E6" s="256">
        <v>5435343</v>
      </c>
      <c r="F6" s="257">
        <v>2651684</v>
      </c>
      <c r="G6" s="257">
        <v>2783659</v>
      </c>
      <c r="H6" s="13"/>
      <c r="I6" s="14"/>
      <c r="J6" s="14"/>
      <c r="K6" s="14"/>
      <c r="L6" s="15"/>
      <c r="M6" s="15"/>
      <c r="N6" s="15"/>
      <c r="O6" s="9"/>
      <c r="P6" s="10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ht="13.5" customHeight="1" x14ac:dyDescent="0.2">
      <c r="A7" s="17">
        <v>0</v>
      </c>
      <c r="B7" s="18">
        <v>57193.5</v>
      </c>
      <c r="C7" s="18">
        <v>29356.5</v>
      </c>
      <c r="D7" s="18">
        <v>27837</v>
      </c>
      <c r="E7" s="258">
        <v>58277</v>
      </c>
      <c r="F7" s="259">
        <v>29808</v>
      </c>
      <c r="G7" s="259">
        <v>28469</v>
      </c>
      <c r="H7" s="20"/>
      <c r="I7" s="21"/>
      <c r="J7" s="21"/>
      <c r="K7" s="21"/>
      <c r="L7" s="22"/>
      <c r="M7" s="22"/>
      <c r="N7" s="22"/>
      <c r="O7" s="9"/>
      <c r="P7" s="10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</row>
    <row r="8" spans="1:125" ht="13.5" customHeight="1" x14ac:dyDescent="0.2">
      <c r="A8" s="23" t="s">
        <v>5</v>
      </c>
      <c r="B8" s="260">
        <v>228246.5</v>
      </c>
      <c r="C8" s="260">
        <v>117039.5</v>
      </c>
      <c r="D8" s="260">
        <v>111207</v>
      </c>
      <c r="E8" s="258">
        <v>226328</v>
      </c>
      <c r="F8" s="259">
        <v>116188</v>
      </c>
      <c r="G8" s="259">
        <v>110140</v>
      </c>
      <c r="H8" s="24"/>
      <c r="I8" s="25"/>
      <c r="J8" s="25"/>
      <c r="K8" s="25"/>
      <c r="L8" s="22"/>
      <c r="M8" s="22"/>
      <c r="N8" s="22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125" ht="13.5" customHeight="1" x14ac:dyDescent="0.2">
      <c r="A9" s="26" t="s">
        <v>6</v>
      </c>
      <c r="B9" s="261">
        <v>287111.5</v>
      </c>
      <c r="C9" s="261">
        <v>147071.5</v>
      </c>
      <c r="D9" s="261">
        <v>140040</v>
      </c>
      <c r="E9" s="258">
        <v>290886</v>
      </c>
      <c r="F9" s="259">
        <v>148912</v>
      </c>
      <c r="G9" s="259">
        <v>141974</v>
      </c>
      <c r="H9" s="27"/>
      <c r="I9" s="28"/>
      <c r="J9" s="28"/>
      <c r="K9" s="28"/>
      <c r="L9" s="22"/>
      <c r="M9" s="22"/>
      <c r="N9" s="22"/>
      <c r="O9" s="9"/>
      <c r="P9" s="10"/>
      <c r="Q9" s="10"/>
      <c r="R9" s="10"/>
      <c r="S9" s="10"/>
      <c r="T9" s="1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</row>
    <row r="10" spans="1:125" ht="13.5" customHeight="1" x14ac:dyDescent="0.2">
      <c r="A10" s="26" t="s">
        <v>7</v>
      </c>
      <c r="B10" s="261">
        <v>263584</v>
      </c>
      <c r="C10" s="261">
        <v>135442.5</v>
      </c>
      <c r="D10" s="261">
        <v>128141.5</v>
      </c>
      <c r="E10" s="258">
        <v>264737</v>
      </c>
      <c r="F10" s="259">
        <v>135958</v>
      </c>
      <c r="G10" s="259">
        <v>128779</v>
      </c>
      <c r="H10" s="27"/>
      <c r="I10" s="28"/>
      <c r="J10" s="28"/>
      <c r="K10" s="28"/>
      <c r="L10" s="22"/>
      <c r="M10" s="22"/>
      <c r="N10" s="22"/>
      <c r="O10" s="9"/>
      <c r="P10" s="10"/>
      <c r="Q10" s="10"/>
      <c r="R10" s="10"/>
      <c r="S10" s="10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5" ht="13.5" customHeight="1" x14ac:dyDescent="0.2">
      <c r="A11" s="17" t="s">
        <v>8</v>
      </c>
      <c r="B11" s="261">
        <v>281861.5</v>
      </c>
      <c r="C11" s="261">
        <v>144659.5</v>
      </c>
      <c r="D11" s="261">
        <v>137202</v>
      </c>
      <c r="E11" s="258">
        <v>277754</v>
      </c>
      <c r="F11" s="259">
        <v>142564</v>
      </c>
      <c r="G11" s="259">
        <v>135190</v>
      </c>
      <c r="H11" s="20"/>
      <c r="I11" s="28"/>
      <c r="J11" s="28"/>
      <c r="K11" s="28"/>
      <c r="L11" s="22"/>
      <c r="M11" s="22"/>
      <c r="N11" s="22"/>
      <c r="O11" s="9"/>
      <c r="P11" s="10"/>
      <c r="Q11" s="10"/>
      <c r="R11" s="10"/>
      <c r="S11" s="10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5" ht="13.5" customHeight="1" x14ac:dyDescent="0.2">
      <c r="A12" s="17" t="s">
        <v>9</v>
      </c>
      <c r="B12" s="261">
        <v>341359.5</v>
      </c>
      <c r="C12" s="261">
        <v>174457.5</v>
      </c>
      <c r="D12" s="261">
        <v>166902</v>
      </c>
      <c r="E12" s="258">
        <v>332754</v>
      </c>
      <c r="F12" s="259">
        <v>170276</v>
      </c>
      <c r="G12" s="259">
        <v>162478</v>
      </c>
      <c r="H12" s="20"/>
      <c r="I12" s="28"/>
      <c r="J12" s="28"/>
      <c r="K12" s="28"/>
      <c r="L12" s="22"/>
      <c r="M12" s="22"/>
      <c r="N12" s="22"/>
      <c r="Q12" s="16"/>
      <c r="R12" s="16"/>
      <c r="S12" s="16"/>
      <c r="T12" s="29"/>
    </row>
    <row r="13" spans="1:125" ht="13.5" customHeight="1" x14ac:dyDescent="0.2">
      <c r="A13" s="17" t="s">
        <v>10</v>
      </c>
      <c r="B13" s="261">
        <v>400312</v>
      </c>
      <c r="C13" s="261">
        <v>203962</v>
      </c>
      <c r="D13" s="261">
        <v>196350</v>
      </c>
      <c r="E13" s="258">
        <v>396907</v>
      </c>
      <c r="F13" s="259">
        <v>202208</v>
      </c>
      <c r="G13" s="259">
        <v>194699</v>
      </c>
      <c r="H13" s="20"/>
      <c r="I13" s="28"/>
      <c r="J13" s="28"/>
      <c r="K13" s="28"/>
      <c r="L13" s="22"/>
      <c r="M13" s="22"/>
      <c r="N13" s="22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125" ht="13.5" customHeight="1" x14ac:dyDescent="0.2">
      <c r="A14" s="17" t="s">
        <v>11</v>
      </c>
      <c r="B14" s="261">
        <v>434683.5</v>
      </c>
      <c r="C14" s="261">
        <v>223113.5</v>
      </c>
      <c r="D14" s="261">
        <v>211570</v>
      </c>
      <c r="E14" s="258">
        <v>432619</v>
      </c>
      <c r="F14" s="259">
        <v>222075</v>
      </c>
      <c r="G14" s="259">
        <v>210544</v>
      </c>
      <c r="H14" s="20"/>
      <c r="I14" s="28"/>
      <c r="J14" s="28"/>
      <c r="K14" s="28"/>
      <c r="L14" s="22"/>
      <c r="M14" s="22"/>
      <c r="N14" s="22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125" ht="13.5" customHeight="1" x14ac:dyDescent="0.2">
      <c r="A15" s="17" t="s">
        <v>12</v>
      </c>
      <c r="B15" s="261">
        <v>455530</v>
      </c>
      <c r="C15" s="261">
        <v>234529</v>
      </c>
      <c r="D15" s="261">
        <v>221001</v>
      </c>
      <c r="E15" s="258">
        <v>453287</v>
      </c>
      <c r="F15" s="259">
        <v>233239</v>
      </c>
      <c r="G15" s="259">
        <v>220048</v>
      </c>
      <c r="H15" s="20"/>
      <c r="I15" s="28"/>
      <c r="J15" s="28"/>
      <c r="K15" s="28"/>
      <c r="L15" s="22"/>
      <c r="M15" s="22"/>
      <c r="N15" s="22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125" ht="13.5" customHeight="1" x14ac:dyDescent="0.2">
      <c r="A16" s="17" t="s">
        <v>13</v>
      </c>
      <c r="B16" s="261">
        <v>426682</v>
      </c>
      <c r="C16" s="261">
        <v>217882.5</v>
      </c>
      <c r="D16" s="261">
        <v>208799.5</v>
      </c>
      <c r="E16" s="258">
        <v>434461</v>
      </c>
      <c r="F16" s="259">
        <v>222224</v>
      </c>
      <c r="G16" s="259">
        <v>212237</v>
      </c>
      <c r="H16" s="20"/>
      <c r="I16" s="28"/>
      <c r="J16" s="28"/>
      <c r="K16" s="28"/>
      <c r="L16" s="22"/>
      <c r="M16" s="22"/>
      <c r="N16" s="22"/>
      <c r="O16" s="5"/>
      <c r="Q16" s="29"/>
    </row>
    <row r="17" spans="1:21" ht="13.5" customHeight="1" x14ac:dyDescent="0.2">
      <c r="A17" s="17" t="s">
        <v>14</v>
      </c>
      <c r="B17" s="261">
        <v>354250</v>
      </c>
      <c r="C17" s="261">
        <v>178607</v>
      </c>
      <c r="D17" s="261">
        <v>175643</v>
      </c>
      <c r="E17" s="258">
        <v>355840</v>
      </c>
      <c r="F17" s="259">
        <v>179698</v>
      </c>
      <c r="G17" s="259">
        <v>176142</v>
      </c>
      <c r="H17" s="20"/>
      <c r="I17" s="28"/>
      <c r="J17" s="28"/>
      <c r="K17" s="28"/>
      <c r="L17" s="22"/>
      <c r="M17" s="22"/>
      <c r="N17" s="22"/>
      <c r="O17" s="5"/>
      <c r="P17" s="30"/>
      <c r="Q17" s="30"/>
      <c r="R17" s="30"/>
      <c r="S17" s="31"/>
    </row>
    <row r="18" spans="1:21" ht="13.5" customHeight="1" x14ac:dyDescent="0.2">
      <c r="A18" s="17" t="s">
        <v>15</v>
      </c>
      <c r="B18" s="261">
        <v>365920.5</v>
      </c>
      <c r="C18" s="261">
        <v>181624.5</v>
      </c>
      <c r="D18" s="261">
        <v>184296</v>
      </c>
      <c r="E18" s="258">
        <v>363869</v>
      </c>
      <c r="F18" s="259">
        <v>180720</v>
      </c>
      <c r="G18" s="259">
        <v>183149</v>
      </c>
      <c r="H18" s="20"/>
      <c r="I18" s="28"/>
      <c r="J18" s="28"/>
      <c r="K18" s="28"/>
      <c r="L18" s="22"/>
      <c r="M18" s="22"/>
      <c r="N18" s="22"/>
      <c r="O18" s="5"/>
      <c r="P18" s="30"/>
      <c r="Q18" s="30"/>
      <c r="R18" s="30"/>
      <c r="S18" s="31"/>
      <c r="T18" s="29"/>
      <c r="U18" s="32"/>
    </row>
    <row r="19" spans="1:21" ht="13.5" customHeight="1" x14ac:dyDescent="0.2">
      <c r="A19" s="17" t="s">
        <v>16</v>
      </c>
      <c r="B19" s="261">
        <v>369835.5</v>
      </c>
      <c r="C19" s="261">
        <v>179860.5</v>
      </c>
      <c r="D19" s="261">
        <v>189975</v>
      </c>
      <c r="E19" s="258">
        <v>366397</v>
      </c>
      <c r="F19" s="259">
        <v>178482</v>
      </c>
      <c r="G19" s="259">
        <v>187915</v>
      </c>
      <c r="H19" s="20"/>
      <c r="I19" s="28"/>
      <c r="J19" s="28"/>
      <c r="K19" s="28"/>
      <c r="L19" s="22"/>
      <c r="M19" s="22"/>
      <c r="N19" s="22"/>
      <c r="O19" s="5"/>
      <c r="P19" s="30"/>
      <c r="Q19" s="30"/>
      <c r="R19" s="30"/>
      <c r="S19" s="31"/>
      <c r="T19" s="29"/>
      <c r="U19" s="32"/>
    </row>
    <row r="20" spans="1:21" ht="13.5" customHeight="1" x14ac:dyDescent="0.2">
      <c r="A20" s="17" t="s">
        <v>17</v>
      </c>
      <c r="B20" s="261">
        <v>364930</v>
      </c>
      <c r="C20" s="261">
        <v>170695</v>
      </c>
      <c r="D20" s="261">
        <v>194235</v>
      </c>
      <c r="E20" s="258">
        <v>366568</v>
      </c>
      <c r="F20" s="259">
        <v>171581</v>
      </c>
      <c r="G20" s="259">
        <v>194987</v>
      </c>
      <c r="H20" s="20"/>
      <c r="I20" s="28"/>
      <c r="J20" s="28"/>
      <c r="K20" s="28"/>
      <c r="L20" s="22"/>
      <c r="M20" s="22"/>
      <c r="N20" s="22"/>
      <c r="O20" s="5"/>
      <c r="Q20" s="29"/>
      <c r="R20" s="29"/>
      <c r="S20" s="29"/>
      <c r="T20" s="29"/>
      <c r="U20" s="32"/>
    </row>
    <row r="21" spans="1:21" ht="13.5" customHeight="1" x14ac:dyDescent="0.2">
      <c r="A21" s="17" t="s">
        <v>18</v>
      </c>
      <c r="B21" s="261">
        <v>288223</v>
      </c>
      <c r="C21" s="261">
        <v>127670</v>
      </c>
      <c r="D21" s="261">
        <v>160553</v>
      </c>
      <c r="E21" s="258">
        <v>297613</v>
      </c>
      <c r="F21" s="259">
        <v>132158</v>
      </c>
      <c r="G21" s="259">
        <v>165455</v>
      </c>
      <c r="H21" s="20"/>
      <c r="I21" s="28"/>
      <c r="J21" s="28"/>
      <c r="K21" s="28"/>
      <c r="L21" s="22"/>
      <c r="M21" s="22"/>
      <c r="N21" s="22"/>
      <c r="O21" s="5"/>
    </row>
    <row r="22" spans="1:21" ht="13.5" customHeight="1" x14ac:dyDescent="0.2">
      <c r="A22" s="17" t="s">
        <v>19</v>
      </c>
      <c r="B22" s="261">
        <v>194760</v>
      </c>
      <c r="C22" s="261">
        <v>78378.5</v>
      </c>
      <c r="D22" s="261">
        <v>116381.5</v>
      </c>
      <c r="E22" s="258">
        <v>196756</v>
      </c>
      <c r="F22" s="259">
        <v>79454</v>
      </c>
      <c r="G22" s="259">
        <v>117302</v>
      </c>
      <c r="H22" s="20"/>
      <c r="I22" s="28"/>
      <c r="J22" s="28"/>
      <c r="K22" s="28"/>
      <c r="L22" s="22"/>
      <c r="M22" s="22"/>
      <c r="N22" s="22"/>
      <c r="O22" s="5"/>
      <c r="P22" s="10"/>
      <c r="Q22" s="210"/>
      <c r="R22" s="10"/>
      <c r="S22" s="10"/>
    </row>
    <row r="23" spans="1:21" ht="13.5" customHeight="1" x14ac:dyDescent="0.2">
      <c r="A23" s="17" t="s">
        <v>20</v>
      </c>
      <c r="B23" s="261">
        <v>143802.5</v>
      </c>
      <c r="C23" s="261">
        <v>52080.5</v>
      </c>
      <c r="D23" s="261">
        <v>91722</v>
      </c>
      <c r="E23" s="258">
        <v>146356</v>
      </c>
      <c r="F23" s="259">
        <v>53214</v>
      </c>
      <c r="G23" s="259">
        <v>93142</v>
      </c>
      <c r="H23" s="20"/>
      <c r="I23" s="28"/>
      <c r="J23" s="28"/>
      <c r="K23" s="28"/>
      <c r="L23" s="22"/>
      <c r="M23" s="22"/>
      <c r="N23" s="22"/>
      <c r="O23" s="5"/>
      <c r="P23" s="10"/>
      <c r="Q23" s="210"/>
      <c r="R23" s="10"/>
      <c r="S23" s="10"/>
    </row>
    <row r="24" spans="1:21" ht="13.5" customHeight="1" x14ac:dyDescent="0.2">
      <c r="A24" s="17" t="s">
        <v>21</v>
      </c>
      <c r="B24" s="261">
        <v>97565.5</v>
      </c>
      <c r="C24" s="261">
        <v>31618.5</v>
      </c>
      <c r="D24" s="261">
        <v>65947</v>
      </c>
      <c r="E24" s="258">
        <v>97487</v>
      </c>
      <c r="F24" s="259">
        <v>31621</v>
      </c>
      <c r="G24" s="259">
        <v>65866</v>
      </c>
      <c r="H24" s="20"/>
      <c r="I24" s="28"/>
      <c r="J24" s="28"/>
      <c r="K24" s="28"/>
      <c r="L24" s="22"/>
      <c r="M24" s="22"/>
      <c r="N24" s="22"/>
      <c r="O24" s="5"/>
      <c r="P24" s="10"/>
      <c r="Q24" s="210"/>
      <c r="R24" s="10"/>
      <c r="S24" s="10"/>
    </row>
    <row r="25" spans="1:21" ht="13.5" customHeight="1" x14ac:dyDescent="0.2">
      <c r="A25" s="17" t="s">
        <v>22</v>
      </c>
      <c r="B25" s="261">
        <v>52542</v>
      </c>
      <c r="C25" s="261">
        <v>15008</v>
      </c>
      <c r="D25" s="261">
        <v>37534</v>
      </c>
      <c r="E25" s="258">
        <v>53429</v>
      </c>
      <c r="F25" s="259">
        <v>15328</v>
      </c>
      <c r="G25" s="259">
        <v>38101</v>
      </c>
      <c r="H25" s="20"/>
      <c r="I25" s="28"/>
      <c r="J25" s="28"/>
      <c r="K25" s="28"/>
      <c r="L25" s="22"/>
      <c r="M25" s="22"/>
      <c r="N25" s="22"/>
      <c r="O25" s="5"/>
    </row>
    <row r="26" spans="1:21" ht="13.5" customHeight="1" x14ac:dyDescent="0.2">
      <c r="A26" s="17" t="s">
        <v>23</v>
      </c>
      <c r="B26" s="261">
        <v>18379</v>
      </c>
      <c r="C26" s="261">
        <v>4661.5</v>
      </c>
      <c r="D26" s="261">
        <v>13717.5</v>
      </c>
      <c r="E26" s="258">
        <v>18602</v>
      </c>
      <c r="F26" s="259">
        <v>4706</v>
      </c>
      <c r="G26" s="259">
        <v>13896</v>
      </c>
      <c r="H26" s="20"/>
      <c r="I26" s="28"/>
      <c r="J26" s="28"/>
      <c r="K26" s="28"/>
      <c r="L26" s="22"/>
      <c r="M26" s="22"/>
      <c r="N26" s="22"/>
      <c r="O26" s="5"/>
    </row>
    <row r="27" spans="1:21" ht="13.5" customHeight="1" x14ac:dyDescent="0.2">
      <c r="A27" s="17" t="s">
        <v>24</v>
      </c>
      <c r="B27" s="261">
        <v>3194.5</v>
      </c>
      <c r="C27" s="261">
        <v>865.5</v>
      </c>
      <c r="D27" s="261">
        <v>2329</v>
      </c>
      <c r="E27" s="258">
        <v>3524</v>
      </c>
      <c r="F27" s="259">
        <v>943</v>
      </c>
      <c r="G27" s="259">
        <v>2581</v>
      </c>
      <c r="H27" s="20"/>
      <c r="I27" s="28"/>
      <c r="J27" s="28"/>
      <c r="K27" s="28"/>
      <c r="L27" s="22"/>
      <c r="M27" s="22"/>
      <c r="N27" s="22"/>
      <c r="O27" s="5"/>
    </row>
    <row r="28" spans="1:21" ht="13.5" customHeight="1" x14ac:dyDescent="0.2">
      <c r="A28" s="33" t="s">
        <v>25</v>
      </c>
      <c r="B28" s="34">
        <v>831</v>
      </c>
      <c r="C28" s="34">
        <v>299.5</v>
      </c>
      <c r="D28" s="34">
        <v>531.5</v>
      </c>
      <c r="E28" s="262">
        <v>892</v>
      </c>
      <c r="F28" s="89">
        <v>327</v>
      </c>
      <c r="G28" s="89">
        <v>565</v>
      </c>
      <c r="H28" s="20"/>
      <c r="I28" s="21"/>
      <c r="J28" s="21"/>
      <c r="K28" s="21"/>
      <c r="L28" s="35"/>
      <c r="M28" s="35"/>
      <c r="N28" s="35"/>
      <c r="O28" s="36"/>
    </row>
    <row r="29" spans="1:21" ht="13.5" customHeight="1" x14ac:dyDescent="0.2">
      <c r="A29" s="37"/>
      <c r="B29" s="38"/>
      <c r="C29" s="38"/>
      <c r="D29" s="38"/>
      <c r="E29" s="39"/>
      <c r="F29" s="39"/>
      <c r="G29" s="39"/>
      <c r="H29" s="5"/>
      <c r="I29" s="22"/>
      <c r="J29" s="36"/>
      <c r="K29" s="36"/>
      <c r="L29" s="36"/>
      <c r="M29" s="36"/>
      <c r="N29" s="36"/>
      <c r="O29" s="36"/>
    </row>
    <row r="30" spans="1:21" ht="13.5" customHeight="1" x14ac:dyDescent="0.2">
      <c r="A30" s="40" t="s">
        <v>26</v>
      </c>
      <c r="B30" s="263">
        <v>74946.5</v>
      </c>
      <c r="C30" s="263">
        <v>20834.5</v>
      </c>
      <c r="D30" s="263">
        <v>54112</v>
      </c>
      <c r="E30" s="264">
        <v>76447</v>
      </c>
      <c r="F30" s="264">
        <v>21304</v>
      </c>
      <c r="G30" s="264">
        <v>55143</v>
      </c>
      <c r="H30" s="5"/>
      <c r="I30" s="41"/>
      <c r="J30" s="41"/>
      <c r="K30" s="41"/>
      <c r="L30" s="41"/>
      <c r="M30" s="41"/>
      <c r="N30" s="41"/>
      <c r="O30" s="36"/>
    </row>
    <row r="31" spans="1:21" ht="13.5" customHeight="1" x14ac:dyDescent="0.2">
      <c r="A31" s="42"/>
      <c r="B31" s="41"/>
      <c r="C31" s="41"/>
      <c r="D31" s="41"/>
      <c r="E31" s="43"/>
      <c r="F31" s="43"/>
      <c r="G31" s="43"/>
      <c r="H31" s="5"/>
      <c r="I31" s="44"/>
      <c r="J31" s="44"/>
      <c r="K31" s="44"/>
      <c r="L31" s="211"/>
      <c r="M31" s="45"/>
      <c r="N31" s="45"/>
      <c r="O31" s="36"/>
    </row>
    <row r="32" spans="1:21" ht="13.5" customHeight="1" x14ac:dyDescent="0.2">
      <c r="A32" s="46" t="s">
        <v>27</v>
      </c>
      <c r="B32" s="265">
        <v>1001189</v>
      </c>
      <c r="C32" s="265">
        <v>513489.5</v>
      </c>
      <c r="D32" s="265">
        <v>487699.5</v>
      </c>
      <c r="E32" s="266">
        <v>1002622</v>
      </c>
      <c r="F32" s="266">
        <v>514172</v>
      </c>
      <c r="G32" s="266">
        <v>488450</v>
      </c>
      <c r="H32" s="5"/>
      <c r="I32" s="25"/>
      <c r="J32" s="25"/>
      <c r="K32" s="25"/>
      <c r="L32" s="35"/>
      <c r="M32" s="35"/>
      <c r="N32" s="35"/>
      <c r="O32" s="36"/>
    </row>
    <row r="33" spans="1:24" ht="13.5" customHeight="1" x14ac:dyDescent="0.2">
      <c r="A33" s="47" t="s">
        <v>28</v>
      </c>
      <c r="B33" s="267">
        <v>4429608.5</v>
      </c>
      <c r="C33" s="267">
        <v>2135393.5</v>
      </c>
      <c r="D33" s="267">
        <v>2294215</v>
      </c>
      <c r="E33" s="268">
        <v>4432721</v>
      </c>
      <c r="F33" s="269">
        <v>2137512</v>
      </c>
      <c r="G33" s="270">
        <v>2295209</v>
      </c>
      <c r="H33" s="5"/>
      <c r="I33" s="25"/>
      <c r="J33" s="25"/>
      <c r="K33" s="25"/>
      <c r="L33" s="35"/>
      <c r="M33" s="35"/>
      <c r="N33" s="35"/>
      <c r="O33" s="36"/>
    </row>
    <row r="34" spans="1:24" ht="13.5" customHeight="1" x14ac:dyDescent="0.2">
      <c r="A34" s="439"/>
      <c r="B34" s="440"/>
      <c r="C34" s="440"/>
      <c r="D34" s="440"/>
      <c r="E34" s="440"/>
      <c r="F34" s="440"/>
      <c r="G34" s="440"/>
      <c r="H34" s="36"/>
      <c r="I34" s="48"/>
      <c r="J34" s="36"/>
      <c r="K34" s="36"/>
      <c r="L34" s="36"/>
      <c r="M34" s="36"/>
      <c r="N34" s="36"/>
      <c r="O34" s="36"/>
    </row>
    <row r="35" spans="1:24" ht="13.5" customHeight="1" x14ac:dyDescent="0.2">
      <c r="A35" s="49" t="s">
        <v>29</v>
      </c>
      <c r="B35" s="271">
        <v>836135.5</v>
      </c>
      <c r="C35" s="271">
        <v>428910</v>
      </c>
      <c r="D35" s="271">
        <v>407225.5</v>
      </c>
      <c r="E35" s="272">
        <v>840228</v>
      </c>
      <c r="F35" s="273">
        <v>430866</v>
      </c>
      <c r="G35" s="273">
        <v>409362</v>
      </c>
      <c r="H35" s="5"/>
      <c r="I35" s="28"/>
      <c r="J35" s="28"/>
      <c r="K35" s="28"/>
      <c r="L35" s="22"/>
      <c r="M35" s="22"/>
      <c r="N35" s="22"/>
      <c r="O35" s="36"/>
    </row>
    <row r="36" spans="1:24" ht="13.5" customHeight="1" x14ac:dyDescent="0.2">
      <c r="A36" s="50" t="s">
        <v>30</v>
      </c>
      <c r="B36" s="261">
        <v>3795364.5</v>
      </c>
      <c r="C36" s="261">
        <v>1909391</v>
      </c>
      <c r="D36" s="261">
        <v>1885973.5</v>
      </c>
      <c r="E36" s="272">
        <v>3780456</v>
      </c>
      <c r="F36" s="259">
        <v>1903067</v>
      </c>
      <c r="G36" s="259">
        <v>1877389</v>
      </c>
      <c r="I36" s="28"/>
      <c r="J36" s="28"/>
      <c r="K36" s="28"/>
      <c r="L36" s="22"/>
      <c r="M36" s="22"/>
      <c r="N36" s="22"/>
      <c r="O36" s="36"/>
    </row>
    <row r="37" spans="1:24" ht="13.5" customHeight="1" x14ac:dyDescent="0.2">
      <c r="A37" s="50" t="s">
        <v>31</v>
      </c>
      <c r="B37" s="261">
        <v>799297.5</v>
      </c>
      <c r="C37" s="261">
        <v>310582</v>
      </c>
      <c r="D37" s="261">
        <v>488715.5</v>
      </c>
      <c r="E37" s="272">
        <v>814659</v>
      </c>
      <c r="F37" s="259">
        <v>317751</v>
      </c>
      <c r="G37" s="259">
        <v>496908</v>
      </c>
      <c r="I37" s="28"/>
      <c r="J37" s="28"/>
      <c r="K37" s="28"/>
      <c r="L37" s="22"/>
      <c r="M37" s="22"/>
      <c r="N37" s="22"/>
      <c r="O37" s="36"/>
    </row>
    <row r="38" spans="1:24" ht="13.5" customHeight="1" x14ac:dyDescent="0.25">
      <c r="A38" s="51" t="s">
        <v>32</v>
      </c>
      <c r="B38" s="274">
        <v>2694678.5</v>
      </c>
      <c r="C38" s="274">
        <v>1377211</v>
      </c>
      <c r="D38" s="274">
        <v>1317467.5</v>
      </c>
      <c r="E38" s="275">
        <v>2683622</v>
      </c>
      <c r="F38" s="121">
        <v>1372284</v>
      </c>
      <c r="G38" s="121">
        <v>1311338</v>
      </c>
      <c r="I38" s="28"/>
      <c r="J38" s="28"/>
      <c r="K38" s="28"/>
      <c r="L38" s="22"/>
      <c r="M38" s="22"/>
      <c r="N38" s="22"/>
      <c r="O38" s="36"/>
    </row>
    <row r="39" spans="1:24" ht="13.5" customHeight="1" x14ac:dyDescent="0.2">
      <c r="A39" s="52"/>
      <c r="B39" s="53"/>
      <c r="C39" s="53"/>
      <c r="D39" s="53"/>
      <c r="E39" s="53"/>
      <c r="F39" s="53"/>
      <c r="G39" s="53"/>
      <c r="I39" s="36"/>
      <c r="J39" s="36"/>
      <c r="K39" s="36"/>
      <c r="L39" s="36"/>
      <c r="M39" s="36"/>
      <c r="N39" s="36"/>
      <c r="O39" s="36"/>
    </row>
    <row r="40" spans="1:24" ht="13.5" customHeight="1" x14ac:dyDescent="0.2">
      <c r="A40" s="54" t="s">
        <v>267</v>
      </c>
      <c r="B40" s="55" t="s">
        <v>33</v>
      </c>
      <c r="C40" s="55" t="s">
        <v>33</v>
      </c>
      <c r="D40" s="55" t="s">
        <v>33</v>
      </c>
      <c r="E40" s="276">
        <v>40.369999999999997</v>
      </c>
      <c r="F40" s="276">
        <v>38.74</v>
      </c>
      <c r="G40" s="276">
        <v>41.91</v>
      </c>
      <c r="I40" s="44"/>
      <c r="J40" s="44"/>
      <c r="K40" s="44"/>
      <c r="L40" s="44"/>
      <c r="M40" s="44"/>
      <c r="N40" s="44"/>
      <c r="O40" s="36"/>
    </row>
    <row r="41" spans="1:24" ht="13.5" customHeight="1" x14ac:dyDescent="0.2">
      <c r="A41" s="56"/>
      <c r="B41" s="57"/>
      <c r="C41" s="57"/>
      <c r="D41" s="57"/>
      <c r="E41" s="57"/>
      <c r="F41" s="57"/>
      <c r="G41" s="57"/>
      <c r="I41" s="36"/>
      <c r="J41" s="36"/>
      <c r="K41" s="36"/>
      <c r="L41" s="36"/>
      <c r="M41" s="36"/>
      <c r="N41" s="36"/>
      <c r="O41" s="36"/>
    </row>
    <row r="42" spans="1:24" ht="13.5" customHeight="1" x14ac:dyDescent="0.2">
      <c r="A42" s="58" t="s">
        <v>176</v>
      </c>
      <c r="B42" s="59">
        <v>5407579</v>
      </c>
      <c r="C42" s="59">
        <v>2633865.5</v>
      </c>
      <c r="D42" s="59">
        <v>2773713.5</v>
      </c>
      <c r="E42" s="60">
        <v>5410836</v>
      </c>
      <c r="F42" s="60">
        <v>2635979</v>
      </c>
      <c r="G42" s="60">
        <v>2774857</v>
      </c>
      <c r="I42" s="36"/>
      <c r="J42" s="36"/>
      <c r="K42" s="36"/>
      <c r="L42" s="36"/>
      <c r="M42" s="36"/>
      <c r="N42" s="36"/>
      <c r="O42" s="36"/>
    </row>
    <row r="43" spans="1:24" ht="13.5" customHeight="1" x14ac:dyDescent="0.2">
      <c r="A43" s="200" t="s">
        <v>34</v>
      </c>
      <c r="B43" s="61">
        <v>5413392.5</v>
      </c>
      <c r="C43" s="61">
        <v>2637519.5</v>
      </c>
      <c r="D43" s="61">
        <v>2775873</v>
      </c>
      <c r="E43" s="62">
        <v>5415949</v>
      </c>
      <c r="F43" s="62">
        <v>2639060</v>
      </c>
      <c r="G43" s="62">
        <v>2776889</v>
      </c>
      <c r="I43" s="63"/>
      <c r="J43" s="63"/>
      <c r="K43" s="63"/>
      <c r="L43" s="64"/>
      <c r="M43" s="64"/>
      <c r="N43" s="64"/>
      <c r="O43" s="36"/>
    </row>
    <row r="44" spans="1:24" ht="13.5" customHeight="1" x14ac:dyDescent="0.2">
      <c r="A44" s="200" t="s">
        <v>177</v>
      </c>
      <c r="B44" s="61">
        <v>5418649</v>
      </c>
      <c r="C44" s="61">
        <v>2640694</v>
      </c>
      <c r="D44" s="61">
        <v>2777955</v>
      </c>
      <c r="E44" s="62">
        <v>5421349</v>
      </c>
      <c r="F44" s="62">
        <v>2642328</v>
      </c>
      <c r="G44" s="62">
        <v>2779021</v>
      </c>
      <c r="I44" s="63"/>
      <c r="J44" s="63"/>
      <c r="K44" s="63"/>
      <c r="L44" s="64"/>
      <c r="M44" s="64"/>
      <c r="N44" s="64"/>
      <c r="O44" s="36"/>
    </row>
    <row r="45" spans="1:24" ht="13.5" customHeight="1" x14ac:dyDescent="0.2">
      <c r="A45" s="201" t="s">
        <v>282</v>
      </c>
      <c r="B45" s="66">
        <v>5423800.5</v>
      </c>
      <c r="C45" s="66">
        <v>2644205</v>
      </c>
      <c r="D45" s="66">
        <v>2779595.5</v>
      </c>
      <c r="E45" s="67">
        <v>5426252</v>
      </c>
      <c r="F45" s="67">
        <v>2646082</v>
      </c>
      <c r="G45" s="67">
        <v>2780170</v>
      </c>
      <c r="H45" s="68"/>
      <c r="I45" s="14"/>
      <c r="J45" s="14"/>
      <c r="K45" s="14"/>
      <c r="L45" s="15"/>
      <c r="M45" s="15"/>
      <c r="N45" s="15"/>
      <c r="O45" s="36"/>
      <c r="R45" s="5"/>
      <c r="S45" s="69"/>
      <c r="T45" s="69"/>
      <c r="U45" s="69"/>
      <c r="V45" s="53"/>
      <c r="W45" s="53"/>
      <c r="X45" s="53"/>
    </row>
    <row r="46" spans="1:24" ht="13.5" customHeight="1" x14ac:dyDescent="0.2">
      <c r="A46" s="70"/>
      <c r="I46" s="53"/>
      <c r="J46" s="5"/>
      <c r="K46" s="5"/>
      <c r="L46" s="5"/>
      <c r="M46" s="5"/>
      <c r="N46" s="5"/>
      <c r="O46" s="5"/>
    </row>
    <row r="47" spans="1:24" ht="13.5" customHeight="1" x14ac:dyDescent="0.2">
      <c r="A47" s="246"/>
    </row>
    <row r="48" spans="1:24" ht="13.5" customHeight="1" x14ac:dyDescent="0.2">
      <c r="A48" s="71"/>
    </row>
    <row r="49" spans="1:9" ht="13.5" customHeight="1" x14ac:dyDescent="0.2">
      <c r="A49" s="70"/>
      <c r="I49" s="72"/>
    </row>
  </sheetData>
  <mergeCells count="4">
    <mergeCell ref="A4:A5"/>
    <mergeCell ref="B4:D4"/>
    <mergeCell ref="E4:G4"/>
    <mergeCell ref="A34:G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Normal="100" workbookViewId="0"/>
  </sheetViews>
  <sheetFormatPr defaultRowHeight="13.5" customHeight="1" x14ac:dyDescent="0.2"/>
  <cols>
    <col min="1" max="1" width="19.85546875" style="2" customWidth="1"/>
    <col min="2" max="2" width="12" style="2" bestFit="1" customWidth="1"/>
    <col min="3" max="3" width="11.42578125" style="2" customWidth="1"/>
    <col min="4" max="4" width="10.85546875" style="2" customWidth="1"/>
    <col min="5" max="7" width="11.28515625" style="2" bestFit="1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27" ht="13.5" customHeight="1" x14ac:dyDescent="0.2">
      <c r="A1" s="73" t="s">
        <v>35</v>
      </c>
      <c r="I1" s="72"/>
    </row>
    <row r="2" spans="1:27" ht="13.5" customHeight="1" x14ac:dyDescent="0.2">
      <c r="A2" s="241" t="s">
        <v>36</v>
      </c>
      <c r="B2" s="5"/>
      <c r="C2" s="5"/>
      <c r="D2" s="5"/>
      <c r="E2" s="5"/>
      <c r="F2" s="5"/>
      <c r="G2" s="5"/>
      <c r="I2" s="72"/>
    </row>
    <row r="3" spans="1:27" ht="13.5" customHeight="1" x14ac:dyDescent="0.2">
      <c r="A3" s="75"/>
      <c r="H3" s="76"/>
      <c r="I3" s="76"/>
      <c r="J3" s="7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3.5" customHeight="1" x14ac:dyDescent="0.2">
      <c r="A4" s="441" t="s">
        <v>37</v>
      </c>
      <c r="B4" s="449" t="s">
        <v>268</v>
      </c>
      <c r="C4" s="449"/>
      <c r="D4" s="449"/>
      <c r="E4" s="449"/>
      <c r="F4" s="70"/>
      <c r="H4" s="5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5"/>
    </row>
    <row r="5" spans="1:27" ht="13.5" customHeight="1" x14ac:dyDescent="0.2">
      <c r="A5" s="441"/>
      <c r="B5" s="450" t="s">
        <v>59</v>
      </c>
      <c r="C5" s="448" t="s">
        <v>38</v>
      </c>
      <c r="D5" s="448"/>
      <c r="E5" s="448"/>
      <c r="F5" s="5"/>
      <c r="G5" s="5"/>
      <c r="H5" s="78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35"/>
    </row>
    <row r="6" spans="1:27" ht="13.5" customHeight="1" x14ac:dyDescent="0.2">
      <c r="A6" s="441"/>
      <c r="B6" s="451"/>
      <c r="C6" s="192" t="s">
        <v>29</v>
      </c>
      <c r="D6" s="192" t="s">
        <v>30</v>
      </c>
      <c r="E6" s="192" t="s">
        <v>31</v>
      </c>
      <c r="F6" s="5"/>
      <c r="G6" s="5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35"/>
    </row>
    <row r="7" spans="1:27" ht="13.5" customHeight="1" x14ac:dyDescent="0.2">
      <c r="A7" s="80" t="s">
        <v>39</v>
      </c>
      <c r="B7" s="105">
        <f t="shared" ref="B7:B15" si="0">SUM(C7:E7)</f>
        <v>5435343</v>
      </c>
      <c r="C7" s="257">
        <v>840228</v>
      </c>
      <c r="D7" s="257">
        <v>3780456</v>
      </c>
      <c r="E7" s="277">
        <v>814659</v>
      </c>
      <c r="F7" s="81"/>
      <c r="G7" s="188"/>
      <c r="H7" s="82"/>
      <c r="I7" s="82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35"/>
    </row>
    <row r="8" spans="1:27" ht="13.5" customHeight="1" x14ac:dyDescent="0.2">
      <c r="A8" s="83" t="s">
        <v>40</v>
      </c>
      <c r="B8" s="84">
        <f t="shared" si="0"/>
        <v>641892</v>
      </c>
      <c r="C8" s="119">
        <v>104024</v>
      </c>
      <c r="D8" s="119">
        <v>435582</v>
      </c>
      <c r="E8" s="119">
        <v>102286</v>
      </c>
      <c r="F8" s="85"/>
      <c r="G8" s="22"/>
      <c r="H8" s="22"/>
      <c r="I8" s="22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5"/>
    </row>
    <row r="9" spans="1:27" ht="13.5" customHeight="1" x14ac:dyDescent="0.2">
      <c r="A9" s="83" t="s">
        <v>41</v>
      </c>
      <c r="B9" s="84">
        <f t="shared" si="0"/>
        <v>561156</v>
      </c>
      <c r="C9" s="119">
        <v>79252</v>
      </c>
      <c r="D9" s="119">
        <v>395320</v>
      </c>
      <c r="E9" s="119">
        <v>86584</v>
      </c>
      <c r="F9" s="85"/>
      <c r="G9" s="22"/>
      <c r="H9" s="22"/>
      <c r="I9" s="2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5"/>
    </row>
    <row r="10" spans="1:27" ht="13.5" customHeight="1" x14ac:dyDescent="0.2">
      <c r="A10" s="83" t="s">
        <v>42</v>
      </c>
      <c r="B10" s="84">
        <f t="shared" si="0"/>
        <v>588816</v>
      </c>
      <c r="C10" s="119">
        <v>79115</v>
      </c>
      <c r="D10" s="119">
        <v>412620</v>
      </c>
      <c r="E10" s="119">
        <v>97081</v>
      </c>
      <c r="F10" s="85"/>
      <c r="G10" s="22"/>
      <c r="H10" s="22"/>
      <c r="I10" s="22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5"/>
    </row>
    <row r="11" spans="1:27" ht="13.5" customHeight="1" x14ac:dyDescent="0.2">
      <c r="A11" s="83" t="s">
        <v>43</v>
      </c>
      <c r="B11" s="84">
        <f t="shared" si="0"/>
        <v>680779</v>
      </c>
      <c r="C11" s="119">
        <v>91639</v>
      </c>
      <c r="D11" s="119">
        <v>477731</v>
      </c>
      <c r="E11" s="119">
        <v>111409</v>
      </c>
      <c r="F11" s="85"/>
      <c r="G11" s="22"/>
      <c r="H11" s="22"/>
      <c r="I11" s="22"/>
      <c r="J11" s="2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3.5" customHeight="1" x14ac:dyDescent="0.2">
      <c r="A12" s="83" t="s">
        <v>44</v>
      </c>
      <c r="B12" s="84">
        <f t="shared" si="0"/>
        <v>690778</v>
      </c>
      <c r="C12" s="119">
        <v>107328</v>
      </c>
      <c r="D12" s="119">
        <v>485124</v>
      </c>
      <c r="E12" s="119">
        <v>98326</v>
      </c>
      <c r="F12" s="85"/>
      <c r="G12" s="22"/>
      <c r="H12" s="22"/>
      <c r="I12" s="22"/>
      <c r="J12" s="2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">
      <c r="A13" s="83" t="s">
        <v>45</v>
      </c>
      <c r="B13" s="84">
        <f t="shared" si="0"/>
        <v>651509</v>
      </c>
      <c r="C13" s="119">
        <v>95044</v>
      </c>
      <c r="D13" s="119">
        <v>454315</v>
      </c>
      <c r="E13" s="119">
        <v>102150</v>
      </c>
      <c r="F13" s="85"/>
      <c r="G13" s="22"/>
      <c r="H13" s="22"/>
      <c r="I13" s="22"/>
      <c r="J13" s="21"/>
      <c r="K13" s="86"/>
      <c r="L13" s="86"/>
      <c r="M13" s="86"/>
      <c r="N13" s="86"/>
      <c r="O13" s="86"/>
      <c r="P13" s="86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3.5" customHeight="1" x14ac:dyDescent="0.2">
      <c r="A14" s="83" t="s">
        <v>46</v>
      </c>
      <c r="B14" s="84">
        <f t="shared" si="0"/>
        <v>822310</v>
      </c>
      <c r="C14" s="119">
        <v>147043</v>
      </c>
      <c r="D14" s="119">
        <v>568384</v>
      </c>
      <c r="E14" s="119">
        <v>106883</v>
      </c>
      <c r="F14" s="85"/>
      <c r="G14" s="22"/>
      <c r="H14" s="22"/>
      <c r="I14" s="22"/>
      <c r="J14" s="21"/>
      <c r="K14" s="87"/>
      <c r="L14" s="28"/>
      <c r="M14" s="28"/>
      <c r="N14" s="28"/>
      <c r="O14" s="28"/>
      <c r="P14" s="28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3.5" customHeight="1" x14ac:dyDescent="0.2">
      <c r="A15" s="88" t="s">
        <v>47</v>
      </c>
      <c r="B15" s="89">
        <f t="shared" si="0"/>
        <v>798103</v>
      </c>
      <c r="C15" s="121">
        <v>136783</v>
      </c>
      <c r="D15" s="121">
        <v>551380</v>
      </c>
      <c r="E15" s="121">
        <v>109940</v>
      </c>
      <c r="F15" s="85"/>
      <c r="G15" s="22"/>
      <c r="H15" s="22"/>
      <c r="I15" s="22"/>
      <c r="J15" s="21"/>
      <c r="K15" s="87"/>
      <c r="L15" s="28"/>
      <c r="M15" s="28"/>
      <c r="N15" s="28"/>
      <c r="O15" s="28"/>
      <c r="P15" s="28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3.5" customHeight="1" x14ac:dyDescent="0.2">
      <c r="A16" s="90"/>
      <c r="B16" s="91"/>
      <c r="C16" s="22"/>
      <c r="D16" s="22"/>
      <c r="E16" s="22"/>
      <c r="F16" s="91"/>
      <c r="G16" s="22"/>
      <c r="H16" s="22"/>
      <c r="I16" s="22"/>
      <c r="J16" s="21"/>
      <c r="K16" s="87"/>
      <c r="L16" s="28"/>
      <c r="M16" s="28"/>
      <c r="N16" s="28"/>
      <c r="O16" s="28"/>
      <c r="P16" s="28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3.5" customHeight="1" x14ac:dyDescent="0.2">
      <c r="A17" s="92" t="s">
        <v>48</v>
      </c>
      <c r="B17" s="92"/>
      <c r="C17" s="92"/>
      <c r="D17" s="92"/>
      <c r="E17" s="93"/>
      <c r="F17" s="5"/>
      <c r="G17" s="5"/>
      <c r="H17" s="21"/>
      <c r="I17" s="28"/>
      <c r="J17" s="28"/>
      <c r="K17" s="87"/>
      <c r="L17" s="28"/>
      <c r="M17" s="28"/>
      <c r="N17" s="28"/>
      <c r="O17" s="28"/>
      <c r="P17" s="28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3.5" customHeight="1" x14ac:dyDescent="0.2">
      <c r="A18" s="441" t="s">
        <v>37</v>
      </c>
      <c r="B18" s="442" t="s">
        <v>270</v>
      </c>
      <c r="C18" s="443"/>
      <c r="D18" s="444"/>
      <c r="E18" s="445" t="s">
        <v>269</v>
      </c>
      <c r="F18" s="5"/>
      <c r="G18" s="5"/>
      <c r="H18" s="78"/>
      <c r="I18" s="22"/>
      <c r="J18" s="22"/>
      <c r="K18" s="22"/>
      <c r="L18" s="22"/>
      <c r="M18" s="22"/>
      <c r="N18" s="22"/>
      <c r="O18" s="22"/>
      <c r="P18" s="22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3.5" customHeight="1" x14ac:dyDescent="0.2">
      <c r="A19" s="441"/>
      <c r="B19" s="448" t="s">
        <v>38</v>
      </c>
      <c r="C19" s="448"/>
      <c r="D19" s="448"/>
      <c r="E19" s="446"/>
      <c r="F19" s="5"/>
      <c r="G19" s="5"/>
      <c r="H19" s="78"/>
      <c r="I19" s="22"/>
      <c r="J19" s="22"/>
      <c r="K19" s="22"/>
      <c r="L19" s="22"/>
      <c r="M19" s="22"/>
      <c r="N19" s="22"/>
      <c r="O19" s="22"/>
      <c r="P19" s="22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3.5" customHeight="1" x14ac:dyDescent="0.2">
      <c r="A20" s="441"/>
      <c r="B20" s="94" t="s">
        <v>29</v>
      </c>
      <c r="C20" s="94" t="s">
        <v>30</v>
      </c>
      <c r="D20" s="94" t="s">
        <v>31</v>
      </c>
      <c r="E20" s="447"/>
      <c r="F20" s="5"/>
      <c r="G20" s="5"/>
      <c r="H20" s="78"/>
      <c r="I20" s="22"/>
      <c r="J20" s="22"/>
      <c r="K20" s="22"/>
      <c r="L20" s="22"/>
      <c r="M20" s="22"/>
      <c r="N20" s="22"/>
      <c r="O20" s="22"/>
      <c r="P20" s="22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3.5" customHeight="1" x14ac:dyDescent="0.2">
      <c r="A21" s="80" t="s">
        <v>39</v>
      </c>
      <c r="B21" s="278">
        <v>15.46</v>
      </c>
      <c r="C21" s="107">
        <v>69.55</v>
      </c>
      <c r="D21" s="279">
        <v>14.99</v>
      </c>
      <c r="E21" s="280">
        <v>96.96</v>
      </c>
      <c r="F21" s="5"/>
      <c r="G21" s="95"/>
      <c r="H21" s="95"/>
      <c r="I21" s="95"/>
      <c r="J21" s="95"/>
      <c r="K21" s="9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3.5" customHeight="1" x14ac:dyDescent="0.2">
      <c r="A22" s="83" t="s">
        <v>40</v>
      </c>
      <c r="B22" s="281">
        <v>16.21</v>
      </c>
      <c r="C22" s="186">
        <v>67.86</v>
      </c>
      <c r="D22" s="57">
        <v>15.94</v>
      </c>
      <c r="E22" s="186">
        <v>98.33</v>
      </c>
      <c r="F22" s="95"/>
      <c r="G22" s="95"/>
      <c r="H22" s="95"/>
      <c r="I22" s="95"/>
      <c r="J22" s="95"/>
      <c r="K22" s="9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3.5" customHeight="1" x14ac:dyDescent="0.2">
      <c r="A23" s="83" t="s">
        <v>41</v>
      </c>
      <c r="B23" s="281">
        <v>14.12</v>
      </c>
      <c r="C23" s="186">
        <v>70.45</v>
      </c>
      <c r="D23" s="57">
        <v>15.43</v>
      </c>
      <c r="E23" s="186">
        <v>109.25</v>
      </c>
      <c r="F23" s="95"/>
      <c r="G23" s="95"/>
      <c r="H23" s="95"/>
      <c r="I23" s="95"/>
      <c r="J23" s="95"/>
      <c r="K23" s="9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3.5" customHeight="1" x14ac:dyDescent="0.2">
      <c r="A24" s="83" t="s">
        <v>42</v>
      </c>
      <c r="B24" s="281">
        <v>13.44</v>
      </c>
      <c r="C24" s="186">
        <v>70.08</v>
      </c>
      <c r="D24" s="57">
        <v>16.489999999999998</v>
      </c>
      <c r="E24" s="186">
        <v>122.71</v>
      </c>
      <c r="F24" s="95"/>
      <c r="G24" s="95"/>
      <c r="H24" s="95"/>
      <c r="I24" s="95"/>
      <c r="J24" s="95"/>
      <c r="K24" s="9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3.5" customHeight="1" x14ac:dyDescent="0.2">
      <c r="A25" s="83" t="s">
        <v>43</v>
      </c>
      <c r="B25" s="281">
        <v>13.46</v>
      </c>
      <c r="C25" s="186">
        <v>70.17</v>
      </c>
      <c r="D25" s="57">
        <v>16.36</v>
      </c>
      <c r="E25" s="186">
        <v>121.57</v>
      </c>
      <c r="F25" s="95"/>
      <c r="G25" s="95"/>
      <c r="H25" s="95"/>
      <c r="I25" s="95"/>
      <c r="J25" s="95"/>
      <c r="K25" s="9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3.5" customHeight="1" x14ac:dyDescent="0.2">
      <c r="A26" s="83" t="s">
        <v>44</v>
      </c>
      <c r="B26" s="281">
        <v>15.54</v>
      </c>
      <c r="C26" s="186">
        <v>70.23</v>
      </c>
      <c r="D26" s="57">
        <v>14.23</v>
      </c>
      <c r="E26" s="186">
        <v>91.61</v>
      </c>
      <c r="F26" s="95"/>
      <c r="G26" s="95"/>
      <c r="H26" s="95"/>
      <c r="I26" s="95"/>
      <c r="J26" s="95"/>
      <c r="K26" s="95"/>
      <c r="L26" s="5"/>
    </row>
    <row r="27" spans="1:27" ht="13.5" customHeight="1" x14ac:dyDescent="0.2">
      <c r="A27" s="83" t="s">
        <v>45</v>
      </c>
      <c r="B27" s="281">
        <v>14.59</v>
      </c>
      <c r="C27" s="186">
        <v>69.73</v>
      </c>
      <c r="D27" s="57">
        <v>15.68</v>
      </c>
      <c r="E27" s="186">
        <v>107.48</v>
      </c>
      <c r="F27" s="95"/>
      <c r="G27" s="95"/>
      <c r="H27" s="95"/>
      <c r="I27" s="95"/>
      <c r="J27" s="95"/>
      <c r="K27" s="95"/>
      <c r="L27" s="5"/>
    </row>
    <row r="28" spans="1:27" ht="13.5" customHeight="1" x14ac:dyDescent="0.2">
      <c r="A28" s="83" t="s">
        <v>46</v>
      </c>
      <c r="B28" s="281">
        <v>17.88</v>
      </c>
      <c r="C28" s="186">
        <v>69.12</v>
      </c>
      <c r="D28" s="282">
        <v>13</v>
      </c>
      <c r="E28" s="186">
        <v>72.69</v>
      </c>
      <c r="F28" s="95"/>
      <c r="G28" s="95"/>
      <c r="H28" s="95"/>
      <c r="I28" s="95"/>
      <c r="J28" s="95"/>
      <c r="K28" s="95"/>
      <c r="L28" s="5"/>
    </row>
    <row r="29" spans="1:27" ht="13.5" customHeight="1" x14ac:dyDescent="0.2">
      <c r="A29" s="88" t="s">
        <v>47</v>
      </c>
      <c r="B29" s="283">
        <v>17.14</v>
      </c>
      <c r="C29" s="284">
        <v>69.09</v>
      </c>
      <c r="D29" s="285">
        <v>13.78</v>
      </c>
      <c r="E29" s="284">
        <v>80.38</v>
      </c>
      <c r="F29" s="95"/>
      <c r="G29" s="95"/>
      <c r="H29" s="95"/>
      <c r="I29" s="95"/>
      <c r="J29" s="95"/>
      <c r="K29" s="95"/>
      <c r="L29" s="5"/>
    </row>
    <row r="31" spans="1:27" ht="13.5" customHeight="1" x14ac:dyDescent="0.2">
      <c r="A31" s="58" t="s">
        <v>176</v>
      </c>
      <c r="B31" s="286">
        <v>15.35</v>
      </c>
      <c r="C31" s="286">
        <v>71.52</v>
      </c>
      <c r="D31" s="286">
        <v>13.13</v>
      </c>
      <c r="E31" s="286">
        <v>85.51</v>
      </c>
    </row>
    <row r="32" spans="1:27" ht="13.5" customHeight="1" x14ac:dyDescent="0.2">
      <c r="A32" s="200" t="s">
        <v>34</v>
      </c>
      <c r="B32" s="287">
        <v>15.32</v>
      </c>
      <c r="C32" s="287">
        <v>71.14</v>
      </c>
      <c r="D32" s="287">
        <v>13.54</v>
      </c>
      <c r="E32" s="287">
        <v>88.34</v>
      </c>
    </row>
    <row r="33" spans="1:5" ht="13.5" customHeight="1" x14ac:dyDescent="0.2">
      <c r="A33" s="200" t="s">
        <v>177</v>
      </c>
      <c r="B33" s="288">
        <v>15.31</v>
      </c>
      <c r="C33" s="287">
        <v>70.73</v>
      </c>
      <c r="D33" s="287">
        <v>13.96</v>
      </c>
      <c r="E33" s="287">
        <v>91.17</v>
      </c>
    </row>
    <row r="34" spans="1:5" ht="13.5" customHeight="1" x14ac:dyDescent="0.2">
      <c r="A34" s="201" t="s">
        <v>282</v>
      </c>
      <c r="B34" s="131">
        <v>15.333659402475226</v>
      </c>
      <c r="C34" s="131">
        <v>70.219241568581779</v>
      </c>
      <c r="D34" s="131">
        <v>14.447099028942997</v>
      </c>
      <c r="E34" s="289">
        <v>94.218207472450345</v>
      </c>
    </row>
  </sheetData>
  <mergeCells count="8">
    <mergeCell ref="A18:A20"/>
    <mergeCell ref="B18:D18"/>
    <mergeCell ref="E18:E20"/>
    <mergeCell ref="B19:D19"/>
    <mergeCell ref="A4:A6"/>
    <mergeCell ref="B4:E4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zoomScaleNormal="100" workbookViewId="0"/>
  </sheetViews>
  <sheetFormatPr defaultRowHeight="13.5" customHeight="1" x14ac:dyDescent="0.2"/>
  <cols>
    <col min="1" max="1" width="25.7109375" style="2" customWidth="1"/>
    <col min="2" max="3" width="10.7109375" style="2" customWidth="1"/>
    <col min="4" max="4" width="13.28515625" style="2" customWidth="1"/>
    <col min="5" max="5" width="8" style="2" customWidth="1"/>
    <col min="6" max="6" width="9.7109375" style="2" customWidth="1"/>
    <col min="7" max="7" width="10.28515625" style="2" customWidth="1"/>
    <col min="8" max="9" width="11.5703125" style="2" customWidth="1"/>
    <col min="10" max="10" width="12.85546875" style="70" customWidth="1"/>
    <col min="11" max="11" width="9.42578125" style="70" bestFit="1" customWidth="1"/>
    <col min="12" max="12" width="12.28515625" style="70" customWidth="1"/>
    <col min="13" max="13" width="11.28515625" style="70" customWidth="1"/>
    <col min="14" max="14" width="11.5703125" style="2" customWidth="1"/>
    <col min="15" max="15" width="11.85546875" style="2" customWidth="1"/>
    <col min="16" max="16" width="5.28515625" style="2" customWidth="1"/>
    <col min="17" max="18" width="9.140625" style="2" customWidth="1"/>
    <col min="19" max="16384" width="9.140625" style="2"/>
  </cols>
  <sheetData>
    <row r="1" spans="1:18" ht="13.5" customHeight="1" x14ac:dyDescent="0.2">
      <c r="A1" s="205" t="s">
        <v>266</v>
      </c>
      <c r="B1" s="209"/>
      <c r="C1" s="209"/>
      <c r="D1" s="212"/>
      <c r="E1" s="209"/>
      <c r="F1" s="209"/>
      <c r="G1" s="209"/>
      <c r="H1" s="209"/>
      <c r="I1" s="209"/>
      <c r="J1" s="213"/>
      <c r="K1" s="213"/>
      <c r="L1" s="213"/>
      <c r="M1" s="213"/>
    </row>
    <row r="2" spans="1:18" ht="13.5" customHeight="1" x14ac:dyDescent="0.2">
      <c r="A2" s="242" t="s">
        <v>276</v>
      </c>
      <c r="B2" s="150"/>
      <c r="C2" s="150"/>
    </row>
    <row r="3" spans="1:18" ht="13.5" customHeight="1" x14ac:dyDescent="0.2">
      <c r="A3" s="150"/>
      <c r="B3" s="150"/>
      <c r="C3" s="150"/>
    </row>
    <row r="4" spans="1:18" ht="13.5" customHeight="1" x14ac:dyDescent="0.2">
      <c r="A4" s="456" t="s">
        <v>49</v>
      </c>
      <c r="B4" s="457" t="s">
        <v>50</v>
      </c>
      <c r="C4" s="457"/>
      <c r="D4" s="458" t="s">
        <v>51</v>
      </c>
      <c r="E4" s="461" t="s">
        <v>52</v>
      </c>
      <c r="F4" s="461"/>
      <c r="G4" s="461"/>
      <c r="H4" s="458" t="s">
        <v>53</v>
      </c>
      <c r="I4" s="441" t="s">
        <v>54</v>
      </c>
      <c r="J4" s="441" t="s">
        <v>51</v>
      </c>
      <c r="K4" s="441" t="s">
        <v>52</v>
      </c>
      <c r="L4" s="441" t="s">
        <v>55</v>
      </c>
      <c r="M4" s="441" t="s">
        <v>56</v>
      </c>
      <c r="N4" s="453" t="s">
        <v>57</v>
      </c>
      <c r="O4" s="454" t="s">
        <v>58</v>
      </c>
      <c r="P4" s="214"/>
    </row>
    <row r="5" spans="1:18" ht="13.5" customHeight="1" x14ac:dyDescent="0.2">
      <c r="A5" s="449"/>
      <c r="B5" s="457"/>
      <c r="C5" s="457"/>
      <c r="D5" s="459"/>
      <c r="E5" s="441" t="s">
        <v>59</v>
      </c>
      <c r="F5" s="441" t="s">
        <v>60</v>
      </c>
      <c r="G5" s="441"/>
      <c r="H5" s="459"/>
      <c r="I5" s="441"/>
      <c r="J5" s="441"/>
      <c r="K5" s="441"/>
      <c r="L5" s="441"/>
      <c r="M5" s="441"/>
      <c r="N5" s="453"/>
      <c r="O5" s="455"/>
      <c r="P5" s="214"/>
    </row>
    <row r="6" spans="1:18" ht="13.5" customHeight="1" x14ac:dyDescent="0.2">
      <c r="A6" s="449"/>
      <c r="B6" s="193" t="s">
        <v>61</v>
      </c>
      <c r="C6" s="193" t="s">
        <v>4</v>
      </c>
      <c r="D6" s="460"/>
      <c r="E6" s="441"/>
      <c r="F6" s="191" t="s">
        <v>62</v>
      </c>
      <c r="G6" s="191" t="s">
        <v>63</v>
      </c>
      <c r="H6" s="460"/>
      <c r="I6" s="441"/>
      <c r="J6" s="441" t="s">
        <v>64</v>
      </c>
      <c r="K6" s="441"/>
      <c r="L6" s="441"/>
      <c r="M6" s="441"/>
      <c r="N6" s="452" t="s">
        <v>65</v>
      </c>
      <c r="O6" s="452"/>
      <c r="P6" s="86"/>
    </row>
    <row r="7" spans="1:18" ht="13.5" customHeight="1" x14ac:dyDescent="0.2">
      <c r="A7" s="122" t="s">
        <v>66</v>
      </c>
      <c r="B7" s="290">
        <v>2648883</v>
      </c>
      <c r="C7" s="290">
        <v>2781914.5</v>
      </c>
      <c r="D7" s="291">
        <v>57557</v>
      </c>
      <c r="E7" s="105">
        <v>52351</v>
      </c>
      <c r="F7" s="291">
        <v>311</v>
      </c>
      <c r="G7" s="105">
        <v>165</v>
      </c>
      <c r="H7" s="105">
        <v>5206</v>
      </c>
      <c r="I7" s="105">
        <v>9091</v>
      </c>
      <c r="J7" s="298">
        <v>10.6</v>
      </c>
      <c r="K7" s="299">
        <v>9.64</v>
      </c>
      <c r="L7" s="298">
        <v>0.96</v>
      </c>
      <c r="M7" s="299">
        <v>1.67</v>
      </c>
      <c r="N7" s="290">
        <v>5.4</v>
      </c>
      <c r="O7" s="300">
        <v>2.87</v>
      </c>
      <c r="P7" s="215"/>
      <c r="R7" s="216"/>
    </row>
    <row r="8" spans="1:18" ht="13.5" customHeight="1" x14ac:dyDescent="0.2">
      <c r="A8" s="217" t="s">
        <v>40</v>
      </c>
      <c r="B8" s="218">
        <v>302792</v>
      </c>
      <c r="C8" s="218">
        <v>334798</v>
      </c>
      <c r="D8" s="292">
        <f t="shared" ref="D8:I8" si="0">SUM(D9:D16)</f>
        <v>8226</v>
      </c>
      <c r="E8" s="123">
        <f t="shared" si="0"/>
        <v>5930</v>
      </c>
      <c r="F8" s="293">
        <f t="shared" si="0"/>
        <v>16</v>
      </c>
      <c r="G8" s="293">
        <f t="shared" si="0"/>
        <v>8</v>
      </c>
      <c r="H8" s="123">
        <f t="shared" si="0"/>
        <v>2296</v>
      </c>
      <c r="I8" s="123">
        <f t="shared" si="0"/>
        <v>8604</v>
      </c>
      <c r="J8" s="301">
        <v>12.9</v>
      </c>
      <c r="K8" s="302">
        <v>9.3000000000000007</v>
      </c>
      <c r="L8" s="301">
        <v>3.6</v>
      </c>
      <c r="M8" s="302">
        <v>13.49</v>
      </c>
      <c r="N8" s="218">
        <v>1.95</v>
      </c>
      <c r="O8" s="303">
        <v>0.97</v>
      </c>
      <c r="P8" s="215"/>
      <c r="R8" s="216"/>
    </row>
    <row r="9" spans="1:18" ht="13.5" customHeight="1" x14ac:dyDescent="0.2">
      <c r="A9" s="219" t="s">
        <v>67</v>
      </c>
      <c r="B9" s="294">
        <v>18820</v>
      </c>
      <c r="C9" s="261">
        <v>20891.5</v>
      </c>
      <c r="D9" s="295">
        <v>425</v>
      </c>
      <c r="E9" s="84">
        <v>510</v>
      </c>
      <c r="F9" s="296" t="s">
        <v>68</v>
      </c>
      <c r="G9" s="296" t="s">
        <v>68</v>
      </c>
      <c r="H9" s="84">
        <v>-85</v>
      </c>
      <c r="I9" s="84">
        <v>483</v>
      </c>
      <c r="J9" s="304">
        <v>10.7</v>
      </c>
      <c r="K9" s="260">
        <v>12.84</v>
      </c>
      <c r="L9" s="304">
        <v>-2.14</v>
      </c>
      <c r="M9" s="260">
        <v>12.16</v>
      </c>
      <c r="N9" s="305" t="s">
        <v>68</v>
      </c>
      <c r="O9" s="305" t="s">
        <v>68</v>
      </c>
      <c r="P9" s="220"/>
      <c r="R9" s="216"/>
    </row>
    <row r="10" spans="1:18" ht="13.5" customHeight="1" x14ac:dyDescent="0.2">
      <c r="A10" s="219" t="s">
        <v>69</v>
      </c>
      <c r="B10" s="294">
        <v>52376</v>
      </c>
      <c r="C10" s="261">
        <v>61270.5</v>
      </c>
      <c r="D10" s="295">
        <v>1512</v>
      </c>
      <c r="E10" s="84">
        <v>1215</v>
      </c>
      <c r="F10" s="295">
        <v>1</v>
      </c>
      <c r="G10" s="85">
        <v>1</v>
      </c>
      <c r="H10" s="84">
        <v>297</v>
      </c>
      <c r="I10" s="84">
        <v>891</v>
      </c>
      <c r="J10" s="304">
        <v>13.3</v>
      </c>
      <c r="K10" s="260">
        <v>10.69</v>
      </c>
      <c r="L10" s="304">
        <v>2.61</v>
      </c>
      <c r="M10" s="260">
        <v>7.84</v>
      </c>
      <c r="N10" s="260">
        <v>0.66</v>
      </c>
      <c r="O10" s="306">
        <v>0.66</v>
      </c>
      <c r="P10" s="220"/>
      <c r="R10" s="216"/>
    </row>
    <row r="11" spans="1:18" ht="13.5" customHeight="1" x14ac:dyDescent="0.2">
      <c r="A11" s="219" t="s">
        <v>70</v>
      </c>
      <c r="B11" s="294">
        <v>30156</v>
      </c>
      <c r="C11" s="261">
        <v>34389</v>
      </c>
      <c r="D11" s="295">
        <v>927</v>
      </c>
      <c r="E11" s="84">
        <v>755</v>
      </c>
      <c r="F11" s="295">
        <v>1</v>
      </c>
      <c r="G11" s="296" t="s">
        <v>68</v>
      </c>
      <c r="H11" s="84">
        <v>172</v>
      </c>
      <c r="I11" s="84">
        <v>1096</v>
      </c>
      <c r="J11" s="304">
        <v>14.36</v>
      </c>
      <c r="K11" s="260">
        <v>11.7</v>
      </c>
      <c r="L11" s="304">
        <v>2.66</v>
      </c>
      <c r="M11" s="260">
        <v>16.98</v>
      </c>
      <c r="N11" s="260">
        <v>1.08</v>
      </c>
      <c r="O11" s="305" t="s">
        <v>68</v>
      </c>
      <c r="P11" s="221"/>
      <c r="R11" s="216"/>
    </row>
    <row r="12" spans="1:18" ht="13.5" customHeight="1" x14ac:dyDescent="0.2">
      <c r="A12" s="219" t="s">
        <v>71</v>
      </c>
      <c r="B12" s="294">
        <v>45059</v>
      </c>
      <c r="C12" s="261">
        <v>50645</v>
      </c>
      <c r="D12" s="295">
        <v>1151</v>
      </c>
      <c r="E12" s="84">
        <v>818</v>
      </c>
      <c r="F12" s="295">
        <v>1</v>
      </c>
      <c r="G12" s="296" t="s">
        <v>68</v>
      </c>
      <c r="H12" s="84">
        <v>333</v>
      </c>
      <c r="I12" s="84">
        <v>656</v>
      </c>
      <c r="J12" s="304">
        <v>12.03</v>
      </c>
      <c r="K12" s="260">
        <v>8.5500000000000007</v>
      </c>
      <c r="L12" s="304">
        <v>3.48</v>
      </c>
      <c r="M12" s="260">
        <v>6.85</v>
      </c>
      <c r="N12" s="260">
        <v>0.87</v>
      </c>
      <c r="O12" s="305" t="s">
        <v>68</v>
      </c>
      <c r="P12" s="220"/>
      <c r="R12" s="216"/>
    </row>
    <row r="13" spans="1:18" ht="13.5" customHeight="1" x14ac:dyDescent="0.2">
      <c r="A13" s="219" t="s">
        <v>72</v>
      </c>
      <c r="B13" s="294">
        <v>52605</v>
      </c>
      <c r="C13" s="261">
        <v>58215.5</v>
      </c>
      <c r="D13" s="295">
        <v>1460</v>
      </c>
      <c r="E13" s="84">
        <v>877</v>
      </c>
      <c r="F13" s="295">
        <v>4</v>
      </c>
      <c r="G13" s="85">
        <v>2</v>
      </c>
      <c r="H13" s="84">
        <v>583</v>
      </c>
      <c r="I13" s="84">
        <v>-135</v>
      </c>
      <c r="J13" s="304">
        <v>13.17</v>
      </c>
      <c r="K13" s="260">
        <v>7.91</v>
      </c>
      <c r="L13" s="304">
        <v>5.26</v>
      </c>
      <c r="M13" s="260">
        <v>-1.22</v>
      </c>
      <c r="N13" s="260">
        <v>2.74</v>
      </c>
      <c r="O13" s="306">
        <v>1.37</v>
      </c>
      <c r="P13" s="220"/>
      <c r="R13" s="216"/>
    </row>
    <row r="14" spans="1:18" ht="13.5" customHeight="1" x14ac:dyDescent="0.2">
      <c r="A14" s="219" t="s">
        <v>73</v>
      </c>
      <c r="B14" s="294">
        <v>35125.5</v>
      </c>
      <c r="C14" s="261">
        <v>36405.5</v>
      </c>
      <c r="D14" s="295">
        <v>889</v>
      </c>
      <c r="E14" s="84">
        <v>663</v>
      </c>
      <c r="F14" s="295">
        <v>4</v>
      </c>
      <c r="G14" s="85">
        <v>4</v>
      </c>
      <c r="H14" s="84">
        <v>226</v>
      </c>
      <c r="I14" s="84">
        <v>1134</v>
      </c>
      <c r="J14" s="304">
        <v>12.43</v>
      </c>
      <c r="K14" s="260">
        <v>9.27</v>
      </c>
      <c r="L14" s="304">
        <v>3.16</v>
      </c>
      <c r="M14" s="260">
        <v>15.85</v>
      </c>
      <c r="N14" s="260">
        <v>4.5</v>
      </c>
      <c r="O14" s="306">
        <v>4.5</v>
      </c>
      <c r="P14" s="220"/>
      <c r="R14" s="216"/>
    </row>
    <row r="15" spans="1:18" ht="13.5" customHeight="1" x14ac:dyDescent="0.2">
      <c r="A15" s="219" t="s">
        <v>74</v>
      </c>
      <c r="B15" s="294">
        <v>29971</v>
      </c>
      <c r="C15" s="261">
        <v>32010.5</v>
      </c>
      <c r="D15" s="295">
        <v>725</v>
      </c>
      <c r="E15" s="84">
        <v>526</v>
      </c>
      <c r="F15" s="295">
        <v>2</v>
      </c>
      <c r="G15" s="296" t="s">
        <v>68</v>
      </c>
      <c r="H15" s="84">
        <v>199</v>
      </c>
      <c r="I15" s="84">
        <v>955</v>
      </c>
      <c r="J15" s="304">
        <v>11.7</v>
      </c>
      <c r="K15" s="260">
        <v>8.49</v>
      </c>
      <c r="L15" s="304">
        <v>3.21</v>
      </c>
      <c r="M15" s="260">
        <v>15.41</v>
      </c>
      <c r="N15" s="260">
        <v>2.76</v>
      </c>
      <c r="O15" s="305" t="s">
        <v>68</v>
      </c>
      <c r="P15" s="220"/>
      <c r="R15" s="216"/>
    </row>
    <row r="16" spans="1:18" ht="13.5" customHeight="1" x14ac:dyDescent="0.2">
      <c r="A16" s="219" t="s">
        <v>75</v>
      </c>
      <c r="B16" s="294">
        <v>38679.5</v>
      </c>
      <c r="C16" s="261">
        <v>40970.5</v>
      </c>
      <c r="D16" s="295">
        <v>1137</v>
      </c>
      <c r="E16" s="84">
        <v>566</v>
      </c>
      <c r="F16" s="295">
        <v>3</v>
      </c>
      <c r="G16" s="85">
        <v>1</v>
      </c>
      <c r="H16" s="84">
        <v>571</v>
      </c>
      <c r="I16" s="84">
        <v>3524</v>
      </c>
      <c r="J16" s="304">
        <v>14.27</v>
      </c>
      <c r="K16" s="260">
        <v>7.11</v>
      </c>
      <c r="L16" s="304">
        <v>7.17</v>
      </c>
      <c r="M16" s="260">
        <v>44.24</v>
      </c>
      <c r="N16" s="260">
        <v>2.64</v>
      </c>
      <c r="O16" s="306">
        <v>0.88</v>
      </c>
      <c r="P16" s="220"/>
      <c r="R16" s="216"/>
    </row>
    <row r="17" spans="1:18" ht="13.5" customHeight="1" x14ac:dyDescent="0.2">
      <c r="A17" s="217" t="s">
        <v>41</v>
      </c>
      <c r="B17" s="218">
        <v>274265.5</v>
      </c>
      <c r="C17" s="218">
        <v>286161</v>
      </c>
      <c r="D17" s="292">
        <f t="shared" ref="D17:I17" si="1">SUM(D18:D24)</f>
        <v>5493</v>
      </c>
      <c r="E17" s="123">
        <f t="shared" si="1"/>
        <v>5579</v>
      </c>
      <c r="F17" s="293">
        <f t="shared" si="1"/>
        <v>20</v>
      </c>
      <c r="G17" s="293">
        <f t="shared" si="1"/>
        <v>12</v>
      </c>
      <c r="H17" s="123">
        <f t="shared" si="1"/>
        <v>-86</v>
      </c>
      <c r="I17" s="123">
        <f t="shared" si="1"/>
        <v>1459</v>
      </c>
      <c r="J17" s="301">
        <v>9.8000000000000007</v>
      </c>
      <c r="K17" s="302">
        <v>9.9499999999999993</v>
      </c>
      <c r="L17" s="301">
        <v>-0.15</v>
      </c>
      <c r="M17" s="302">
        <v>2.6</v>
      </c>
      <c r="N17" s="218">
        <v>3.64</v>
      </c>
      <c r="O17" s="303">
        <v>2.1800000000000002</v>
      </c>
      <c r="P17" s="215"/>
      <c r="R17" s="216"/>
    </row>
    <row r="18" spans="1:18" ht="13.5" customHeight="1" x14ac:dyDescent="0.2">
      <c r="A18" s="219" t="s">
        <v>76</v>
      </c>
      <c r="B18" s="294">
        <v>58239</v>
      </c>
      <c r="C18" s="261">
        <v>61456.5</v>
      </c>
      <c r="D18" s="295">
        <v>1167</v>
      </c>
      <c r="E18" s="84">
        <v>1187</v>
      </c>
      <c r="F18" s="295">
        <v>2</v>
      </c>
      <c r="G18" s="85">
        <v>1</v>
      </c>
      <c r="H18" s="84">
        <v>-20</v>
      </c>
      <c r="I18" s="84">
        <v>779</v>
      </c>
      <c r="J18" s="307">
        <v>9.75</v>
      </c>
      <c r="K18" s="260">
        <v>9.92</v>
      </c>
      <c r="L18" s="304">
        <v>-0.17</v>
      </c>
      <c r="M18" s="260">
        <v>6.51</v>
      </c>
      <c r="N18" s="260">
        <v>1.71</v>
      </c>
      <c r="O18" s="306">
        <v>0.86</v>
      </c>
      <c r="P18" s="220"/>
      <c r="R18" s="216"/>
    </row>
    <row r="19" spans="1:18" ht="13.5" customHeight="1" x14ac:dyDescent="0.2">
      <c r="A19" s="219" t="s">
        <v>77</v>
      </c>
      <c r="B19" s="294">
        <v>46049</v>
      </c>
      <c r="C19" s="261">
        <v>47772</v>
      </c>
      <c r="D19" s="295">
        <v>857</v>
      </c>
      <c r="E19" s="84">
        <v>952</v>
      </c>
      <c r="F19" s="295">
        <v>5</v>
      </c>
      <c r="G19" s="85">
        <v>2</v>
      </c>
      <c r="H19" s="84">
        <v>-95</v>
      </c>
      <c r="I19" s="84">
        <v>90</v>
      </c>
      <c r="J19" s="307">
        <v>9.1300000000000008</v>
      </c>
      <c r="K19" s="260">
        <v>10.15</v>
      </c>
      <c r="L19" s="304">
        <v>-1.01</v>
      </c>
      <c r="M19" s="260">
        <v>0.96</v>
      </c>
      <c r="N19" s="260">
        <v>5.83</v>
      </c>
      <c r="O19" s="306">
        <v>2.33</v>
      </c>
      <c r="P19" s="220"/>
      <c r="R19" s="216"/>
    </row>
    <row r="20" spans="1:18" ht="13.5" customHeight="1" x14ac:dyDescent="0.2">
      <c r="A20" s="219" t="s">
        <v>78</v>
      </c>
      <c r="B20" s="294">
        <v>22409</v>
      </c>
      <c r="C20" s="261">
        <v>23078</v>
      </c>
      <c r="D20" s="295">
        <v>423</v>
      </c>
      <c r="E20" s="84">
        <v>484</v>
      </c>
      <c r="F20" s="295">
        <v>2</v>
      </c>
      <c r="G20" s="85">
        <v>1</v>
      </c>
      <c r="H20" s="84">
        <v>-61</v>
      </c>
      <c r="I20" s="84">
        <v>-134</v>
      </c>
      <c r="J20" s="307">
        <v>9.3000000000000007</v>
      </c>
      <c r="K20" s="260">
        <v>10.64</v>
      </c>
      <c r="L20" s="304">
        <v>-1.34</v>
      </c>
      <c r="M20" s="260">
        <v>-2.95</v>
      </c>
      <c r="N20" s="260">
        <v>4.7300000000000004</v>
      </c>
      <c r="O20" s="306">
        <v>2.36</v>
      </c>
      <c r="P20" s="220"/>
      <c r="R20" s="216"/>
    </row>
    <row r="21" spans="1:18" ht="13.5" customHeight="1" x14ac:dyDescent="0.2">
      <c r="A21" s="219" t="s">
        <v>79</v>
      </c>
      <c r="B21" s="294">
        <v>30584</v>
      </c>
      <c r="C21" s="261">
        <v>32376</v>
      </c>
      <c r="D21" s="295">
        <v>569</v>
      </c>
      <c r="E21" s="84">
        <v>681</v>
      </c>
      <c r="F21" s="295">
        <v>2</v>
      </c>
      <c r="G21" s="85">
        <v>2</v>
      </c>
      <c r="H21" s="84">
        <v>-112</v>
      </c>
      <c r="I21" s="84">
        <v>-72</v>
      </c>
      <c r="J21" s="307">
        <v>9.0399999999999991</v>
      </c>
      <c r="K21" s="260">
        <v>10.82</v>
      </c>
      <c r="L21" s="304">
        <v>-1.78</v>
      </c>
      <c r="M21" s="260">
        <v>-1.1399999999999999</v>
      </c>
      <c r="N21" s="260">
        <v>3.51</v>
      </c>
      <c r="O21" s="306">
        <v>3.51</v>
      </c>
      <c r="P21" s="220"/>
      <c r="R21" s="216"/>
    </row>
    <row r="22" spans="1:18" ht="13.5" customHeight="1" x14ac:dyDescent="0.2">
      <c r="A22" s="219" t="s">
        <v>80</v>
      </c>
      <c r="B22" s="294">
        <v>29810.5</v>
      </c>
      <c r="C22" s="261">
        <v>30843.5</v>
      </c>
      <c r="D22" s="295">
        <v>586</v>
      </c>
      <c r="E22" s="84">
        <v>587</v>
      </c>
      <c r="F22" s="295">
        <v>2</v>
      </c>
      <c r="G22" s="85">
        <v>2</v>
      </c>
      <c r="H22" s="84">
        <v>-1</v>
      </c>
      <c r="I22" s="84">
        <v>2</v>
      </c>
      <c r="J22" s="307">
        <v>9.66</v>
      </c>
      <c r="K22" s="260">
        <v>9.68</v>
      </c>
      <c r="L22" s="304">
        <v>-0.02</v>
      </c>
      <c r="M22" s="260">
        <v>0.03</v>
      </c>
      <c r="N22" s="260">
        <v>3.41</v>
      </c>
      <c r="O22" s="306">
        <v>3.41</v>
      </c>
      <c r="P22" s="220"/>
      <c r="R22" s="216"/>
    </row>
    <row r="23" spans="1:18" ht="13.5" customHeight="1" x14ac:dyDescent="0.2">
      <c r="A23" s="219" t="s">
        <v>81</v>
      </c>
      <c r="B23" s="294">
        <v>23246</v>
      </c>
      <c r="C23" s="261">
        <v>23789</v>
      </c>
      <c r="D23" s="295">
        <v>454</v>
      </c>
      <c r="E23" s="84">
        <v>484</v>
      </c>
      <c r="F23" s="295">
        <v>1</v>
      </c>
      <c r="G23" s="85">
        <v>1</v>
      </c>
      <c r="H23" s="84">
        <v>-30</v>
      </c>
      <c r="I23" s="84">
        <v>8</v>
      </c>
      <c r="J23" s="307">
        <v>9.65</v>
      </c>
      <c r="K23" s="260">
        <v>10.29</v>
      </c>
      <c r="L23" s="304">
        <v>-0.64</v>
      </c>
      <c r="M23" s="260">
        <v>0.17</v>
      </c>
      <c r="N23" s="260">
        <v>2.2000000000000002</v>
      </c>
      <c r="O23" s="306">
        <v>2.2000000000000002</v>
      </c>
      <c r="P23" s="221"/>
      <c r="R23" s="216"/>
    </row>
    <row r="24" spans="1:18" ht="13.5" customHeight="1" x14ac:dyDescent="0.2">
      <c r="A24" s="219" t="s">
        <v>82</v>
      </c>
      <c r="B24" s="294">
        <v>63928</v>
      </c>
      <c r="C24" s="261">
        <v>66846</v>
      </c>
      <c r="D24" s="295">
        <v>1437</v>
      </c>
      <c r="E24" s="84">
        <v>1204</v>
      </c>
      <c r="F24" s="295">
        <v>6</v>
      </c>
      <c r="G24" s="85">
        <v>3</v>
      </c>
      <c r="H24" s="84">
        <v>233</v>
      </c>
      <c r="I24" s="84">
        <v>786</v>
      </c>
      <c r="J24" s="307">
        <v>10.99</v>
      </c>
      <c r="K24" s="260">
        <v>9.2100000000000009</v>
      </c>
      <c r="L24" s="304">
        <v>1.78</v>
      </c>
      <c r="M24" s="260">
        <v>6.01</v>
      </c>
      <c r="N24" s="260">
        <v>4.18</v>
      </c>
      <c r="O24" s="306">
        <v>2.09</v>
      </c>
      <c r="P24" s="220"/>
      <c r="R24" s="216"/>
    </row>
    <row r="25" spans="1:18" ht="13.5" customHeight="1" x14ac:dyDescent="0.2">
      <c r="A25" s="217" t="s">
        <v>42</v>
      </c>
      <c r="B25" s="218">
        <v>289406</v>
      </c>
      <c r="C25" s="218">
        <v>299969.5</v>
      </c>
      <c r="D25" s="292">
        <f t="shared" ref="D25:I25" si="2">SUM(D26:D34)</f>
        <v>5341</v>
      </c>
      <c r="E25" s="123">
        <f t="shared" si="2"/>
        <v>5996</v>
      </c>
      <c r="F25" s="293">
        <f t="shared" si="2"/>
        <v>18</v>
      </c>
      <c r="G25" s="293">
        <f t="shared" si="2"/>
        <v>12</v>
      </c>
      <c r="H25" s="123">
        <f t="shared" si="2"/>
        <v>-655</v>
      </c>
      <c r="I25" s="123">
        <f t="shared" si="2"/>
        <v>-1119</v>
      </c>
      <c r="J25" s="301">
        <v>9.06</v>
      </c>
      <c r="K25" s="302">
        <v>10.17</v>
      </c>
      <c r="L25" s="301">
        <v>-1.1100000000000001</v>
      </c>
      <c r="M25" s="302">
        <v>-1.9</v>
      </c>
      <c r="N25" s="218">
        <v>3.37</v>
      </c>
      <c r="O25" s="303">
        <v>2.25</v>
      </c>
      <c r="P25" s="215"/>
      <c r="R25" s="216"/>
    </row>
    <row r="26" spans="1:18" ht="13.5" customHeight="1" x14ac:dyDescent="0.2">
      <c r="A26" s="219" t="s">
        <v>83</v>
      </c>
      <c r="B26" s="294">
        <v>18030</v>
      </c>
      <c r="C26" s="261">
        <v>18680.5</v>
      </c>
      <c r="D26" s="295">
        <v>375</v>
      </c>
      <c r="E26" s="84">
        <v>379</v>
      </c>
      <c r="F26" s="295">
        <v>2</v>
      </c>
      <c r="G26" s="296" t="s">
        <v>68</v>
      </c>
      <c r="H26" s="84">
        <v>-4</v>
      </c>
      <c r="I26" s="84">
        <v>-63</v>
      </c>
      <c r="J26" s="307">
        <v>10.220000000000001</v>
      </c>
      <c r="K26" s="260">
        <v>10.32</v>
      </c>
      <c r="L26" s="304">
        <v>-0.11</v>
      </c>
      <c r="M26" s="260">
        <v>-1.72</v>
      </c>
      <c r="N26" s="260">
        <v>5.33</v>
      </c>
      <c r="O26" s="305" t="s">
        <v>68</v>
      </c>
      <c r="P26" s="220"/>
      <c r="R26" s="216"/>
    </row>
    <row r="27" spans="1:18" ht="13.5" customHeight="1" x14ac:dyDescent="0.2">
      <c r="A27" s="219" t="s">
        <v>84</v>
      </c>
      <c r="B27" s="294">
        <v>29264.5</v>
      </c>
      <c r="C27" s="261">
        <v>30575</v>
      </c>
      <c r="D27" s="295">
        <v>538</v>
      </c>
      <c r="E27" s="84">
        <v>592</v>
      </c>
      <c r="F27" s="295">
        <v>1</v>
      </c>
      <c r="G27" s="85">
        <v>1</v>
      </c>
      <c r="H27" s="84">
        <v>-54</v>
      </c>
      <c r="I27" s="84">
        <v>-225</v>
      </c>
      <c r="J27" s="307">
        <v>8.99</v>
      </c>
      <c r="K27" s="260">
        <v>9.89</v>
      </c>
      <c r="L27" s="304">
        <v>-0.9</v>
      </c>
      <c r="M27" s="260">
        <v>-3.76</v>
      </c>
      <c r="N27" s="260">
        <v>1.86</v>
      </c>
      <c r="O27" s="306">
        <v>1.86</v>
      </c>
      <c r="P27" s="220"/>
      <c r="R27" s="216"/>
    </row>
    <row r="28" spans="1:18" ht="13.5" customHeight="1" x14ac:dyDescent="0.2">
      <c r="A28" s="219" t="s">
        <v>85</v>
      </c>
      <c r="B28" s="294">
        <v>13179</v>
      </c>
      <c r="C28" s="261">
        <v>13716</v>
      </c>
      <c r="D28" s="295">
        <v>216</v>
      </c>
      <c r="E28" s="84">
        <v>360</v>
      </c>
      <c r="F28" s="296" t="s">
        <v>68</v>
      </c>
      <c r="G28" s="296" t="s">
        <v>68</v>
      </c>
      <c r="H28" s="84">
        <v>-144</v>
      </c>
      <c r="I28" s="84">
        <v>-132</v>
      </c>
      <c r="J28" s="307">
        <v>8.0299999999999994</v>
      </c>
      <c r="K28" s="260">
        <v>13.39</v>
      </c>
      <c r="L28" s="304">
        <v>-5.35</v>
      </c>
      <c r="M28" s="260">
        <v>-4.91</v>
      </c>
      <c r="N28" s="305" t="s">
        <v>68</v>
      </c>
      <c r="O28" s="305" t="s">
        <v>68</v>
      </c>
      <c r="P28" s="220"/>
      <c r="R28" s="216"/>
    </row>
    <row r="29" spans="1:18" ht="13.5" customHeight="1" x14ac:dyDescent="0.2">
      <c r="A29" s="219" t="s">
        <v>86</v>
      </c>
      <c r="B29" s="294">
        <v>30659.5</v>
      </c>
      <c r="C29" s="261">
        <v>31901</v>
      </c>
      <c r="D29" s="295">
        <v>595</v>
      </c>
      <c r="E29" s="84">
        <v>703</v>
      </c>
      <c r="F29" s="295">
        <v>3</v>
      </c>
      <c r="G29" s="85">
        <v>1</v>
      </c>
      <c r="H29" s="84">
        <v>-108</v>
      </c>
      <c r="I29" s="84">
        <v>11</v>
      </c>
      <c r="J29" s="307">
        <v>9.51</v>
      </c>
      <c r="K29" s="260">
        <v>11.24</v>
      </c>
      <c r="L29" s="304">
        <v>-1.73</v>
      </c>
      <c r="M29" s="260">
        <v>0.18</v>
      </c>
      <c r="N29" s="260">
        <v>5.04</v>
      </c>
      <c r="O29" s="306">
        <v>1.68</v>
      </c>
      <c r="P29" s="220"/>
      <c r="R29" s="216"/>
    </row>
    <row r="30" spans="1:18" ht="13.5" customHeight="1" x14ac:dyDescent="0.2">
      <c r="A30" s="219" t="s">
        <v>87</v>
      </c>
      <c r="B30" s="294">
        <v>22721.5</v>
      </c>
      <c r="C30" s="261">
        <v>23505</v>
      </c>
      <c r="D30" s="295">
        <v>386</v>
      </c>
      <c r="E30" s="84">
        <v>468</v>
      </c>
      <c r="F30" s="295">
        <v>1</v>
      </c>
      <c r="G30" s="85">
        <v>1</v>
      </c>
      <c r="H30" s="84">
        <v>-82</v>
      </c>
      <c r="I30" s="84">
        <v>-209</v>
      </c>
      <c r="J30" s="307">
        <v>8.35</v>
      </c>
      <c r="K30" s="260">
        <v>10.119999999999999</v>
      </c>
      <c r="L30" s="304">
        <v>-1.77</v>
      </c>
      <c r="M30" s="260">
        <v>-4.5199999999999996</v>
      </c>
      <c r="N30" s="260">
        <v>2.59</v>
      </c>
      <c r="O30" s="306">
        <v>2.59</v>
      </c>
      <c r="P30" s="221"/>
      <c r="R30" s="216"/>
    </row>
    <row r="31" spans="1:18" ht="13.5" customHeight="1" x14ac:dyDescent="0.2">
      <c r="A31" s="219" t="s">
        <v>88</v>
      </c>
      <c r="B31" s="294">
        <v>30995</v>
      </c>
      <c r="C31" s="261">
        <v>31922.5</v>
      </c>
      <c r="D31" s="295">
        <v>625</v>
      </c>
      <c r="E31" s="84">
        <v>606</v>
      </c>
      <c r="F31" s="295">
        <v>3</v>
      </c>
      <c r="G31" s="85">
        <v>3</v>
      </c>
      <c r="H31" s="84">
        <v>19</v>
      </c>
      <c r="I31" s="84">
        <v>-215</v>
      </c>
      <c r="J31" s="307">
        <v>9.93</v>
      </c>
      <c r="K31" s="260">
        <v>9.6300000000000008</v>
      </c>
      <c r="L31" s="304">
        <v>0.3</v>
      </c>
      <c r="M31" s="260">
        <v>-3.42</v>
      </c>
      <c r="N31" s="260">
        <v>4.8</v>
      </c>
      <c r="O31" s="306">
        <v>4.8</v>
      </c>
      <c r="P31" s="220"/>
      <c r="R31" s="216"/>
    </row>
    <row r="32" spans="1:18" ht="13.5" customHeight="1" x14ac:dyDescent="0.2">
      <c r="A32" s="219" t="s">
        <v>89</v>
      </c>
      <c r="B32" s="294">
        <v>67115.5</v>
      </c>
      <c r="C32" s="261">
        <v>68634.5</v>
      </c>
      <c r="D32" s="295">
        <v>1197</v>
      </c>
      <c r="E32" s="84">
        <v>1321</v>
      </c>
      <c r="F32" s="295">
        <v>6</v>
      </c>
      <c r="G32" s="85">
        <v>4</v>
      </c>
      <c r="H32" s="84">
        <v>-124</v>
      </c>
      <c r="I32" s="84">
        <v>-434</v>
      </c>
      <c r="J32" s="307">
        <v>8.82</v>
      </c>
      <c r="K32" s="260">
        <v>9.73</v>
      </c>
      <c r="L32" s="304">
        <v>-0.91</v>
      </c>
      <c r="M32" s="260">
        <v>-3.2</v>
      </c>
      <c r="N32" s="260">
        <v>5.01</v>
      </c>
      <c r="O32" s="306">
        <v>3.34</v>
      </c>
      <c r="P32" s="220"/>
      <c r="R32" s="216"/>
    </row>
    <row r="33" spans="1:18" ht="13.5" customHeight="1" x14ac:dyDescent="0.2">
      <c r="A33" s="219" t="s">
        <v>90</v>
      </c>
      <c r="B33" s="294">
        <v>21818</v>
      </c>
      <c r="C33" s="261">
        <v>22627.5</v>
      </c>
      <c r="D33" s="295">
        <v>381</v>
      </c>
      <c r="E33" s="84">
        <v>492</v>
      </c>
      <c r="F33" s="295">
        <v>1</v>
      </c>
      <c r="G33" s="85">
        <v>1</v>
      </c>
      <c r="H33" s="84">
        <v>-111</v>
      </c>
      <c r="I33" s="84">
        <v>-23</v>
      </c>
      <c r="J33" s="307">
        <v>8.57</v>
      </c>
      <c r="K33" s="260">
        <v>11.07</v>
      </c>
      <c r="L33" s="304">
        <v>-2.5</v>
      </c>
      <c r="M33" s="260">
        <v>-0.52</v>
      </c>
      <c r="N33" s="260">
        <v>2.62</v>
      </c>
      <c r="O33" s="306">
        <v>2.62</v>
      </c>
      <c r="P33" s="220"/>
      <c r="R33" s="216"/>
    </row>
    <row r="34" spans="1:18" ht="13.5" customHeight="1" x14ac:dyDescent="0.2">
      <c r="A34" s="219" t="s">
        <v>91</v>
      </c>
      <c r="B34" s="294">
        <v>55623</v>
      </c>
      <c r="C34" s="261">
        <v>58407.5</v>
      </c>
      <c r="D34" s="295">
        <v>1028</v>
      </c>
      <c r="E34" s="84">
        <v>1075</v>
      </c>
      <c r="F34" s="295">
        <v>1</v>
      </c>
      <c r="G34" s="85">
        <v>1</v>
      </c>
      <c r="H34" s="84">
        <v>-47</v>
      </c>
      <c r="I34" s="84">
        <v>171</v>
      </c>
      <c r="J34" s="307">
        <v>9.02</v>
      </c>
      <c r="K34" s="260">
        <v>9.43</v>
      </c>
      <c r="L34" s="304">
        <v>-0.41</v>
      </c>
      <c r="M34" s="260">
        <v>1.5</v>
      </c>
      <c r="N34" s="260">
        <v>0.97</v>
      </c>
      <c r="O34" s="306">
        <v>0.97</v>
      </c>
      <c r="P34" s="220"/>
      <c r="R34" s="216"/>
    </row>
    <row r="35" spans="1:18" ht="13.5" customHeight="1" x14ac:dyDescent="0.2">
      <c r="A35" s="217" t="s">
        <v>43</v>
      </c>
      <c r="B35" s="218">
        <v>331450</v>
      </c>
      <c r="C35" s="218">
        <v>350203</v>
      </c>
      <c r="D35" s="292">
        <f t="shared" ref="D35:I35" si="3">SUM(D36:D42)</f>
        <v>6174</v>
      </c>
      <c r="E35" s="123">
        <f t="shared" si="3"/>
        <v>7585</v>
      </c>
      <c r="F35" s="293">
        <f t="shared" si="3"/>
        <v>38</v>
      </c>
      <c r="G35" s="293">
        <f t="shared" si="3"/>
        <v>20</v>
      </c>
      <c r="H35" s="123">
        <f t="shared" si="3"/>
        <v>-1411</v>
      </c>
      <c r="I35" s="123">
        <f t="shared" si="3"/>
        <v>-1748</v>
      </c>
      <c r="J35" s="301">
        <v>9.06</v>
      </c>
      <c r="K35" s="302">
        <v>11.13</v>
      </c>
      <c r="L35" s="301">
        <v>-2.0699999999999998</v>
      </c>
      <c r="M35" s="302">
        <v>-2.56</v>
      </c>
      <c r="N35" s="218">
        <v>6.15</v>
      </c>
      <c r="O35" s="303">
        <v>3.24</v>
      </c>
      <c r="P35" s="215"/>
      <c r="R35" s="216"/>
    </row>
    <row r="36" spans="1:18" ht="13.5" customHeight="1" x14ac:dyDescent="0.2">
      <c r="A36" s="219" t="s">
        <v>92</v>
      </c>
      <c r="B36" s="294">
        <v>50219</v>
      </c>
      <c r="C36" s="261">
        <v>52561</v>
      </c>
      <c r="D36" s="295">
        <v>847</v>
      </c>
      <c r="E36" s="84">
        <v>1222</v>
      </c>
      <c r="F36" s="295">
        <v>5</v>
      </c>
      <c r="G36" s="85">
        <v>2</v>
      </c>
      <c r="H36" s="84">
        <v>-375</v>
      </c>
      <c r="I36" s="84">
        <v>-362</v>
      </c>
      <c r="J36" s="307">
        <v>8.24</v>
      </c>
      <c r="K36" s="260">
        <v>11.89</v>
      </c>
      <c r="L36" s="304">
        <v>-3.65</v>
      </c>
      <c r="M36" s="260">
        <v>-3.52</v>
      </c>
      <c r="N36" s="260">
        <v>5.9</v>
      </c>
      <c r="O36" s="306">
        <v>2.36</v>
      </c>
      <c r="P36" s="220"/>
      <c r="R36" s="216"/>
    </row>
    <row r="37" spans="1:18" ht="13.5" customHeight="1" x14ac:dyDescent="0.2">
      <c r="A37" s="219" t="s">
        <v>93</v>
      </c>
      <c r="B37" s="294">
        <v>54443.5</v>
      </c>
      <c r="C37" s="261">
        <v>58153.5</v>
      </c>
      <c r="D37" s="295">
        <v>996</v>
      </c>
      <c r="E37" s="84">
        <v>1284</v>
      </c>
      <c r="F37" s="295">
        <v>9</v>
      </c>
      <c r="G37" s="85">
        <v>4</v>
      </c>
      <c r="H37" s="84">
        <v>-288</v>
      </c>
      <c r="I37" s="84">
        <v>-554</v>
      </c>
      <c r="J37" s="307">
        <v>8.85</v>
      </c>
      <c r="K37" s="260">
        <v>11.4</v>
      </c>
      <c r="L37" s="304">
        <v>-2.56</v>
      </c>
      <c r="M37" s="260">
        <v>-4.92</v>
      </c>
      <c r="N37" s="260">
        <v>9.0399999999999991</v>
      </c>
      <c r="O37" s="306">
        <v>4.0199999999999996</v>
      </c>
      <c r="P37" s="220"/>
      <c r="R37" s="216"/>
    </row>
    <row r="38" spans="1:18" ht="13.5" customHeight="1" x14ac:dyDescent="0.2">
      <c r="A38" s="219" t="s">
        <v>94</v>
      </c>
      <c r="B38" s="294">
        <v>77727.5</v>
      </c>
      <c r="C38" s="261">
        <v>82859.5</v>
      </c>
      <c r="D38" s="295">
        <v>1656</v>
      </c>
      <c r="E38" s="84">
        <v>1607</v>
      </c>
      <c r="F38" s="295">
        <v>13</v>
      </c>
      <c r="G38" s="85">
        <v>9</v>
      </c>
      <c r="H38" s="84">
        <v>49</v>
      </c>
      <c r="I38" s="84">
        <v>412</v>
      </c>
      <c r="J38" s="307">
        <v>10.31</v>
      </c>
      <c r="K38" s="260">
        <v>10.01</v>
      </c>
      <c r="L38" s="304">
        <v>0.31</v>
      </c>
      <c r="M38" s="260">
        <v>2.57</v>
      </c>
      <c r="N38" s="260">
        <v>7.85</v>
      </c>
      <c r="O38" s="306">
        <v>5.43</v>
      </c>
      <c r="P38" s="220"/>
      <c r="R38" s="216"/>
    </row>
    <row r="39" spans="1:18" ht="13.5" customHeight="1" x14ac:dyDescent="0.2">
      <c r="A39" s="219" t="s">
        <v>95</v>
      </c>
      <c r="B39" s="294">
        <v>68400</v>
      </c>
      <c r="C39" s="261">
        <v>72843.5</v>
      </c>
      <c r="D39" s="295">
        <v>1190</v>
      </c>
      <c r="E39" s="84">
        <v>1754</v>
      </c>
      <c r="F39" s="295">
        <v>5</v>
      </c>
      <c r="G39" s="85">
        <v>2</v>
      </c>
      <c r="H39" s="84">
        <v>-564</v>
      </c>
      <c r="I39" s="84">
        <v>-661</v>
      </c>
      <c r="J39" s="307">
        <v>8.43</v>
      </c>
      <c r="K39" s="260">
        <v>12.42</v>
      </c>
      <c r="L39" s="304">
        <v>-3.99</v>
      </c>
      <c r="M39" s="260">
        <v>-4.68</v>
      </c>
      <c r="N39" s="260">
        <v>4.2</v>
      </c>
      <c r="O39" s="306">
        <v>1.68</v>
      </c>
      <c r="P39" s="220"/>
      <c r="R39" s="216"/>
    </row>
    <row r="40" spans="1:18" ht="13.5" customHeight="1" x14ac:dyDescent="0.2">
      <c r="A40" s="219" t="s">
        <v>96</v>
      </c>
      <c r="B40" s="294">
        <v>25667</v>
      </c>
      <c r="C40" s="261">
        <v>26768.5</v>
      </c>
      <c r="D40" s="295">
        <v>474</v>
      </c>
      <c r="E40" s="84">
        <v>511</v>
      </c>
      <c r="F40" s="296" t="s">
        <v>68</v>
      </c>
      <c r="G40" s="296" t="s">
        <v>68</v>
      </c>
      <c r="H40" s="84">
        <v>-37</v>
      </c>
      <c r="I40" s="84">
        <v>-155</v>
      </c>
      <c r="J40" s="307">
        <v>9.0399999999999991</v>
      </c>
      <c r="K40" s="260">
        <v>9.75</v>
      </c>
      <c r="L40" s="304">
        <v>-0.71</v>
      </c>
      <c r="M40" s="260">
        <v>-2.96</v>
      </c>
      <c r="N40" s="305" t="s">
        <v>68</v>
      </c>
      <c r="O40" s="305" t="s">
        <v>68</v>
      </c>
      <c r="P40" s="221"/>
      <c r="R40" s="216"/>
    </row>
    <row r="41" spans="1:18" ht="13.5" customHeight="1" x14ac:dyDescent="0.2">
      <c r="A41" s="219" t="s">
        <v>97</v>
      </c>
      <c r="B41" s="294">
        <v>34947</v>
      </c>
      <c r="C41" s="261">
        <v>36176</v>
      </c>
      <c r="D41" s="295">
        <v>599</v>
      </c>
      <c r="E41" s="84">
        <v>738</v>
      </c>
      <c r="F41" s="295">
        <v>2</v>
      </c>
      <c r="G41" s="85">
        <v>2</v>
      </c>
      <c r="H41" s="84">
        <v>-139</v>
      </c>
      <c r="I41" s="84">
        <v>-248</v>
      </c>
      <c r="J41" s="307">
        <v>8.42</v>
      </c>
      <c r="K41" s="260">
        <v>10.38</v>
      </c>
      <c r="L41" s="304">
        <v>-1.95</v>
      </c>
      <c r="M41" s="260">
        <v>-3.49</v>
      </c>
      <c r="N41" s="260">
        <v>3.34</v>
      </c>
      <c r="O41" s="306">
        <v>3.34</v>
      </c>
      <c r="P41" s="221"/>
      <c r="R41" s="216"/>
    </row>
    <row r="42" spans="1:18" ht="13.5" customHeight="1" x14ac:dyDescent="0.2">
      <c r="A42" s="219" t="s">
        <v>98</v>
      </c>
      <c r="B42" s="294">
        <v>20046</v>
      </c>
      <c r="C42" s="261">
        <v>20841</v>
      </c>
      <c r="D42" s="295">
        <v>412</v>
      </c>
      <c r="E42" s="84">
        <v>469</v>
      </c>
      <c r="F42" s="295">
        <v>4</v>
      </c>
      <c r="G42" s="85">
        <v>1</v>
      </c>
      <c r="H42" s="84">
        <v>-57</v>
      </c>
      <c r="I42" s="84">
        <v>-180</v>
      </c>
      <c r="J42" s="307">
        <v>10.08</v>
      </c>
      <c r="K42" s="260">
        <v>11.47</v>
      </c>
      <c r="L42" s="304">
        <v>-1.39</v>
      </c>
      <c r="M42" s="260">
        <v>-4.4000000000000004</v>
      </c>
      <c r="N42" s="260">
        <v>9.7100000000000009</v>
      </c>
      <c r="O42" s="306">
        <v>2.4300000000000002</v>
      </c>
      <c r="P42" s="220"/>
      <c r="R42" s="216"/>
    </row>
    <row r="43" spans="1:18" ht="13.5" customHeight="1" x14ac:dyDescent="0.2">
      <c r="A43" s="217" t="s">
        <v>44</v>
      </c>
      <c r="B43" s="218">
        <v>339262.5</v>
      </c>
      <c r="C43" s="218">
        <v>351343.5</v>
      </c>
      <c r="D43" s="292">
        <f t="shared" ref="D43:I43" si="4">SUM(D44:D54)</f>
        <v>7326</v>
      </c>
      <c r="E43" s="123">
        <f t="shared" si="4"/>
        <v>6560</v>
      </c>
      <c r="F43" s="293">
        <f t="shared" si="4"/>
        <v>16</v>
      </c>
      <c r="G43" s="293">
        <f t="shared" si="4"/>
        <v>11</v>
      </c>
      <c r="H43" s="123">
        <f t="shared" si="4"/>
        <v>766</v>
      </c>
      <c r="I43" s="123">
        <f t="shared" si="4"/>
        <v>344</v>
      </c>
      <c r="J43" s="301">
        <v>10.61</v>
      </c>
      <c r="K43" s="302">
        <v>9.5</v>
      </c>
      <c r="L43" s="301">
        <v>1.1100000000000001</v>
      </c>
      <c r="M43" s="302">
        <v>0.5</v>
      </c>
      <c r="N43" s="218">
        <v>2.1800000000000002</v>
      </c>
      <c r="O43" s="303">
        <v>1.5</v>
      </c>
      <c r="P43" s="215"/>
      <c r="R43" s="216"/>
    </row>
    <row r="44" spans="1:18" ht="13.5" customHeight="1" x14ac:dyDescent="0.2">
      <c r="A44" s="219" t="s">
        <v>99</v>
      </c>
      <c r="B44" s="294">
        <v>15147.5</v>
      </c>
      <c r="C44" s="261">
        <v>15564</v>
      </c>
      <c r="D44" s="295">
        <v>311</v>
      </c>
      <c r="E44" s="84">
        <v>329</v>
      </c>
      <c r="F44" s="296" t="s">
        <v>68</v>
      </c>
      <c r="G44" s="296" t="s">
        <v>68</v>
      </c>
      <c r="H44" s="84">
        <v>-18</v>
      </c>
      <c r="I44" s="84">
        <v>41</v>
      </c>
      <c r="J44" s="304">
        <v>10.130000000000001</v>
      </c>
      <c r="K44" s="260">
        <v>10.71</v>
      </c>
      <c r="L44" s="304">
        <v>-0.59</v>
      </c>
      <c r="M44" s="222">
        <v>1.34</v>
      </c>
      <c r="N44" s="305" t="s">
        <v>68</v>
      </c>
      <c r="O44" s="305" t="s">
        <v>68</v>
      </c>
      <c r="P44" s="220"/>
      <c r="R44" s="216"/>
    </row>
    <row r="45" spans="1:18" ht="13.5" customHeight="1" x14ac:dyDescent="0.2">
      <c r="A45" s="219" t="s">
        <v>100</v>
      </c>
      <c r="B45" s="294">
        <v>45172</v>
      </c>
      <c r="C45" s="261">
        <v>45677.5</v>
      </c>
      <c r="D45" s="295">
        <v>861</v>
      </c>
      <c r="E45" s="84">
        <v>910</v>
      </c>
      <c r="F45" s="295">
        <v>1</v>
      </c>
      <c r="G45" s="85">
        <v>1</v>
      </c>
      <c r="H45" s="84">
        <v>-49</v>
      </c>
      <c r="I45" s="84">
        <v>-221</v>
      </c>
      <c r="J45" s="304">
        <v>9.48</v>
      </c>
      <c r="K45" s="260">
        <v>10.02</v>
      </c>
      <c r="L45" s="304">
        <v>-0.54</v>
      </c>
      <c r="M45" s="222">
        <v>-2.4300000000000002</v>
      </c>
      <c r="N45" s="260">
        <v>1.1599999999999999</v>
      </c>
      <c r="O45" s="306">
        <v>1.1599999999999999</v>
      </c>
      <c r="P45" s="220"/>
      <c r="R45" s="216"/>
    </row>
    <row r="46" spans="1:18" ht="13.5" customHeight="1" x14ac:dyDescent="0.2">
      <c r="A46" s="219" t="s">
        <v>101</v>
      </c>
      <c r="B46" s="294">
        <v>19527</v>
      </c>
      <c r="C46" s="261">
        <v>19967.5</v>
      </c>
      <c r="D46" s="295">
        <v>421</v>
      </c>
      <c r="E46" s="84">
        <v>336</v>
      </c>
      <c r="F46" s="295">
        <v>3</v>
      </c>
      <c r="G46" s="85">
        <v>2</v>
      </c>
      <c r="H46" s="84">
        <v>85</v>
      </c>
      <c r="I46" s="84">
        <v>-29</v>
      </c>
      <c r="J46" s="304">
        <v>10.66</v>
      </c>
      <c r="K46" s="260">
        <v>8.51</v>
      </c>
      <c r="L46" s="304">
        <v>2.15</v>
      </c>
      <c r="M46" s="222">
        <v>-0.73</v>
      </c>
      <c r="N46" s="260">
        <v>7.13</v>
      </c>
      <c r="O46" s="306">
        <v>4.75</v>
      </c>
      <c r="P46" s="221"/>
      <c r="R46" s="216"/>
    </row>
    <row r="47" spans="1:18" ht="13.5" customHeight="1" x14ac:dyDescent="0.2">
      <c r="A47" s="219" t="s">
        <v>102</v>
      </c>
      <c r="B47" s="294">
        <v>16331</v>
      </c>
      <c r="C47" s="261">
        <v>16744</v>
      </c>
      <c r="D47" s="295">
        <v>340</v>
      </c>
      <c r="E47" s="84">
        <v>338</v>
      </c>
      <c r="F47" s="295">
        <v>3</v>
      </c>
      <c r="G47" s="85">
        <v>2</v>
      </c>
      <c r="H47" s="84">
        <v>2</v>
      </c>
      <c r="I47" s="84">
        <v>-26</v>
      </c>
      <c r="J47" s="304">
        <v>10.28</v>
      </c>
      <c r="K47" s="260">
        <v>10.220000000000001</v>
      </c>
      <c r="L47" s="304">
        <v>0.06</v>
      </c>
      <c r="M47" s="222">
        <v>-0.79</v>
      </c>
      <c r="N47" s="260">
        <v>8.82</v>
      </c>
      <c r="O47" s="306">
        <v>5.88</v>
      </c>
      <c r="P47" s="220"/>
      <c r="R47" s="216"/>
    </row>
    <row r="48" spans="1:18" ht="13.5" customHeight="1" x14ac:dyDescent="0.2">
      <c r="A48" s="219" t="s">
        <v>103</v>
      </c>
      <c r="B48" s="294">
        <v>35091</v>
      </c>
      <c r="C48" s="261">
        <v>37360</v>
      </c>
      <c r="D48" s="295">
        <v>648</v>
      </c>
      <c r="E48" s="84">
        <v>687</v>
      </c>
      <c r="F48" s="296" t="s">
        <v>68</v>
      </c>
      <c r="G48" s="296" t="s">
        <v>68</v>
      </c>
      <c r="H48" s="84">
        <v>-39</v>
      </c>
      <c r="I48" s="84">
        <v>2</v>
      </c>
      <c r="J48" s="304">
        <v>8.94</v>
      </c>
      <c r="K48" s="260">
        <v>9.48</v>
      </c>
      <c r="L48" s="304">
        <v>-0.54</v>
      </c>
      <c r="M48" s="222">
        <v>0.03</v>
      </c>
      <c r="N48" s="305" t="s">
        <v>68</v>
      </c>
      <c r="O48" s="305" t="s">
        <v>68</v>
      </c>
      <c r="P48" s="220"/>
      <c r="R48" s="216"/>
    </row>
    <row r="49" spans="1:18" ht="13.5" customHeight="1" x14ac:dyDescent="0.2">
      <c r="A49" s="219" t="s">
        <v>104</v>
      </c>
      <c r="B49" s="294">
        <v>46957</v>
      </c>
      <c r="C49" s="261">
        <v>49785</v>
      </c>
      <c r="D49" s="295">
        <v>936</v>
      </c>
      <c r="E49" s="84">
        <v>895</v>
      </c>
      <c r="F49" s="295">
        <v>1</v>
      </c>
      <c r="G49" s="296" t="s">
        <v>68</v>
      </c>
      <c r="H49" s="84">
        <v>41</v>
      </c>
      <c r="I49" s="84">
        <v>-38</v>
      </c>
      <c r="J49" s="304">
        <v>9.68</v>
      </c>
      <c r="K49" s="260">
        <v>9.25</v>
      </c>
      <c r="L49" s="304">
        <v>0.42</v>
      </c>
      <c r="M49" s="222">
        <v>-0.39</v>
      </c>
      <c r="N49" s="260">
        <v>1.07</v>
      </c>
      <c r="O49" s="305" t="s">
        <v>68</v>
      </c>
      <c r="P49" s="220"/>
      <c r="R49" s="216"/>
    </row>
    <row r="50" spans="1:18" ht="13.5" customHeight="1" x14ac:dyDescent="0.2">
      <c r="A50" s="219" t="s">
        <v>105</v>
      </c>
      <c r="B50" s="294">
        <v>31029</v>
      </c>
      <c r="C50" s="261">
        <v>30496.5</v>
      </c>
      <c r="D50" s="295">
        <v>961</v>
      </c>
      <c r="E50" s="84">
        <v>417</v>
      </c>
      <c r="F50" s="295">
        <v>3</v>
      </c>
      <c r="G50" s="85">
        <v>1</v>
      </c>
      <c r="H50" s="84">
        <v>544</v>
      </c>
      <c r="I50" s="84">
        <v>441</v>
      </c>
      <c r="J50" s="304">
        <v>15.62</v>
      </c>
      <c r="K50" s="260">
        <v>6.78</v>
      </c>
      <c r="L50" s="304">
        <v>8.84</v>
      </c>
      <c r="M50" s="222">
        <v>7.17</v>
      </c>
      <c r="N50" s="260">
        <v>3.12</v>
      </c>
      <c r="O50" s="306">
        <v>1.04</v>
      </c>
      <c r="P50" s="221"/>
      <c r="R50" s="216"/>
    </row>
    <row r="51" spans="1:18" ht="13.5" customHeight="1" x14ac:dyDescent="0.2">
      <c r="A51" s="219" t="s">
        <v>106</v>
      </c>
      <c r="B51" s="294">
        <v>27665</v>
      </c>
      <c r="C51" s="261">
        <v>29379</v>
      </c>
      <c r="D51" s="295">
        <v>568</v>
      </c>
      <c r="E51" s="84">
        <v>651</v>
      </c>
      <c r="F51" s="296" t="s">
        <v>68</v>
      </c>
      <c r="G51" s="296" t="s">
        <v>68</v>
      </c>
      <c r="H51" s="84">
        <v>-83</v>
      </c>
      <c r="I51" s="84">
        <v>-204</v>
      </c>
      <c r="J51" s="304">
        <v>9.9600000000000009</v>
      </c>
      <c r="K51" s="260">
        <v>11.41</v>
      </c>
      <c r="L51" s="304">
        <v>-1.46</v>
      </c>
      <c r="M51" s="222">
        <v>-3.58</v>
      </c>
      <c r="N51" s="305" t="s">
        <v>68</v>
      </c>
      <c r="O51" s="305" t="s">
        <v>68</v>
      </c>
      <c r="P51" s="220"/>
      <c r="R51" s="216"/>
    </row>
    <row r="52" spans="1:18" ht="13.5" customHeight="1" x14ac:dyDescent="0.2">
      <c r="A52" s="219" t="s">
        <v>107</v>
      </c>
      <c r="B52" s="294">
        <v>7867.5</v>
      </c>
      <c r="C52" s="261">
        <v>8203</v>
      </c>
      <c r="D52" s="295">
        <v>127</v>
      </c>
      <c r="E52" s="84">
        <v>205</v>
      </c>
      <c r="F52" s="296" t="s">
        <v>68</v>
      </c>
      <c r="G52" s="296" t="s">
        <v>68</v>
      </c>
      <c r="H52" s="84">
        <v>-78</v>
      </c>
      <c r="I52" s="84">
        <v>-95</v>
      </c>
      <c r="J52" s="304">
        <v>7.9</v>
      </c>
      <c r="K52" s="260">
        <v>12.76</v>
      </c>
      <c r="L52" s="304">
        <v>-4.8499999999999996</v>
      </c>
      <c r="M52" s="222">
        <v>-5.91</v>
      </c>
      <c r="N52" s="305" t="s">
        <v>68</v>
      </c>
      <c r="O52" s="305" t="s">
        <v>68</v>
      </c>
      <c r="P52" s="220"/>
      <c r="R52" s="216"/>
    </row>
    <row r="53" spans="1:18" ht="13.5" customHeight="1" x14ac:dyDescent="0.2">
      <c r="A53" s="219" t="s">
        <v>108</v>
      </c>
      <c r="B53" s="294">
        <v>18000</v>
      </c>
      <c r="C53" s="261">
        <v>18024</v>
      </c>
      <c r="D53" s="295">
        <v>417</v>
      </c>
      <c r="E53" s="84">
        <v>228</v>
      </c>
      <c r="F53" s="296" t="s">
        <v>68</v>
      </c>
      <c r="G53" s="296" t="s">
        <v>68</v>
      </c>
      <c r="H53" s="84">
        <v>189</v>
      </c>
      <c r="I53" s="84">
        <v>58</v>
      </c>
      <c r="J53" s="304">
        <v>11.58</v>
      </c>
      <c r="K53" s="260">
        <v>6.33</v>
      </c>
      <c r="L53" s="304">
        <v>5.25</v>
      </c>
      <c r="M53" s="222">
        <v>1.61</v>
      </c>
      <c r="N53" s="305" t="s">
        <v>68</v>
      </c>
      <c r="O53" s="305" t="s">
        <v>68</v>
      </c>
      <c r="P53" s="221"/>
      <c r="R53" s="216"/>
    </row>
    <row r="54" spans="1:18" ht="13.5" customHeight="1" x14ac:dyDescent="0.2">
      <c r="A54" s="219" t="s">
        <v>109</v>
      </c>
      <c r="B54" s="294">
        <v>76475.5</v>
      </c>
      <c r="C54" s="261">
        <v>80143</v>
      </c>
      <c r="D54" s="295">
        <v>1736</v>
      </c>
      <c r="E54" s="84">
        <v>1564</v>
      </c>
      <c r="F54" s="295">
        <v>5</v>
      </c>
      <c r="G54" s="85">
        <v>5</v>
      </c>
      <c r="H54" s="84">
        <v>172</v>
      </c>
      <c r="I54" s="84">
        <v>415</v>
      </c>
      <c r="J54" s="304">
        <v>11.08</v>
      </c>
      <c r="K54" s="260">
        <v>9.99</v>
      </c>
      <c r="L54" s="304">
        <v>1.1000000000000001</v>
      </c>
      <c r="M54" s="222">
        <v>2.65</v>
      </c>
      <c r="N54" s="260">
        <v>2.88</v>
      </c>
      <c r="O54" s="306">
        <v>2.88</v>
      </c>
      <c r="P54" s="220"/>
      <c r="R54" s="216"/>
    </row>
    <row r="55" spans="1:18" ht="13.5" customHeight="1" x14ac:dyDescent="0.2">
      <c r="A55" s="217" t="s">
        <v>45</v>
      </c>
      <c r="B55" s="218">
        <v>316309.5</v>
      </c>
      <c r="C55" s="218">
        <v>335957</v>
      </c>
      <c r="D55" s="292">
        <f t="shared" ref="D55:I55" si="5">SUM(D56:D68)</f>
        <v>6242</v>
      </c>
      <c r="E55" s="123">
        <f t="shared" si="5"/>
        <v>6840</v>
      </c>
      <c r="F55" s="293">
        <f t="shared" si="5"/>
        <v>17</v>
      </c>
      <c r="G55" s="293">
        <f t="shared" si="5"/>
        <v>7</v>
      </c>
      <c r="H55" s="123">
        <f t="shared" si="5"/>
        <v>-598</v>
      </c>
      <c r="I55" s="123">
        <f t="shared" si="5"/>
        <v>-1515</v>
      </c>
      <c r="J55" s="301">
        <v>9.57</v>
      </c>
      <c r="K55" s="302">
        <v>10.49</v>
      </c>
      <c r="L55" s="301">
        <v>-0.92</v>
      </c>
      <c r="M55" s="302">
        <v>-2.3199999999999998</v>
      </c>
      <c r="N55" s="218">
        <v>2.72</v>
      </c>
      <c r="O55" s="303">
        <v>1.1200000000000001</v>
      </c>
      <c r="P55" s="215"/>
      <c r="R55" s="216"/>
    </row>
    <row r="56" spans="1:18" ht="13.5" customHeight="1" x14ac:dyDescent="0.2">
      <c r="A56" s="219" t="s">
        <v>110</v>
      </c>
      <c r="B56" s="294">
        <v>52924</v>
      </c>
      <c r="C56" s="261">
        <v>57998.5</v>
      </c>
      <c r="D56" s="295">
        <v>1038</v>
      </c>
      <c r="E56" s="84">
        <v>1001</v>
      </c>
      <c r="F56" s="295">
        <v>3</v>
      </c>
      <c r="G56" s="85">
        <v>1</v>
      </c>
      <c r="H56" s="84">
        <v>37</v>
      </c>
      <c r="I56" s="84">
        <v>5</v>
      </c>
      <c r="J56" s="304">
        <v>9.36</v>
      </c>
      <c r="K56" s="260">
        <v>9.02</v>
      </c>
      <c r="L56" s="304">
        <v>0.33</v>
      </c>
      <c r="M56" s="260">
        <v>0.05</v>
      </c>
      <c r="N56" s="260">
        <v>2.89</v>
      </c>
      <c r="O56" s="306">
        <v>0.96</v>
      </c>
      <c r="P56" s="221"/>
      <c r="R56" s="216"/>
    </row>
    <row r="57" spans="1:18" ht="13.5" customHeight="1" x14ac:dyDescent="0.2">
      <c r="A57" s="219" t="s">
        <v>111</v>
      </c>
      <c r="B57" s="294">
        <v>7928.5</v>
      </c>
      <c r="C57" s="261">
        <v>8358.5</v>
      </c>
      <c r="D57" s="295">
        <v>120</v>
      </c>
      <c r="E57" s="84">
        <v>173</v>
      </c>
      <c r="F57" s="296" t="s">
        <v>68</v>
      </c>
      <c r="G57" s="296" t="s">
        <v>68</v>
      </c>
      <c r="H57" s="84">
        <v>-53</v>
      </c>
      <c r="I57" s="84">
        <v>-54</v>
      </c>
      <c r="J57" s="304">
        <v>7.37</v>
      </c>
      <c r="K57" s="260">
        <v>10.62</v>
      </c>
      <c r="L57" s="304">
        <v>-3.25</v>
      </c>
      <c r="M57" s="260">
        <v>-3.32</v>
      </c>
      <c r="N57" s="305" t="s">
        <v>68</v>
      </c>
      <c r="O57" s="305" t="s">
        <v>68</v>
      </c>
      <c r="P57" s="221"/>
      <c r="R57" s="216"/>
    </row>
    <row r="58" spans="1:18" ht="13.5" customHeight="1" x14ac:dyDescent="0.2">
      <c r="A58" s="219" t="s">
        <v>112</v>
      </c>
      <c r="B58" s="294">
        <v>30352.5</v>
      </c>
      <c r="C58" s="261">
        <v>32104.5</v>
      </c>
      <c r="D58" s="295">
        <v>566</v>
      </c>
      <c r="E58" s="84">
        <v>706</v>
      </c>
      <c r="F58" s="295">
        <v>1</v>
      </c>
      <c r="G58" s="85">
        <v>1</v>
      </c>
      <c r="H58" s="84">
        <v>-140</v>
      </c>
      <c r="I58" s="84">
        <v>-318</v>
      </c>
      <c r="J58" s="304">
        <v>9.06</v>
      </c>
      <c r="K58" s="260">
        <v>11.3</v>
      </c>
      <c r="L58" s="304">
        <v>-2.2400000000000002</v>
      </c>
      <c r="M58" s="260">
        <v>-5.09</v>
      </c>
      <c r="N58" s="260">
        <v>1.77</v>
      </c>
      <c r="O58" s="306">
        <v>1.77</v>
      </c>
      <c r="P58" s="220"/>
      <c r="R58" s="216"/>
    </row>
    <row r="59" spans="1:18" ht="13.5" customHeight="1" x14ac:dyDescent="0.2">
      <c r="A59" s="219" t="s">
        <v>113</v>
      </c>
      <c r="B59" s="294">
        <v>15832.5</v>
      </c>
      <c r="C59" s="261">
        <v>16629</v>
      </c>
      <c r="D59" s="295">
        <v>284</v>
      </c>
      <c r="E59" s="84">
        <v>337</v>
      </c>
      <c r="F59" s="296" t="s">
        <v>68</v>
      </c>
      <c r="G59" s="296" t="s">
        <v>68</v>
      </c>
      <c r="H59" s="84">
        <v>-53</v>
      </c>
      <c r="I59" s="84">
        <v>-87</v>
      </c>
      <c r="J59" s="304">
        <v>8.75</v>
      </c>
      <c r="K59" s="260">
        <v>10.38</v>
      </c>
      <c r="L59" s="304">
        <v>-1.63</v>
      </c>
      <c r="M59" s="260">
        <v>-2.68</v>
      </c>
      <c r="N59" s="305" t="s">
        <v>68</v>
      </c>
      <c r="O59" s="305" t="s">
        <v>68</v>
      </c>
      <c r="P59" s="221"/>
      <c r="R59" s="216"/>
    </row>
    <row r="60" spans="1:18" ht="13.5" customHeight="1" x14ac:dyDescent="0.2">
      <c r="A60" s="219" t="s">
        <v>114</v>
      </c>
      <c r="B60" s="294">
        <v>10969.5</v>
      </c>
      <c r="C60" s="261">
        <v>11506</v>
      </c>
      <c r="D60" s="295">
        <v>249</v>
      </c>
      <c r="E60" s="84">
        <v>266</v>
      </c>
      <c r="F60" s="296" t="s">
        <v>68</v>
      </c>
      <c r="G60" s="296" t="s">
        <v>68</v>
      </c>
      <c r="H60" s="84">
        <v>-17</v>
      </c>
      <c r="I60" s="84">
        <v>-109</v>
      </c>
      <c r="J60" s="304">
        <v>11.08</v>
      </c>
      <c r="K60" s="260">
        <v>11.84</v>
      </c>
      <c r="L60" s="304">
        <v>-0.76</v>
      </c>
      <c r="M60" s="260">
        <v>-4.8499999999999996</v>
      </c>
      <c r="N60" s="305" t="s">
        <v>68</v>
      </c>
      <c r="O60" s="305" t="s">
        <v>68</v>
      </c>
      <c r="P60" s="221"/>
      <c r="R60" s="216"/>
    </row>
    <row r="61" spans="1:18" ht="13.5" customHeight="1" x14ac:dyDescent="0.2">
      <c r="A61" s="219" t="s">
        <v>115</v>
      </c>
      <c r="B61" s="294">
        <v>35637.5</v>
      </c>
      <c r="C61" s="261">
        <v>38438</v>
      </c>
      <c r="D61" s="295">
        <v>734</v>
      </c>
      <c r="E61" s="84">
        <v>817</v>
      </c>
      <c r="F61" s="295">
        <v>1</v>
      </c>
      <c r="G61" s="85">
        <v>1</v>
      </c>
      <c r="H61" s="84">
        <v>-83</v>
      </c>
      <c r="I61" s="84">
        <v>-61</v>
      </c>
      <c r="J61" s="304">
        <v>9.91</v>
      </c>
      <c r="K61" s="260">
        <v>11.03</v>
      </c>
      <c r="L61" s="304">
        <v>-1.1200000000000001</v>
      </c>
      <c r="M61" s="260">
        <v>-0.82</v>
      </c>
      <c r="N61" s="260">
        <v>1.36</v>
      </c>
      <c r="O61" s="306">
        <v>1.36</v>
      </c>
      <c r="P61" s="220"/>
      <c r="R61" s="216"/>
    </row>
    <row r="62" spans="1:18" ht="13.5" customHeight="1" x14ac:dyDescent="0.2">
      <c r="A62" s="219" t="s">
        <v>116</v>
      </c>
      <c r="B62" s="294">
        <v>10763</v>
      </c>
      <c r="C62" s="261">
        <v>11085.5</v>
      </c>
      <c r="D62" s="295">
        <v>194</v>
      </c>
      <c r="E62" s="84">
        <v>257</v>
      </c>
      <c r="F62" s="296" t="s">
        <v>68</v>
      </c>
      <c r="G62" s="296" t="s">
        <v>68</v>
      </c>
      <c r="H62" s="84">
        <v>-63</v>
      </c>
      <c r="I62" s="84">
        <v>-163</v>
      </c>
      <c r="J62" s="304">
        <v>8.8800000000000008</v>
      </c>
      <c r="K62" s="260">
        <v>11.76</v>
      </c>
      <c r="L62" s="304">
        <v>-2.88</v>
      </c>
      <c r="M62" s="260">
        <v>-7.46</v>
      </c>
      <c r="N62" s="305" t="s">
        <v>68</v>
      </c>
      <c r="O62" s="305" t="s">
        <v>68</v>
      </c>
      <c r="P62" s="221"/>
      <c r="R62" s="216"/>
    </row>
    <row r="63" spans="1:18" ht="13.5" customHeight="1" x14ac:dyDescent="0.2">
      <c r="A63" s="219" t="s">
        <v>117</v>
      </c>
      <c r="B63" s="294">
        <v>19725</v>
      </c>
      <c r="C63" s="261">
        <v>20363</v>
      </c>
      <c r="D63" s="295">
        <v>440</v>
      </c>
      <c r="E63" s="84">
        <v>431</v>
      </c>
      <c r="F63" s="295">
        <v>5</v>
      </c>
      <c r="G63" s="85">
        <v>4</v>
      </c>
      <c r="H63" s="84">
        <v>9</v>
      </c>
      <c r="I63" s="84">
        <v>-72</v>
      </c>
      <c r="J63" s="304">
        <v>10.98</v>
      </c>
      <c r="K63" s="260">
        <v>10.75</v>
      </c>
      <c r="L63" s="304">
        <v>0.22</v>
      </c>
      <c r="M63" s="260">
        <v>-1.8</v>
      </c>
      <c r="N63" s="260">
        <v>11.36</v>
      </c>
      <c r="O63" s="306">
        <v>9.09</v>
      </c>
      <c r="P63" s="221"/>
      <c r="R63" s="216"/>
    </row>
    <row r="64" spans="1:18" ht="13.5" customHeight="1" x14ac:dyDescent="0.2">
      <c r="A64" s="219" t="s">
        <v>118</v>
      </c>
      <c r="B64" s="294">
        <v>41197</v>
      </c>
      <c r="C64" s="261">
        <v>43350.5</v>
      </c>
      <c r="D64" s="295">
        <v>924</v>
      </c>
      <c r="E64" s="84">
        <v>882</v>
      </c>
      <c r="F64" s="295">
        <v>4</v>
      </c>
      <c r="G64" s="296" t="s">
        <v>68</v>
      </c>
      <c r="H64" s="84">
        <v>42</v>
      </c>
      <c r="I64" s="84">
        <v>-59</v>
      </c>
      <c r="J64" s="304">
        <v>10.93</v>
      </c>
      <c r="K64" s="260">
        <v>10.43</v>
      </c>
      <c r="L64" s="304">
        <v>0.5</v>
      </c>
      <c r="M64" s="260">
        <v>-0.7</v>
      </c>
      <c r="N64" s="260">
        <v>4.33</v>
      </c>
      <c r="O64" s="305" t="s">
        <v>68</v>
      </c>
      <c r="P64" s="220"/>
      <c r="R64" s="216"/>
    </row>
    <row r="65" spans="1:18" ht="13.5" customHeight="1" x14ac:dyDescent="0.2">
      <c r="A65" s="219" t="s">
        <v>119</v>
      </c>
      <c r="B65" s="294">
        <v>21604.5</v>
      </c>
      <c r="C65" s="261">
        <v>22746</v>
      </c>
      <c r="D65" s="295">
        <v>393</v>
      </c>
      <c r="E65" s="84">
        <v>492</v>
      </c>
      <c r="F65" s="296" t="s">
        <v>68</v>
      </c>
      <c r="G65" s="296" t="s">
        <v>68</v>
      </c>
      <c r="H65" s="84">
        <v>-99</v>
      </c>
      <c r="I65" s="84">
        <v>-277</v>
      </c>
      <c r="J65" s="304">
        <v>8.86</v>
      </c>
      <c r="K65" s="260">
        <v>11.09</v>
      </c>
      <c r="L65" s="304">
        <v>-2.23</v>
      </c>
      <c r="M65" s="260">
        <v>-6.25</v>
      </c>
      <c r="N65" s="305" t="s">
        <v>68</v>
      </c>
      <c r="O65" s="305" t="s">
        <v>68</v>
      </c>
      <c r="P65" s="221"/>
      <c r="R65" s="216"/>
    </row>
    <row r="66" spans="1:18" ht="13.5" customHeight="1" x14ac:dyDescent="0.2">
      <c r="A66" s="219" t="s">
        <v>120</v>
      </c>
      <c r="B66" s="294">
        <v>33178</v>
      </c>
      <c r="C66" s="261">
        <v>35753</v>
      </c>
      <c r="D66" s="295">
        <v>654</v>
      </c>
      <c r="E66" s="84">
        <v>685</v>
      </c>
      <c r="F66" s="295">
        <v>3</v>
      </c>
      <c r="G66" s="296" t="s">
        <v>68</v>
      </c>
      <c r="H66" s="84">
        <v>-31</v>
      </c>
      <c r="I66" s="84">
        <v>-2</v>
      </c>
      <c r="J66" s="304">
        <v>9.49</v>
      </c>
      <c r="K66" s="260">
        <v>9.94</v>
      </c>
      <c r="L66" s="304">
        <v>-0.45</v>
      </c>
      <c r="M66" s="260">
        <v>-0.03</v>
      </c>
      <c r="N66" s="260">
        <v>4.59</v>
      </c>
      <c r="O66" s="305" t="s">
        <v>68</v>
      </c>
      <c r="P66" s="221"/>
      <c r="R66" s="216"/>
    </row>
    <row r="67" spans="1:18" ht="13.5" customHeight="1" x14ac:dyDescent="0.2">
      <c r="A67" s="219" t="s">
        <v>121</v>
      </c>
      <c r="B67" s="294">
        <v>13116</v>
      </c>
      <c r="C67" s="261">
        <v>13380</v>
      </c>
      <c r="D67" s="295">
        <v>239</v>
      </c>
      <c r="E67" s="84">
        <v>278</v>
      </c>
      <c r="F67" s="296" t="s">
        <v>68</v>
      </c>
      <c r="G67" s="296" t="s">
        <v>68</v>
      </c>
      <c r="H67" s="84">
        <v>-39</v>
      </c>
      <c r="I67" s="84">
        <v>-88</v>
      </c>
      <c r="J67" s="304">
        <v>9.02</v>
      </c>
      <c r="K67" s="260">
        <v>10.49</v>
      </c>
      <c r="L67" s="304">
        <v>-1.47</v>
      </c>
      <c r="M67" s="260">
        <v>-3.32</v>
      </c>
      <c r="N67" s="305" t="s">
        <v>68</v>
      </c>
      <c r="O67" s="305" t="s">
        <v>68</v>
      </c>
      <c r="P67" s="221"/>
      <c r="R67" s="216"/>
    </row>
    <row r="68" spans="1:18" ht="13.5" customHeight="1" x14ac:dyDescent="0.2">
      <c r="A68" s="219" t="s">
        <v>122</v>
      </c>
      <c r="B68" s="294">
        <v>23081.5</v>
      </c>
      <c r="C68" s="261">
        <v>24244.5</v>
      </c>
      <c r="D68" s="295">
        <v>407</v>
      </c>
      <c r="E68" s="84">
        <v>515</v>
      </c>
      <c r="F68" s="296" t="s">
        <v>68</v>
      </c>
      <c r="G68" s="296" t="s">
        <v>68</v>
      </c>
      <c r="H68" s="84">
        <v>-108</v>
      </c>
      <c r="I68" s="84">
        <v>-230</v>
      </c>
      <c r="J68" s="304">
        <v>8.6</v>
      </c>
      <c r="K68" s="260">
        <v>10.88</v>
      </c>
      <c r="L68" s="304">
        <v>-2.2799999999999998</v>
      </c>
      <c r="M68" s="260">
        <v>-4.8600000000000003</v>
      </c>
      <c r="N68" s="305" t="s">
        <v>68</v>
      </c>
      <c r="O68" s="305" t="s">
        <v>68</v>
      </c>
      <c r="P68" s="221"/>
      <c r="R68" s="216"/>
    </row>
    <row r="69" spans="1:18" ht="13.5" customHeight="1" x14ac:dyDescent="0.2">
      <c r="A69" s="217" t="s">
        <v>46</v>
      </c>
      <c r="B69" s="218">
        <v>405964.5</v>
      </c>
      <c r="C69" s="218">
        <v>415539</v>
      </c>
      <c r="D69" s="292">
        <f>SUM(D70:D82)</f>
        <v>9861</v>
      </c>
      <c r="E69" s="123">
        <f t="shared" ref="E69:I69" si="6">SUM(E70:E82)</f>
        <v>6684</v>
      </c>
      <c r="F69" s="293">
        <f t="shared" si="6"/>
        <v>95</v>
      </c>
      <c r="G69" s="293">
        <f t="shared" si="6"/>
        <v>48</v>
      </c>
      <c r="H69" s="123">
        <f t="shared" si="6"/>
        <v>3177</v>
      </c>
      <c r="I69" s="123">
        <f t="shared" si="6"/>
        <v>1613</v>
      </c>
      <c r="J69" s="301">
        <v>12</v>
      </c>
      <c r="K69" s="302">
        <v>8.14</v>
      </c>
      <c r="L69" s="301">
        <v>3.87</v>
      </c>
      <c r="M69" s="302">
        <v>1.96</v>
      </c>
      <c r="N69" s="218">
        <v>9.6300000000000008</v>
      </c>
      <c r="O69" s="303">
        <v>4.87</v>
      </c>
      <c r="P69" s="215"/>
      <c r="R69" s="216"/>
    </row>
    <row r="70" spans="1:18" ht="13.5" customHeight="1" x14ac:dyDescent="0.2">
      <c r="A70" s="219" t="s">
        <v>123</v>
      </c>
      <c r="B70" s="294">
        <v>38702.5</v>
      </c>
      <c r="C70" s="261">
        <v>39071.5</v>
      </c>
      <c r="D70" s="295">
        <v>884</v>
      </c>
      <c r="E70" s="84">
        <v>704</v>
      </c>
      <c r="F70" s="295">
        <v>7</v>
      </c>
      <c r="G70" s="85">
        <v>4</v>
      </c>
      <c r="H70" s="84">
        <v>180</v>
      </c>
      <c r="I70" s="84">
        <v>-64</v>
      </c>
      <c r="J70" s="304">
        <v>11.37</v>
      </c>
      <c r="K70" s="260">
        <v>9.0500000000000007</v>
      </c>
      <c r="L70" s="304">
        <v>2.31</v>
      </c>
      <c r="M70" s="260">
        <v>-0.82</v>
      </c>
      <c r="N70" s="260">
        <v>7.92</v>
      </c>
      <c r="O70" s="306">
        <v>4.5199999999999996</v>
      </c>
      <c r="P70" s="220"/>
      <c r="R70" s="216"/>
    </row>
    <row r="71" spans="1:18" ht="13.5" customHeight="1" x14ac:dyDescent="0.2">
      <c r="A71" s="219" t="s">
        <v>124</v>
      </c>
      <c r="B71" s="294">
        <v>30913</v>
      </c>
      <c r="C71" s="261">
        <v>32111.5</v>
      </c>
      <c r="D71" s="295">
        <v>501</v>
      </c>
      <c r="E71" s="84">
        <v>535</v>
      </c>
      <c r="F71" s="295">
        <v>2</v>
      </c>
      <c r="G71" s="85">
        <v>1</v>
      </c>
      <c r="H71" s="84">
        <v>-34</v>
      </c>
      <c r="I71" s="84">
        <v>-359</v>
      </c>
      <c r="J71" s="304">
        <v>7.95</v>
      </c>
      <c r="K71" s="260">
        <v>8.49</v>
      </c>
      <c r="L71" s="304">
        <v>-0.54</v>
      </c>
      <c r="M71" s="260">
        <v>-5.7</v>
      </c>
      <c r="N71" s="260">
        <v>3.99</v>
      </c>
      <c r="O71" s="306">
        <v>2</v>
      </c>
      <c r="P71" s="221"/>
      <c r="R71" s="216"/>
    </row>
    <row r="72" spans="1:18" ht="13.5" customHeight="1" x14ac:dyDescent="0.2">
      <c r="A72" s="219" t="s">
        <v>125</v>
      </c>
      <c r="B72" s="294">
        <v>36655.5</v>
      </c>
      <c r="C72" s="261">
        <v>36777.5</v>
      </c>
      <c r="D72" s="295">
        <v>1203</v>
      </c>
      <c r="E72" s="84">
        <v>521</v>
      </c>
      <c r="F72" s="295">
        <v>13</v>
      </c>
      <c r="G72" s="85">
        <v>5</v>
      </c>
      <c r="H72" s="84">
        <v>682</v>
      </c>
      <c r="I72" s="84">
        <v>646</v>
      </c>
      <c r="J72" s="304">
        <v>16.38</v>
      </c>
      <c r="K72" s="260">
        <v>7.09</v>
      </c>
      <c r="L72" s="304">
        <v>9.2899999999999991</v>
      </c>
      <c r="M72" s="260">
        <v>8.8000000000000007</v>
      </c>
      <c r="N72" s="260">
        <v>10.81</v>
      </c>
      <c r="O72" s="306">
        <v>4.16</v>
      </c>
      <c r="P72" s="220"/>
      <c r="R72" s="216"/>
    </row>
    <row r="73" spans="1:18" ht="13.5" customHeight="1" x14ac:dyDescent="0.2">
      <c r="A73" s="219" t="s">
        <v>126</v>
      </c>
      <c r="B73" s="294">
        <v>16658.5</v>
      </c>
      <c r="C73" s="261">
        <v>16816</v>
      </c>
      <c r="D73" s="295">
        <v>389</v>
      </c>
      <c r="E73" s="84">
        <v>243</v>
      </c>
      <c r="F73" s="295">
        <v>4</v>
      </c>
      <c r="G73" s="85">
        <v>2</v>
      </c>
      <c r="H73" s="84">
        <v>146</v>
      </c>
      <c r="I73" s="84">
        <v>157</v>
      </c>
      <c r="J73" s="304">
        <v>11.62</v>
      </c>
      <c r="K73" s="260">
        <v>7.26</v>
      </c>
      <c r="L73" s="304">
        <v>4.3600000000000003</v>
      </c>
      <c r="M73" s="260">
        <v>4.6900000000000004</v>
      </c>
      <c r="N73" s="260">
        <v>10.28</v>
      </c>
      <c r="O73" s="306">
        <v>5.14</v>
      </c>
      <c r="P73" s="220"/>
      <c r="R73" s="216"/>
    </row>
    <row r="74" spans="1:18" ht="13.5" customHeight="1" x14ac:dyDescent="0.2">
      <c r="A74" s="219" t="s">
        <v>127</v>
      </c>
      <c r="B74" s="294">
        <v>6044</v>
      </c>
      <c r="C74" s="261">
        <v>6082</v>
      </c>
      <c r="D74" s="295">
        <v>94</v>
      </c>
      <c r="E74" s="84">
        <v>138</v>
      </c>
      <c r="F74" s="295">
        <v>1</v>
      </c>
      <c r="G74" s="85">
        <v>1</v>
      </c>
      <c r="H74" s="84">
        <v>-44</v>
      </c>
      <c r="I74" s="84">
        <v>-14</v>
      </c>
      <c r="J74" s="304">
        <v>7.75</v>
      </c>
      <c r="K74" s="260">
        <v>11.38</v>
      </c>
      <c r="L74" s="304">
        <v>-3.63</v>
      </c>
      <c r="M74" s="260">
        <v>-1.1499999999999999</v>
      </c>
      <c r="N74" s="260">
        <v>10.64</v>
      </c>
      <c r="O74" s="306">
        <v>10.64</v>
      </c>
      <c r="P74" s="221"/>
      <c r="R74" s="216"/>
    </row>
    <row r="75" spans="1:18" ht="13.5" customHeight="1" x14ac:dyDescent="0.2">
      <c r="A75" s="219" t="s">
        <v>128</v>
      </c>
      <c r="B75" s="294">
        <v>50819</v>
      </c>
      <c r="C75" s="261">
        <v>53713</v>
      </c>
      <c r="D75" s="295">
        <v>1120</v>
      </c>
      <c r="E75" s="84">
        <v>810</v>
      </c>
      <c r="F75" s="295">
        <v>8</v>
      </c>
      <c r="G75" s="85">
        <v>6</v>
      </c>
      <c r="H75" s="84">
        <v>310</v>
      </c>
      <c r="I75" s="84">
        <v>128</v>
      </c>
      <c r="J75" s="304">
        <v>10.71</v>
      </c>
      <c r="K75" s="260">
        <v>7.75</v>
      </c>
      <c r="L75" s="304">
        <v>2.97</v>
      </c>
      <c r="M75" s="260">
        <v>1.22</v>
      </c>
      <c r="N75" s="260">
        <v>7.14</v>
      </c>
      <c r="O75" s="306">
        <v>5.36</v>
      </c>
      <c r="P75" s="220"/>
      <c r="R75" s="216"/>
    </row>
    <row r="76" spans="1:18" ht="13.5" customHeight="1" x14ac:dyDescent="0.2">
      <c r="A76" s="219" t="s">
        <v>129</v>
      </c>
      <c r="B76" s="294">
        <v>84661</v>
      </c>
      <c r="C76" s="261">
        <v>88335.5</v>
      </c>
      <c r="D76" s="295">
        <v>2112</v>
      </c>
      <c r="E76" s="84">
        <v>1343</v>
      </c>
      <c r="F76" s="295">
        <v>18</v>
      </c>
      <c r="G76" s="85">
        <v>9</v>
      </c>
      <c r="H76" s="84">
        <v>769</v>
      </c>
      <c r="I76" s="84">
        <v>921</v>
      </c>
      <c r="J76" s="304">
        <v>12.21</v>
      </c>
      <c r="K76" s="260">
        <v>7.76</v>
      </c>
      <c r="L76" s="304">
        <v>4.45</v>
      </c>
      <c r="M76" s="260">
        <v>5.32</v>
      </c>
      <c r="N76" s="260">
        <v>8.52</v>
      </c>
      <c r="O76" s="306">
        <v>4.26</v>
      </c>
      <c r="P76" s="220"/>
      <c r="R76" s="216"/>
    </row>
    <row r="77" spans="1:18" ht="13.5" customHeight="1" x14ac:dyDescent="0.2">
      <c r="A77" s="219" t="s">
        <v>130</v>
      </c>
      <c r="B77" s="294">
        <v>29817.5</v>
      </c>
      <c r="C77" s="261">
        <v>29700</v>
      </c>
      <c r="D77" s="295">
        <v>943</v>
      </c>
      <c r="E77" s="84">
        <v>437</v>
      </c>
      <c r="F77" s="295">
        <v>11</v>
      </c>
      <c r="G77" s="85">
        <v>6</v>
      </c>
      <c r="H77" s="84">
        <v>506</v>
      </c>
      <c r="I77" s="84">
        <v>353</v>
      </c>
      <c r="J77" s="304">
        <v>15.84</v>
      </c>
      <c r="K77" s="260">
        <v>7.34</v>
      </c>
      <c r="L77" s="304">
        <v>8.5</v>
      </c>
      <c r="M77" s="260">
        <v>5.93</v>
      </c>
      <c r="N77" s="260">
        <v>11.66</v>
      </c>
      <c r="O77" s="306">
        <v>6.36</v>
      </c>
      <c r="P77" s="220"/>
      <c r="R77" s="216"/>
    </row>
    <row r="78" spans="1:18" ht="13.5" customHeight="1" x14ac:dyDescent="0.2">
      <c r="A78" s="219" t="s">
        <v>131</v>
      </c>
      <c r="B78" s="294">
        <v>18238</v>
      </c>
      <c r="C78" s="261">
        <v>18833</v>
      </c>
      <c r="D78" s="295">
        <v>303</v>
      </c>
      <c r="E78" s="84">
        <v>381</v>
      </c>
      <c r="F78" s="295">
        <v>3</v>
      </c>
      <c r="G78" s="85">
        <v>3</v>
      </c>
      <c r="H78" s="84">
        <v>-78</v>
      </c>
      <c r="I78" s="84">
        <v>-252</v>
      </c>
      <c r="J78" s="304">
        <v>8.17</v>
      </c>
      <c r="K78" s="260">
        <v>10.28</v>
      </c>
      <c r="L78" s="304">
        <v>-2.1</v>
      </c>
      <c r="M78" s="260">
        <v>-6.8</v>
      </c>
      <c r="N78" s="260">
        <v>9.9</v>
      </c>
      <c r="O78" s="306">
        <v>9.9</v>
      </c>
      <c r="P78" s="220"/>
      <c r="R78" s="216"/>
    </row>
    <row r="79" spans="1:18" ht="13.5" customHeight="1" x14ac:dyDescent="0.2">
      <c r="A79" s="219" t="s">
        <v>132</v>
      </c>
      <c r="B79" s="294">
        <v>26869.5</v>
      </c>
      <c r="C79" s="261">
        <v>26674.5</v>
      </c>
      <c r="D79" s="295">
        <v>769</v>
      </c>
      <c r="E79" s="84">
        <v>393</v>
      </c>
      <c r="F79" s="295">
        <v>10</v>
      </c>
      <c r="G79" s="85">
        <v>5</v>
      </c>
      <c r="H79" s="84">
        <v>376</v>
      </c>
      <c r="I79" s="84">
        <v>146</v>
      </c>
      <c r="J79" s="304">
        <v>14.36</v>
      </c>
      <c r="K79" s="260">
        <v>7.34</v>
      </c>
      <c r="L79" s="304">
        <v>7.02</v>
      </c>
      <c r="M79" s="260">
        <v>2.73</v>
      </c>
      <c r="N79" s="260">
        <v>13</v>
      </c>
      <c r="O79" s="306">
        <v>6.5</v>
      </c>
      <c r="P79" s="220"/>
      <c r="R79" s="216"/>
    </row>
    <row r="80" spans="1:18" ht="13.5" customHeight="1" x14ac:dyDescent="0.2">
      <c r="A80" s="219" t="s">
        <v>133</v>
      </c>
      <c r="B80" s="294">
        <v>10315.5</v>
      </c>
      <c r="C80" s="261">
        <v>10321.5</v>
      </c>
      <c r="D80" s="295">
        <v>219</v>
      </c>
      <c r="E80" s="84">
        <v>182</v>
      </c>
      <c r="F80" s="296" t="s">
        <v>68</v>
      </c>
      <c r="G80" s="296" t="s">
        <v>68</v>
      </c>
      <c r="H80" s="84">
        <v>37</v>
      </c>
      <c r="I80" s="84">
        <v>14</v>
      </c>
      <c r="J80" s="304">
        <v>10.61</v>
      </c>
      <c r="K80" s="260">
        <v>8.82</v>
      </c>
      <c r="L80" s="304">
        <v>1.79</v>
      </c>
      <c r="M80" s="260">
        <v>0.68</v>
      </c>
      <c r="N80" s="305" t="s">
        <v>68</v>
      </c>
      <c r="O80" s="305" t="s">
        <v>68</v>
      </c>
      <c r="P80" s="221"/>
      <c r="R80" s="216"/>
    </row>
    <row r="81" spans="1:18" ht="13.5" customHeight="1" x14ac:dyDescent="0.2">
      <c r="A81" s="219" t="s">
        <v>134</v>
      </c>
      <c r="B81" s="294">
        <v>16302</v>
      </c>
      <c r="C81" s="261">
        <v>16591</v>
      </c>
      <c r="D81" s="295">
        <v>306</v>
      </c>
      <c r="E81" s="84">
        <v>289</v>
      </c>
      <c r="F81" s="295">
        <v>2</v>
      </c>
      <c r="G81" s="85">
        <v>2</v>
      </c>
      <c r="H81" s="84">
        <v>17</v>
      </c>
      <c r="I81" s="84">
        <v>-96</v>
      </c>
      <c r="J81" s="304">
        <v>9.3000000000000007</v>
      </c>
      <c r="K81" s="260">
        <v>8.7899999999999991</v>
      </c>
      <c r="L81" s="304">
        <v>0.52</v>
      </c>
      <c r="M81" s="260">
        <v>-2.92</v>
      </c>
      <c r="N81" s="260">
        <v>6.54</v>
      </c>
      <c r="O81" s="306">
        <v>6.54</v>
      </c>
      <c r="P81" s="220"/>
      <c r="R81" s="216"/>
    </row>
    <row r="82" spans="1:18" ht="13.5" customHeight="1" x14ac:dyDescent="0.2">
      <c r="A82" s="219" t="s">
        <v>135</v>
      </c>
      <c r="B82" s="294">
        <v>39968.5</v>
      </c>
      <c r="C82" s="261">
        <v>40512</v>
      </c>
      <c r="D82" s="295">
        <v>1018</v>
      </c>
      <c r="E82" s="84">
        <v>708</v>
      </c>
      <c r="F82" s="295">
        <v>16</v>
      </c>
      <c r="G82" s="85">
        <v>4</v>
      </c>
      <c r="H82" s="84">
        <v>310</v>
      </c>
      <c r="I82" s="84">
        <v>33</v>
      </c>
      <c r="J82" s="308">
        <v>12.65</v>
      </c>
      <c r="K82" s="260">
        <v>8.8000000000000007</v>
      </c>
      <c r="L82" s="304">
        <v>3.85</v>
      </c>
      <c r="M82" s="260">
        <v>0.41</v>
      </c>
      <c r="N82" s="260">
        <v>15.72</v>
      </c>
      <c r="O82" s="306">
        <v>3.93</v>
      </c>
      <c r="P82" s="220"/>
      <c r="R82" s="216"/>
    </row>
    <row r="83" spans="1:18" ht="13.5" customHeight="1" x14ac:dyDescent="0.2">
      <c r="A83" s="217" t="s">
        <v>47</v>
      </c>
      <c r="B83" s="218">
        <v>389433</v>
      </c>
      <c r="C83" s="218">
        <v>407943.5</v>
      </c>
      <c r="D83" s="292">
        <f t="shared" ref="D83:I83" si="7">SUM(D84:D94)</f>
        <v>8894</v>
      </c>
      <c r="E83" s="123">
        <f t="shared" si="7"/>
        <v>7177</v>
      </c>
      <c r="F83" s="293">
        <f t="shared" si="7"/>
        <v>91</v>
      </c>
      <c r="G83" s="293">
        <f t="shared" si="7"/>
        <v>47</v>
      </c>
      <c r="H83" s="123">
        <f t="shared" si="7"/>
        <v>1717</v>
      </c>
      <c r="I83" s="123">
        <f t="shared" si="7"/>
        <v>1453</v>
      </c>
      <c r="J83" s="301">
        <v>11.15</v>
      </c>
      <c r="K83" s="302">
        <v>9</v>
      </c>
      <c r="L83" s="301">
        <v>2.15</v>
      </c>
      <c r="M83" s="302">
        <v>1.82</v>
      </c>
      <c r="N83" s="218">
        <v>10.23</v>
      </c>
      <c r="O83" s="303">
        <v>5.28</v>
      </c>
      <c r="P83" s="215"/>
      <c r="R83" s="216"/>
    </row>
    <row r="84" spans="1:18" ht="13.5" customHeight="1" x14ac:dyDescent="0.2">
      <c r="A84" s="219" t="s">
        <v>136</v>
      </c>
      <c r="B84" s="294">
        <v>15711.5</v>
      </c>
      <c r="C84" s="261">
        <v>15963</v>
      </c>
      <c r="D84" s="295">
        <v>460</v>
      </c>
      <c r="E84" s="84">
        <v>297</v>
      </c>
      <c r="F84" s="85">
        <v>5</v>
      </c>
      <c r="G84" s="85">
        <v>1</v>
      </c>
      <c r="H84" s="84">
        <v>163</v>
      </c>
      <c r="I84" s="84">
        <v>95</v>
      </c>
      <c r="J84" s="308">
        <v>14.52</v>
      </c>
      <c r="K84" s="260">
        <v>9.3800000000000008</v>
      </c>
      <c r="L84" s="308">
        <v>5.15</v>
      </c>
      <c r="M84" s="260">
        <v>3</v>
      </c>
      <c r="N84" s="260">
        <v>10.87</v>
      </c>
      <c r="O84" s="306">
        <v>2.17</v>
      </c>
      <c r="P84" s="221"/>
      <c r="R84" s="216"/>
    </row>
    <row r="85" spans="1:18" ht="13.5" customHeight="1" x14ac:dyDescent="0.2">
      <c r="A85" s="219" t="s">
        <v>137</v>
      </c>
      <c r="B85" s="294">
        <v>32236</v>
      </c>
      <c r="C85" s="261">
        <v>35607.5</v>
      </c>
      <c r="D85" s="295">
        <v>599</v>
      </c>
      <c r="E85" s="84">
        <v>582</v>
      </c>
      <c r="F85" s="85">
        <v>2</v>
      </c>
      <c r="G85" s="85">
        <v>2</v>
      </c>
      <c r="H85" s="84">
        <v>17</v>
      </c>
      <c r="I85" s="84">
        <v>213</v>
      </c>
      <c r="J85" s="308">
        <v>8.83</v>
      </c>
      <c r="K85" s="260">
        <v>8.58</v>
      </c>
      <c r="L85" s="308">
        <v>0.25</v>
      </c>
      <c r="M85" s="260">
        <v>3.14</v>
      </c>
      <c r="N85" s="260">
        <v>3.34</v>
      </c>
      <c r="O85" s="306">
        <v>3.34</v>
      </c>
      <c r="P85" s="220"/>
      <c r="R85" s="216"/>
    </row>
    <row r="86" spans="1:18" ht="13.5" customHeight="1" x14ac:dyDescent="0.2">
      <c r="A86" s="219" t="s">
        <v>138</v>
      </c>
      <c r="B86" s="294">
        <v>39668.5</v>
      </c>
      <c r="C86" s="261">
        <v>42652.5</v>
      </c>
      <c r="D86" s="295">
        <v>880</v>
      </c>
      <c r="E86" s="84">
        <v>635</v>
      </c>
      <c r="F86" s="85">
        <v>12</v>
      </c>
      <c r="G86" s="85">
        <v>5</v>
      </c>
      <c r="H86" s="84">
        <v>245</v>
      </c>
      <c r="I86" s="84">
        <v>-192</v>
      </c>
      <c r="J86" s="308">
        <v>10.69</v>
      </c>
      <c r="K86" s="260">
        <v>7.71</v>
      </c>
      <c r="L86" s="308">
        <v>2.98</v>
      </c>
      <c r="M86" s="260">
        <v>-2.33</v>
      </c>
      <c r="N86" s="260">
        <v>13.64</v>
      </c>
      <c r="O86" s="306">
        <v>5.68</v>
      </c>
      <c r="P86" s="220"/>
      <c r="R86" s="216"/>
    </row>
    <row r="87" spans="1:18" ht="13.5" customHeight="1" x14ac:dyDescent="0.2">
      <c r="A87" s="219" t="s">
        <v>139</v>
      </c>
      <c r="B87" s="294">
        <v>14167.5</v>
      </c>
      <c r="C87" s="261">
        <v>14935</v>
      </c>
      <c r="D87" s="295">
        <v>311</v>
      </c>
      <c r="E87" s="84">
        <v>202</v>
      </c>
      <c r="F87" s="85">
        <v>2</v>
      </c>
      <c r="G87" s="84">
        <v>2</v>
      </c>
      <c r="H87" s="84">
        <v>109</v>
      </c>
      <c r="I87" s="84">
        <v>-247</v>
      </c>
      <c r="J87" s="308">
        <v>10.69</v>
      </c>
      <c r="K87" s="260">
        <v>6.94</v>
      </c>
      <c r="L87" s="308">
        <v>3.75</v>
      </c>
      <c r="M87" s="260">
        <v>-8.49</v>
      </c>
      <c r="N87" s="260">
        <v>6.43</v>
      </c>
      <c r="O87" s="306">
        <v>6.43</v>
      </c>
      <c r="P87" s="220"/>
      <c r="R87" s="216"/>
    </row>
    <row r="88" spans="1:18" ht="13.5" customHeight="1" x14ac:dyDescent="0.2">
      <c r="A88" s="219" t="s">
        <v>140</v>
      </c>
      <c r="B88" s="294">
        <v>28600</v>
      </c>
      <c r="C88" s="261">
        <v>31303.5</v>
      </c>
      <c r="D88" s="295">
        <v>546</v>
      </c>
      <c r="E88" s="84">
        <v>587</v>
      </c>
      <c r="F88" s="85">
        <v>2</v>
      </c>
      <c r="G88" s="84">
        <v>2</v>
      </c>
      <c r="H88" s="84">
        <v>-41</v>
      </c>
      <c r="I88" s="84">
        <v>167</v>
      </c>
      <c r="J88" s="308">
        <v>9.11</v>
      </c>
      <c r="K88" s="260">
        <v>9.8000000000000007</v>
      </c>
      <c r="L88" s="308">
        <v>-0.68</v>
      </c>
      <c r="M88" s="260">
        <v>2.79</v>
      </c>
      <c r="N88" s="260">
        <v>3.66</v>
      </c>
      <c r="O88" s="306">
        <v>3.66</v>
      </c>
      <c r="P88" s="220"/>
      <c r="R88" s="216"/>
    </row>
    <row r="89" spans="1:18" ht="13.5" customHeight="1" x14ac:dyDescent="0.2">
      <c r="A89" s="219" t="s">
        <v>141</v>
      </c>
      <c r="B89" s="294">
        <v>62314.5</v>
      </c>
      <c r="C89" s="261">
        <v>62975</v>
      </c>
      <c r="D89" s="295">
        <v>1682</v>
      </c>
      <c r="E89" s="84">
        <v>1085</v>
      </c>
      <c r="F89" s="85">
        <v>24</v>
      </c>
      <c r="G89" s="84">
        <v>14</v>
      </c>
      <c r="H89" s="84">
        <v>597</v>
      </c>
      <c r="I89" s="84">
        <v>1423</v>
      </c>
      <c r="J89" s="307">
        <v>13.42</v>
      </c>
      <c r="K89" s="260">
        <v>8.66</v>
      </c>
      <c r="L89" s="260">
        <v>4.76</v>
      </c>
      <c r="M89" s="260">
        <v>11.36</v>
      </c>
      <c r="N89" s="260">
        <v>14.27</v>
      </c>
      <c r="O89" s="306">
        <v>8.32</v>
      </c>
      <c r="P89" s="220"/>
      <c r="R89" s="216"/>
    </row>
    <row r="90" spans="1:18" ht="13.5" customHeight="1" x14ac:dyDescent="0.2">
      <c r="A90" s="219" t="s">
        <v>142</v>
      </c>
      <c r="B90" s="294">
        <v>54052.5</v>
      </c>
      <c r="C90" s="261">
        <v>56699</v>
      </c>
      <c r="D90" s="295">
        <v>1114</v>
      </c>
      <c r="E90" s="84">
        <v>1011</v>
      </c>
      <c r="F90" s="85">
        <v>9</v>
      </c>
      <c r="G90" s="84">
        <v>5</v>
      </c>
      <c r="H90" s="84">
        <v>103</v>
      </c>
      <c r="I90" s="84">
        <v>79</v>
      </c>
      <c r="J90" s="308">
        <v>10.06</v>
      </c>
      <c r="K90" s="260">
        <v>9.1300000000000008</v>
      </c>
      <c r="L90" s="260">
        <v>0.93</v>
      </c>
      <c r="M90" s="260">
        <v>0.71</v>
      </c>
      <c r="N90" s="260">
        <v>8.08</v>
      </c>
      <c r="O90" s="306">
        <v>4.49</v>
      </c>
      <c r="P90" s="220"/>
      <c r="R90" s="216"/>
    </row>
    <row r="91" spans="1:18" ht="13.5" customHeight="1" x14ac:dyDescent="0.2">
      <c r="A91" s="219" t="s">
        <v>143</v>
      </c>
      <c r="B91" s="294">
        <v>30606</v>
      </c>
      <c r="C91" s="261">
        <v>32001</v>
      </c>
      <c r="D91" s="295">
        <v>681</v>
      </c>
      <c r="E91" s="84">
        <v>680</v>
      </c>
      <c r="F91" s="85">
        <v>5</v>
      </c>
      <c r="G91" s="84">
        <v>3</v>
      </c>
      <c r="H91" s="84">
        <v>1</v>
      </c>
      <c r="I91" s="84">
        <v>-184</v>
      </c>
      <c r="J91" s="308">
        <v>10.88</v>
      </c>
      <c r="K91" s="260">
        <v>10.86</v>
      </c>
      <c r="L91" s="260">
        <v>0.02</v>
      </c>
      <c r="M91" s="260">
        <v>-2.94</v>
      </c>
      <c r="N91" s="260">
        <v>7.34</v>
      </c>
      <c r="O91" s="306">
        <v>4.41</v>
      </c>
      <c r="P91" s="220"/>
      <c r="R91" s="216"/>
    </row>
    <row r="92" spans="1:18" ht="13.5" customHeight="1" x14ac:dyDescent="0.2">
      <c r="A92" s="219" t="s">
        <v>144</v>
      </c>
      <c r="B92" s="294">
        <v>11351</v>
      </c>
      <c r="C92" s="261">
        <v>11461</v>
      </c>
      <c r="D92" s="295">
        <v>239</v>
      </c>
      <c r="E92" s="84">
        <v>245</v>
      </c>
      <c r="F92" s="85">
        <v>2</v>
      </c>
      <c r="G92" s="84">
        <v>1</v>
      </c>
      <c r="H92" s="84">
        <v>-6</v>
      </c>
      <c r="I92" s="84">
        <v>12</v>
      </c>
      <c r="J92" s="308">
        <v>10.48</v>
      </c>
      <c r="K92" s="260">
        <v>10.74</v>
      </c>
      <c r="L92" s="260">
        <v>-0.26</v>
      </c>
      <c r="M92" s="260">
        <v>0.53</v>
      </c>
      <c r="N92" s="260">
        <v>8.3699999999999992</v>
      </c>
      <c r="O92" s="306">
        <v>4.18</v>
      </c>
      <c r="P92" s="220"/>
      <c r="R92" s="216"/>
    </row>
    <row r="93" spans="1:18" ht="13.5" customHeight="1" x14ac:dyDescent="0.2">
      <c r="A93" s="219" t="s">
        <v>145</v>
      </c>
      <c r="B93" s="294">
        <v>49064.5</v>
      </c>
      <c r="C93" s="261">
        <v>50177.5</v>
      </c>
      <c r="D93" s="295">
        <v>1209</v>
      </c>
      <c r="E93" s="84">
        <v>750</v>
      </c>
      <c r="F93" s="85">
        <v>11</v>
      </c>
      <c r="G93" s="84">
        <v>4</v>
      </c>
      <c r="H93" s="84">
        <v>459</v>
      </c>
      <c r="I93" s="84">
        <v>152</v>
      </c>
      <c r="J93" s="308">
        <v>12.18</v>
      </c>
      <c r="K93" s="260">
        <v>7.56</v>
      </c>
      <c r="L93" s="260">
        <v>4.63</v>
      </c>
      <c r="M93" s="260">
        <v>1.53</v>
      </c>
      <c r="N93" s="260">
        <v>9.1</v>
      </c>
      <c r="O93" s="306">
        <v>3.31</v>
      </c>
      <c r="P93" s="220"/>
      <c r="R93" s="216"/>
    </row>
    <row r="94" spans="1:18" ht="13.5" customHeight="1" x14ac:dyDescent="0.2">
      <c r="A94" s="223" t="s">
        <v>146</v>
      </c>
      <c r="B94" s="297">
        <v>51661</v>
      </c>
      <c r="C94" s="274">
        <v>54168.5</v>
      </c>
      <c r="D94" s="262">
        <v>1173</v>
      </c>
      <c r="E94" s="89">
        <v>1103</v>
      </c>
      <c r="F94" s="262">
        <v>17</v>
      </c>
      <c r="G94" s="89">
        <v>8</v>
      </c>
      <c r="H94" s="89">
        <v>70</v>
      </c>
      <c r="I94" s="89">
        <v>-65</v>
      </c>
      <c r="J94" s="309">
        <v>11.08</v>
      </c>
      <c r="K94" s="267">
        <v>10.42</v>
      </c>
      <c r="L94" s="267">
        <v>0.66</v>
      </c>
      <c r="M94" s="267">
        <v>-0.61</v>
      </c>
      <c r="N94" s="267">
        <v>14.49</v>
      </c>
      <c r="O94" s="310">
        <v>6.82</v>
      </c>
      <c r="P94" s="220"/>
      <c r="R94" s="216"/>
    </row>
    <row r="95" spans="1:18" ht="13.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N95" s="70"/>
      <c r="O95" s="70"/>
      <c r="P95" s="70"/>
    </row>
    <row r="96" spans="1:18" ht="13.5" customHeight="1" x14ac:dyDescent="0.2">
      <c r="A96" s="224"/>
      <c r="B96" s="36"/>
      <c r="C96" s="36"/>
      <c r="D96" s="36"/>
      <c r="E96" s="36"/>
      <c r="F96" s="36"/>
      <c r="G96" s="36"/>
      <c r="H96" s="36"/>
      <c r="I96" s="36"/>
      <c r="N96" s="70"/>
      <c r="O96" s="70"/>
      <c r="P96" s="70"/>
    </row>
    <row r="97" spans="1:16" ht="13.5" customHeight="1" x14ac:dyDescent="0.2">
      <c r="A97" s="36"/>
      <c r="B97" s="225"/>
      <c r="C97" s="36"/>
      <c r="D97" s="36"/>
      <c r="E97" s="225"/>
      <c r="F97" s="225"/>
      <c r="G97" s="225"/>
      <c r="H97" s="225"/>
      <c r="I97" s="36"/>
      <c r="N97" s="70"/>
      <c r="O97" s="70"/>
      <c r="P97" s="70"/>
    </row>
    <row r="98" spans="1:16" ht="13.5" customHeight="1" x14ac:dyDescent="0.2">
      <c r="A98" s="5"/>
      <c r="B98" s="226"/>
      <c r="C98" s="5"/>
      <c r="D98" s="5"/>
      <c r="E98" s="226"/>
      <c r="F98" s="226"/>
      <c r="G98" s="226"/>
      <c r="H98" s="226"/>
      <c r="I98" s="5"/>
      <c r="N98" s="227"/>
    </row>
    <row r="99" spans="1:16" ht="13.5" customHeight="1" x14ac:dyDescent="0.2">
      <c r="A99" s="5"/>
      <c r="B99" s="226"/>
      <c r="C99" s="5"/>
      <c r="D99" s="5"/>
      <c r="E99" s="226"/>
      <c r="F99" s="226"/>
      <c r="G99" s="226"/>
      <c r="H99" s="226"/>
      <c r="I99" s="5"/>
      <c r="N99" s="227"/>
    </row>
    <row r="100" spans="1:16" ht="13.5" customHeight="1" x14ac:dyDescent="0.2">
      <c r="A100" s="5"/>
      <c r="B100" s="226"/>
      <c r="C100" s="5"/>
      <c r="D100" s="5"/>
      <c r="E100" s="226"/>
      <c r="F100" s="226"/>
      <c r="G100" s="226"/>
      <c r="H100" s="226"/>
      <c r="I100" s="5"/>
      <c r="N100" s="227"/>
    </row>
    <row r="101" spans="1:16" ht="13.5" customHeight="1" x14ac:dyDescent="0.2">
      <c r="A101" s="5"/>
      <c r="B101" s="226"/>
      <c r="C101" s="5"/>
      <c r="D101" s="5"/>
      <c r="E101" s="226"/>
      <c r="F101" s="226"/>
      <c r="G101" s="226"/>
      <c r="H101" s="226"/>
      <c r="I101" s="5"/>
      <c r="J101" s="36"/>
      <c r="N101" s="226"/>
      <c r="O101" s="5"/>
      <c r="P101" s="5"/>
    </row>
    <row r="102" spans="1:16" ht="13.5" customHeight="1" x14ac:dyDescent="0.2">
      <c r="A102" s="228"/>
      <c r="B102" s="226"/>
      <c r="C102" s="5"/>
      <c r="D102" s="5"/>
      <c r="E102" s="226"/>
      <c r="F102" s="226"/>
      <c r="G102" s="226"/>
      <c r="H102" s="226"/>
      <c r="I102" s="5"/>
      <c r="J102" s="36"/>
      <c r="N102" s="226"/>
      <c r="O102" s="5"/>
      <c r="P102" s="5"/>
    </row>
    <row r="103" spans="1:16" ht="13.5" customHeight="1" x14ac:dyDescent="0.2">
      <c r="A103" s="5"/>
      <c r="B103" s="226"/>
      <c r="C103" s="5"/>
      <c r="D103" s="5"/>
      <c r="E103" s="226"/>
      <c r="F103" s="226"/>
      <c r="G103" s="226"/>
      <c r="H103" s="226"/>
      <c r="I103" s="5"/>
      <c r="J103" s="36"/>
      <c r="N103" s="226"/>
      <c r="O103" s="5"/>
      <c r="P103" s="5"/>
    </row>
    <row r="104" spans="1:16" ht="13.5" customHeight="1" x14ac:dyDescent="0.2">
      <c r="A104" s="5"/>
      <c r="B104" s="226"/>
      <c r="C104" s="5"/>
      <c r="D104" s="5"/>
      <c r="E104" s="226"/>
      <c r="F104" s="226"/>
      <c r="G104" s="226"/>
      <c r="H104" s="226"/>
      <c r="I104" s="5"/>
      <c r="J104" s="36"/>
      <c r="N104" s="226"/>
      <c r="O104" s="5"/>
      <c r="P104" s="5"/>
    </row>
    <row r="105" spans="1:16" ht="13.5" customHeight="1" x14ac:dyDescent="0.2">
      <c r="A105" s="5"/>
      <c r="B105" s="226"/>
      <c r="C105" s="5"/>
      <c r="D105" s="5"/>
      <c r="E105" s="226"/>
      <c r="F105" s="226"/>
      <c r="G105" s="226"/>
      <c r="H105" s="226"/>
      <c r="I105" s="5"/>
      <c r="J105" s="36"/>
      <c r="N105" s="226"/>
      <c r="O105" s="5"/>
      <c r="P105" s="5"/>
    </row>
    <row r="106" spans="1:16" ht="13.5" customHeight="1" x14ac:dyDescent="0.2">
      <c r="A106" s="5"/>
      <c r="B106" s="226"/>
      <c r="C106" s="5"/>
      <c r="D106" s="5"/>
      <c r="E106" s="226"/>
      <c r="F106" s="226"/>
      <c r="G106" s="226"/>
      <c r="H106" s="226"/>
      <c r="I106" s="5"/>
      <c r="J106" s="36"/>
      <c r="N106" s="226"/>
      <c r="O106" s="5"/>
      <c r="P106" s="5"/>
    </row>
    <row r="107" spans="1:16" ht="13.5" customHeight="1" x14ac:dyDescent="0.2">
      <c r="A107" s="5"/>
      <c r="B107" s="226"/>
      <c r="C107" s="5"/>
      <c r="D107" s="5"/>
      <c r="E107" s="226"/>
      <c r="F107" s="226"/>
      <c r="G107" s="226"/>
      <c r="H107" s="226"/>
      <c r="I107" s="5"/>
      <c r="J107" s="36"/>
      <c r="N107" s="226"/>
      <c r="O107" s="5"/>
      <c r="P107" s="5"/>
    </row>
    <row r="108" spans="1:16" ht="13.5" customHeight="1" x14ac:dyDescent="0.2">
      <c r="A108" s="5"/>
      <c r="B108" s="226"/>
      <c r="C108" s="5"/>
      <c r="D108" s="5"/>
      <c r="E108" s="226"/>
      <c r="F108" s="226"/>
      <c r="G108" s="226"/>
      <c r="H108" s="226"/>
      <c r="I108" s="5"/>
      <c r="J108" s="36"/>
      <c r="N108" s="226"/>
      <c r="O108" s="5"/>
      <c r="P108" s="5"/>
    </row>
    <row r="109" spans="1:16" ht="13.5" customHeight="1" x14ac:dyDescent="0.2">
      <c r="A109" s="5"/>
      <c r="B109" s="226"/>
      <c r="C109" s="5"/>
      <c r="D109" s="5"/>
      <c r="E109" s="226"/>
      <c r="F109" s="226"/>
      <c r="G109" s="226"/>
      <c r="H109" s="226"/>
      <c r="I109" s="5"/>
      <c r="J109" s="36"/>
      <c r="K109" s="36"/>
      <c r="L109" s="225"/>
      <c r="M109" s="225"/>
      <c r="N109" s="226"/>
      <c r="O109" s="5"/>
      <c r="P109" s="5"/>
    </row>
    <row r="110" spans="1:16" ht="13.5" customHeight="1" x14ac:dyDescent="0.2">
      <c r="A110" s="5"/>
      <c r="B110" s="226"/>
      <c r="C110" s="5"/>
      <c r="D110" s="5"/>
      <c r="E110" s="226"/>
      <c r="F110" s="226"/>
      <c r="G110" s="226"/>
      <c r="H110" s="226"/>
      <c r="I110" s="5"/>
      <c r="J110" s="36"/>
      <c r="K110" s="36"/>
      <c r="L110" s="225"/>
      <c r="M110" s="225"/>
      <c r="N110" s="226"/>
      <c r="O110" s="5"/>
      <c r="P110" s="5"/>
    </row>
    <row r="111" spans="1:16" ht="13.5" customHeight="1" x14ac:dyDescent="0.2">
      <c r="A111" s="5"/>
      <c r="B111" s="226"/>
      <c r="C111" s="5"/>
      <c r="D111" s="5"/>
      <c r="E111" s="226"/>
      <c r="F111" s="226"/>
      <c r="G111" s="226"/>
      <c r="H111" s="226"/>
      <c r="I111" s="5"/>
      <c r="J111" s="36"/>
      <c r="K111" s="36"/>
      <c r="L111" s="225"/>
      <c r="M111" s="225"/>
      <c r="N111" s="226"/>
      <c r="O111" s="5"/>
      <c r="P111" s="5"/>
    </row>
    <row r="112" spans="1:16" ht="13.5" customHeight="1" x14ac:dyDescent="0.2">
      <c r="A112" s="5"/>
      <c r="B112" s="226"/>
      <c r="C112" s="5"/>
      <c r="D112" s="5"/>
      <c r="E112" s="226"/>
      <c r="F112" s="226"/>
      <c r="G112" s="226"/>
      <c r="H112" s="226"/>
      <c r="I112" s="5"/>
      <c r="J112" s="36"/>
      <c r="K112" s="36"/>
      <c r="L112" s="225"/>
      <c r="M112" s="225"/>
      <c r="N112" s="226"/>
      <c r="O112" s="5"/>
      <c r="P112" s="5"/>
    </row>
    <row r="113" spans="1:16" ht="13.5" customHeight="1" x14ac:dyDescent="0.2">
      <c r="A113" s="5"/>
      <c r="B113" s="226"/>
      <c r="C113" s="5"/>
      <c r="D113" s="5"/>
      <c r="E113" s="226"/>
      <c r="F113" s="226"/>
      <c r="G113" s="226"/>
      <c r="H113" s="226"/>
      <c r="I113" s="5"/>
      <c r="J113" s="36"/>
      <c r="K113" s="36"/>
      <c r="L113" s="225"/>
      <c r="M113" s="225"/>
      <c r="N113" s="226"/>
      <c r="O113" s="5"/>
      <c r="P113" s="5"/>
    </row>
    <row r="114" spans="1:16" ht="13.5" customHeight="1" x14ac:dyDescent="0.2">
      <c r="A114" s="5"/>
      <c r="B114" s="226"/>
      <c r="C114" s="5"/>
      <c r="D114" s="5"/>
      <c r="E114" s="226"/>
      <c r="F114" s="226"/>
      <c r="G114" s="226"/>
      <c r="H114" s="226"/>
      <c r="I114" s="5"/>
      <c r="J114" s="36"/>
      <c r="K114" s="36"/>
      <c r="L114" s="225"/>
      <c r="M114" s="225"/>
      <c r="N114" s="226"/>
      <c r="O114" s="5"/>
      <c r="P114" s="5"/>
    </row>
    <row r="115" spans="1:16" ht="13.5" customHeight="1" x14ac:dyDescent="0.2">
      <c r="A115" s="5"/>
      <c r="B115" s="226"/>
      <c r="C115" s="5"/>
      <c r="D115" s="5"/>
      <c r="E115" s="226"/>
      <c r="F115" s="226"/>
      <c r="G115" s="226"/>
      <c r="H115" s="226"/>
      <c r="I115" s="5"/>
      <c r="J115" s="36"/>
      <c r="K115" s="36"/>
      <c r="L115" s="225"/>
      <c r="M115" s="225"/>
      <c r="N115" s="226"/>
      <c r="O115" s="5"/>
      <c r="P115" s="5"/>
    </row>
    <row r="116" spans="1:16" ht="13.5" customHeight="1" x14ac:dyDescent="0.2">
      <c r="A116" s="5"/>
      <c r="B116" s="226"/>
      <c r="C116" s="5"/>
      <c r="D116" s="5"/>
      <c r="E116" s="226"/>
      <c r="F116" s="226"/>
      <c r="G116" s="226"/>
      <c r="H116" s="226"/>
      <c r="I116" s="5"/>
      <c r="J116" s="36"/>
      <c r="K116" s="36"/>
      <c r="L116" s="225"/>
      <c r="M116" s="225"/>
      <c r="N116" s="226"/>
      <c r="O116" s="5"/>
      <c r="P116" s="5"/>
    </row>
    <row r="117" spans="1:16" ht="13.5" customHeight="1" x14ac:dyDescent="0.2">
      <c r="A117" s="5"/>
      <c r="B117" s="226"/>
      <c r="C117" s="5"/>
      <c r="D117" s="5"/>
      <c r="E117" s="226"/>
      <c r="F117" s="226"/>
      <c r="G117" s="226"/>
      <c r="H117" s="226"/>
      <c r="I117" s="5"/>
      <c r="J117" s="36"/>
      <c r="K117" s="36"/>
      <c r="L117" s="225"/>
      <c r="M117" s="225"/>
      <c r="N117" s="226"/>
      <c r="O117" s="5"/>
      <c r="P117" s="5"/>
    </row>
    <row r="118" spans="1:16" ht="13.5" customHeight="1" x14ac:dyDescent="0.2">
      <c r="A118" s="5"/>
      <c r="B118" s="226"/>
      <c r="C118" s="5"/>
      <c r="D118" s="5"/>
      <c r="E118" s="226"/>
      <c r="F118" s="226"/>
      <c r="G118" s="226"/>
      <c r="H118" s="226"/>
      <c r="I118" s="5"/>
      <c r="J118" s="36"/>
      <c r="K118" s="36"/>
      <c r="L118" s="225"/>
      <c r="M118" s="225"/>
      <c r="N118" s="226"/>
      <c r="O118" s="5"/>
      <c r="P118" s="5"/>
    </row>
    <row r="119" spans="1:16" ht="13.5" customHeight="1" x14ac:dyDescent="0.2">
      <c r="A119" s="5"/>
      <c r="B119" s="226"/>
      <c r="C119" s="5"/>
      <c r="D119" s="5"/>
      <c r="E119" s="226"/>
      <c r="F119" s="226"/>
      <c r="G119" s="226"/>
      <c r="H119" s="226"/>
      <c r="I119" s="5"/>
      <c r="J119" s="36"/>
      <c r="K119" s="36"/>
      <c r="L119" s="225"/>
      <c r="M119" s="225"/>
      <c r="N119" s="226"/>
      <c r="O119" s="5"/>
      <c r="P119" s="5"/>
    </row>
    <row r="120" spans="1:16" ht="13.5" customHeight="1" x14ac:dyDescent="0.2">
      <c r="A120" s="5"/>
      <c r="B120" s="226"/>
      <c r="C120" s="5"/>
      <c r="D120" s="5"/>
      <c r="E120" s="226"/>
      <c r="F120" s="226"/>
      <c r="G120" s="226"/>
      <c r="H120" s="226"/>
      <c r="I120" s="5"/>
      <c r="J120" s="36"/>
      <c r="K120" s="36"/>
      <c r="L120" s="225"/>
      <c r="M120" s="225"/>
      <c r="N120" s="226"/>
      <c r="O120" s="5"/>
      <c r="P120" s="5"/>
    </row>
    <row r="121" spans="1:16" ht="13.5" customHeight="1" x14ac:dyDescent="0.2">
      <c r="A121" s="5"/>
      <c r="B121" s="226"/>
      <c r="C121" s="5"/>
      <c r="D121" s="5"/>
      <c r="E121" s="226"/>
      <c r="F121" s="226"/>
      <c r="G121" s="226"/>
      <c r="H121" s="226"/>
      <c r="I121" s="5"/>
      <c r="J121" s="36"/>
      <c r="K121" s="36"/>
      <c r="L121" s="225"/>
      <c r="M121" s="225"/>
      <c r="N121" s="226"/>
      <c r="O121" s="5"/>
      <c r="P121" s="5"/>
    </row>
    <row r="122" spans="1:16" ht="13.5" customHeight="1" x14ac:dyDescent="0.2">
      <c r="A122" s="5"/>
      <c r="B122" s="226"/>
      <c r="C122" s="5"/>
      <c r="D122" s="5"/>
      <c r="E122" s="226"/>
      <c r="F122" s="226"/>
      <c r="G122" s="226"/>
      <c r="H122" s="226"/>
      <c r="I122" s="5"/>
      <c r="J122" s="36"/>
      <c r="K122" s="36"/>
      <c r="L122" s="225"/>
      <c r="M122" s="225"/>
      <c r="N122" s="226"/>
      <c r="O122" s="5"/>
      <c r="P122" s="5"/>
    </row>
    <row r="123" spans="1:16" ht="13.5" customHeight="1" x14ac:dyDescent="0.2">
      <c r="A123" s="5"/>
      <c r="B123" s="226"/>
      <c r="C123" s="5"/>
      <c r="D123" s="5"/>
      <c r="E123" s="226"/>
      <c r="F123" s="226"/>
      <c r="G123" s="226"/>
      <c r="H123" s="226"/>
      <c r="I123" s="5"/>
      <c r="J123" s="36"/>
      <c r="K123" s="36"/>
      <c r="L123" s="225"/>
      <c r="M123" s="225"/>
      <c r="N123" s="226"/>
      <c r="O123" s="5"/>
      <c r="P123" s="5"/>
    </row>
    <row r="124" spans="1:16" ht="13.5" customHeight="1" x14ac:dyDescent="0.2">
      <c r="A124" s="5"/>
      <c r="B124" s="226"/>
      <c r="C124" s="5"/>
      <c r="D124" s="5"/>
      <c r="E124" s="226"/>
      <c r="F124" s="226"/>
      <c r="G124" s="226"/>
      <c r="H124" s="226"/>
      <c r="I124" s="5"/>
      <c r="J124" s="36"/>
      <c r="K124" s="36"/>
      <c r="L124" s="225"/>
      <c r="M124" s="225"/>
      <c r="N124" s="226"/>
      <c r="O124" s="5"/>
      <c r="P124" s="5"/>
    </row>
    <row r="125" spans="1:16" ht="13.5" customHeight="1" x14ac:dyDescent="0.2">
      <c r="A125" s="5"/>
      <c r="B125" s="226"/>
      <c r="C125" s="5"/>
      <c r="D125" s="5"/>
      <c r="E125" s="226"/>
      <c r="F125" s="226"/>
      <c r="G125" s="226"/>
      <c r="H125" s="226"/>
      <c r="I125" s="5"/>
      <c r="J125" s="36"/>
      <c r="K125" s="36"/>
      <c r="L125" s="225"/>
      <c r="M125" s="225"/>
      <c r="N125" s="226"/>
      <c r="O125" s="5"/>
      <c r="P125" s="5"/>
    </row>
    <row r="126" spans="1:16" ht="13.5" customHeight="1" x14ac:dyDescent="0.2">
      <c r="A126" s="5"/>
      <c r="B126" s="226"/>
      <c r="C126" s="5"/>
      <c r="D126" s="5"/>
      <c r="E126" s="226"/>
      <c r="F126" s="226"/>
      <c r="G126" s="226"/>
      <c r="H126" s="226"/>
      <c r="I126" s="5"/>
      <c r="J126" s="36"/>
      <c r="K126" s="36"/>
      <c r="L126" s="225"/>
      <c r="M126" s="225"/>
      <c r="N126" s="226"/>
      <c r="O126" s="5"/>
      <c r="P126" s="5"/>
    </row>
    <row r="127" spans="1:16" ht="13.5" customHeight="1" x14ac:dyDescent="0.2">
      <c r="A127" s="5"/>
      <c r="B127" s="226"/>
      <c r="C127" s="5"/>
      <c r="D127" s="5"/>
      <c r="E127" s="226"/>
      <c r="F127" s="226"/>
      <c r="G127" s="226"/>
      <c r="H127" s="226"/>
      <c r="I127" s="5"/>
      <c r="J127" s="36"/>
      <c r="K127" s="36"/>
      <c r="L127" s="225"/>
      <c r="M127" s="225"/>
      <c r="N127" s="226"/>
      <c r="O127" s="5"/>
      <c r="P127" s="5"/>
    </row>
    <row r="128" spans="1:16" ht="13.5" customHeight="1" x14ac:dyDescent="0.2">
      <c r="A128" s="5"/>
      <c r="B128" s="226"/>
      <c r="C128" s="5"/>
      <c r="D128" s="5"/>
      <c r="E128" s="226"/>
      <c r="F128" s="226"/>
      <c r="G128" s="226"/>
      <c r="H128" s="226"/>
      <c r="I128" s="5"/>
      <c r="J128" s="36"/>
      <c r="K128" s="36"/>
      <c r="L128" s="225"/>
      <c r="M128" s="225"/>
      <c r="N128" s="226"/>
      <c r="O128" s="5"/>
      <c r="P128" s="5"/>
    </row>
    <row r="129" spans="1:16" ht="13.5" customHeight="1" x14ac:dyDescent="0.2">
      <c r="A129" s="5"/>
      <c r="B129" s="226"/>
      <c r="C129" s="5"/>
      <c r="D129" s="5"/>
      <c r="E129" s="226"/>
      <c r="F129" s="226"/>
      <c r="G129" s="226"/>
      <c r="H129" s="226"/>
      <c r="I129" s="5"/>
      <c r="J129" s="36"/>
      <c r="K129" s="36"/>
      <c r="L129" s="225"/>
      <c r="M129" s="225"/>
      <c r="N129" s="226"/>
      <c r="O129" s="5"/>
      <c r="P129" s="5"/>
    </row>
    <row r="130" spans="1:16" ht="13.5" customHeight="1" x14ac:dyDescent="0.2">
      <c r="A130" s="5"/>
      <c r="B130" s="226"/>
      <c r="C130" s="5"/>
      <c r="D130" s="5"/>
      <c r="E130" s="226"/>
      <c r="F130" s="226"/>
      <c r="G130" s="226"/>
      <c r="H130" s="226"/>
      <c r="I130" s="5"/>
      <c r="J130" s="36"/>
      <c r="K130" s="36"/>
      <c r="L130" s="225"/>
      <c r="M130" s="225"/>
      <c r="N130" s="226"/>
      <c r="O130" s="5"/>
      <c r="P130" s="5"/>
    </row>
    <row r="131" spans="1:16" ht="13.5" customHeight="1" x14ac:dyDescent="0.2">
      <c r="A131" s="5"/>
      <c r="B131" s="226"/>
      <c r="C131" s="5"/>
      <c r="D131" s="5"/>
      <c r="E131" s="226"/>
      <c r="F131" s="226"/>
      <c r="G131" s="226"/>
      <c r="H131" s="226"/>
      <c r="I131" s="5"/>
      <c r="J131" s="36"/>
      <c r="K131" s="36"/>
      <c r="L131" s="225"/>
      <c r="M131" s="225"/>
      <c r="N131" s="226"/>
      <c r="O131" s="5"/>
      <c r="P131" s="5"/>
    </row>
    <row r="132" spans="1:16" ht="13.5" customHeight="1" x14ac:dyDescent="0.2">
      <c r="A132" s="5"/>
      <c r="B132" s="226"/>
      <c r="C132" s="5"/>
      <c r="D132" s="5"/>
      <c r="E132" s="226"/>
      <c r="F132" s="226"/>
      <c r="G132" s="226"/>
      <c r="H132" s="226"/>
      <c r="I132" s="5"/>
      <c r="J132" s="36"/>
      <c r="K132" s="36"/>
      <c r="L132" s="225"/>
      <c r="M132" s="225"/>
      <c r="N132" s="226"/>
      <c r="O132" s="5"/>
      <c r="P132" s="5"/>
    </row>
    <row r="133" spans="1:16" ht="13.5" customHeight="1" x14ac:dyDescent="0.2">
      <c r="A133" s="5"/>
      <c r="B133" s="226"/>
      <c r="C133" s="5"/>
      <c r="D133" s="5"/>
      <c r="E133" s="226"/>
      <c r="F133" s="226"/>
      <c r="G133" s="226"/>
      <c r="H133" s="226"/>
      <c r="I133" s="5"/>
      <c r="J133" s="36"/>
      <c r="K133" s="36"/>
      <c r="L133" s="225"/>
      <c r="M133" s="225"/>
      <c r="N133" s="226"/>
      <c r="O133" s="5"/>
      <c r="P133" s="5"/>
    </row>
    <row r="134" spans="1:16" ht="13.5" customHeight="1" x14ac:dyDescent="0.2">
      <c r="A134" s="5"/>
      <c r="B134" s="226"/>
      <c r="C134" s="5"/>
      <c r="D134" s="5"/>
      <c r="E134" s="226"/>
      <c r="F134" s="226"/>
      <c r="G134" s="226"/>
      <c r="H134" s="226"/>
      <c r="I134" s="5"/>
      <c r="J134" s="36"/>
      <c r="K134" s="36"/>
      <c r="L134" s="225"/>
      <c r="M134" s="225"/>
      <c r="N134" s="226"/>
      <c r="O134" s="5"/>
      <c r="P134" s="5"/>
    </row>
    <row r="135" spans="1:16" ht="13.5" customHeight="1" x14ac:dyDescent="0.2">
      <c r="A135" s="5"/>
      <c r="B135" s="226"/>
      <c r="C135" s="5"/>
      <c r="D135" s="5"/>
      <c r="E135" s="226"/>
      <c r="F135" s="226"/>
      <c r="G135" s="226"/>
      <c r="H135" s="226"/>
      <c r="I135" s="5"/>
      <c r="J135" s="36"/>
      <c r="K135" s="36"/>
      <c r="L135" s="225"/>
      <c r="M135" s="225"/>
      <c r="N135" s="226"/>
      <c r="O135" s="5"/>
      <c r="P135" s="5"/>
    </row>
    <row r="136" spans="1:16" ht="13.5" customHeight="1" x14ac:dyDescent="0.2">
      <c r="A136" s="5"/>
      <c r="B136" s="226"/>
      <c r="C136" s="5"/>
      <c r="D136" s="5"/>
      <c r="E136" s="226"/>
      <c r="F136" s="226"/>
      <c r="G136" s="226"/>
      <c r="H136" s="226"/>
      <c r="I136" s="5"/>
      <c r="J136" s="36"/>
      <c r="K136" s="36"/>
      <c r="L136" s="225"/>
      <c r="M136" s="225"/>
      <c r="N136" s="226"/>
      <c r="O136" s="5"/>
      <c r="P136" s="5"/>
    </row>
    <row r="137" spans="1:16" ht="13.5" customHeight="1" x14ac:dyDescent="0.2">
      <c r="A137" s="5"/>
      <c r="B137" s="226"/>
      <c r="C137" s="5"/>
      <c r="D137" s="5"/>
      <c r="E137" s="226"/>
      <c r="F137" s="226"/>
      <c r="G137" s="226"/>
      <c r="H137" s="226"/>
      <c r="I137" s="5"/>
      <c r="J137" s="36"/>
      <c r="K137" s="36"/>
      <c r="L137" s="225"/>
      <c r="M137" s="225"/>
      <c r="N137" s="226"/>
      <c r="O137" s="5"/>
      <c r="P137" s="5"/>
    </row>
    <row r="138" spans="1:16" ht="13.5" customHeight="1" x14ac:dyDescent="0.2">
      <c r="A138" s="5"/>
      <c r="B138" s="226"/>
      <c r="C138" s="5"/>
      <c r="D138" s="5"/>
      <c r="E138" s="226"/>
      <c r="F138" s="226"/>
      <c r="G138" s="226"/>
      <c r="H138" s="226"/>
      <c r="I138" s="5"/>
      <c r="J138" s="36"/>
      <c r="K138" s="36"/>
      <c r="L138" s="225"/>
      <c r="M138" s="225"/>
      <c r="N138" s="226"/>
      <c r="O138" s="5"/>
      <c r="P138" s="5"/>
    </row>
    <row r="139" spans="1:16" ht="13.5" customHeight="1" x14ac:dyDescent="0.2">
      <c r="A139" s="5"/>
      <c r="B139" s="226"/>
      <c r="C139" s="5"/>
      <c r="D139" s="5"/>
      <c r="E139" s="226"/>
      <c r="F139" s="226"/>
      <c r="G139" s="226"/>
      <c r="H139" s="226"/>
      <c r="I139" s="5"/>
      <c r="J139" s="36"/>
      <c r="K139" s="36"/>
      <c r="L139" s="225"/>
      <c r="M139" s="225"/>
      <c r="N139" s="226"/>
      <c r="O139" s="5"/>
      <c r="P139" s="5"/>
    </row>
    <row r="140" spans="1:16" ht="13.5" customHeight="1" x14ac:dyDescent="0.2">
      <c r="A140" s="5"/>
      <c r="B140" s="226"/>
      <c r="C140" s="5"/>
      <c r="D140" s="5"/>
      <c r="E140" s="226"/>
      <c r="F140" s="226"/>
      <c r="G140" s="226"/>
      <c r="H140" s="226"/>
      <c r="I140" s="5"/>
      <c r="J140" s="36"/>
      <c r="K140" s="36"/>
      <c r="L140" s="225"/>
      <c r="M140" s="225"/>
      <c r="N140" s="226"/>
      <c r="O140" s="5"/>
      <c r="P140" s="5"/>
    </row>
    <row r="141" spans="1:16" ht="13.5" customHeight="1" x14ac:dyDescent="0.2">
      <c r="A141" s="5"/>
      <c r="B141" s="226"/>
      <c r="C141" s="5"/>
      <c r="D141" s="5"/>
      <c r="E141" s="226"/>
      <c r="F141" s="226"/>
      <c r="G141" s="226"/>
      <c r="H141" s="226"/>
      <c r="I141" s="5"/>
      <c r="J141" s="36"/>
      <c r="K141" s="36"/>
      <c r="L141" s="225"/>
      <c r="M141" s="225"/>
      <c r="N141" s="226"/>
      <c r="O141" s="5"/>
      <c r="P141" s="5"/>
    </row>
    <row r="142" spans="1:16" ht="13.5" customHeight="1" x14ac:dyDescent="0.2">
      <c r="A142" s="5"/>
      <c r="B142" s="226"/>
      <c r="C142" s="5"/>
      <c r="D142" s="5"/>
      <c r="E142" s="226"/>
      <c r="F142" s="226"/>
      <c r="G142" s="226"/>
      <c r="H142" s="226"/>
      <c r="I142" s="5"/>
      <c r="J142" s="36"/>
      <c r="K142" s="36"/>
      <c r="L142" s="225"/>
      <c r="M142" s="225"/>
      <c r="N142" s="226"/>
      <c r="O142" s="5"/>
      <c r="P142" s="5"/>
    </row>
    <row r="143" spans="1:16" ht="13.5" customHeight="1" x14ac:dyDescent="0.2">
      <c r="A143" s="5"/>
      <c r="B143" s="226"/>
      <c r="C143" s="5"/>
      <c r="D143" s="5"/>
      <c r="E143" s="226"/>
      <c r="F143" s="226"/>
      <c r="G143" s="226"/>
      <c r="H143" s="226"/>
      <c r="I143" s="5"/>
      <c r="J143" s="36"/>
      <c r="K143" s="36"/>
      <c r="L143" s="225"/>
      <c r="M143" s="225"/>
      <c r="N143" s="226"/>
      <c r="O143" s="5"/>
      <c r="P143" s="5"/>
    </row>
    <row r="144" spans="1:16" ht="13.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36"/>
      <c r="K144" s="36"/>
      <c r="L144" s="36"/>
      <c r="M144" s="36"/>
      <c r="N144" s="5"/>
      <c r="O144" s="5"/>
      <c r="P144" s="5"/>
    </row>
  </sheetData>
  <mergeCells count="16">
    <mergeCell ref="I4:I6"/>
    <mergeCell ref="A4:A6"/>
    <mergeCell ref="B4:C5"/>
    <mergeCell ref="D4:D6"/>
    <mergeCell ref="E4:G4"/>
    <mergeCell ref="H4:H6"/>
    <mergeCell ref="E5:E6"/>
    <mergeCell ref="F5:G5"/>
    <mergeCell ref="J6:M6"/>
    <mergeCell ref="N6:O6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 r:id="rId1"/>
  <rowBreaks count="1" manualBreakCount="1"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/>
  </sheetViews>
  <sheetFormatPr defaultRowHeight="13.5" customHeight="1" x14ac:dyDescent="0.2"/>
  <cols>
    <col min="1" max="1" width="10.85546875" style="99" customWidth="1"/>
    <col min="2" max="10" width="8.85546875" style="99" customWidth="1"/>
    <col min="11" max="11" width="5.85546875" style="99" customWidth="1"/>
    <col min="12" max="12" width="11.7109375" style="99" customWidth="1"/>
    <col min="13" max="21" width="8.85546875" style="99" customWidth="1"/>
    <col min="22" max="16384" width="9.140625" style="99"/>
  </cols>
  <sheetData>
    <row r="1" spans="1:22" ht="13.5" customHeight="1" x14ac:dyDescent="0.2">
      <c r="A1" s="98" t="s">
        <v>287</v>
      </c>
    </row>
    <row r="2" spans="1:22" ht="13.5" customHeight="1" x14ac:dyDescent="0.2">
      <c r="A2" s="243" t="s">
        <v>288</v>
      </c>
    </row>
    <row r="3" spans="1:22" ht="13.5" customHeight="1" x14ac:dyDescent="0.2">
      <c r="A3" s="56"/>
      <c r="U3" s="100"/>
    </row>
    <row r="4" spans="1:22" ht="13.5" customHeight="1" x14ac:dyDescent="0.2">
      <c r="A4" s="462" t="s">
        <v>148</v>
      </c>
      <c r="B4" s="464" t="s">
        <v>37</v>
      </c>
      <c r="C4" s="464"/>
      <c r="D4" s="464"/>
      <c r="E4" s="464"/>
      <c r="F4" s="464"/>
      <c r="G4" s="464"/>
      <c r="H4" s="464"/>
      <c r="I4" s="464"/>
      <c r="J4" s="464"/>
      <c r="L4" s="462" t="s">
        <v>148</v>
      </c>
      <c r="M4" s="464" t="s">
        <v>37</v>
      </c>
      <c r="N4" s="464"/>
      <c r="O4" s="464"/>
      <c r="P4" s="464"/>
      <c r="Q4" s="464"/>
      <c r="R4" s="464"/>
      <c r="S4" s="464"/>
      <c r="T4" s="464"/>
      <c r="U4" s="464"/>
    </row>
    <row r="5" spans="1:22" s="103" customFormat="1" ht="24.75" customHeight="1" x14ac:dyDescent="0.2">
      <c r="A5" s="463"/>
      <c r="B5" s="101" t="s">
        <v>39</v>
      </c>
      <c r="C5" s="102" t="s">
        <v>149</v>
      </c>
      <c r="D5" s="102" t="s">
        <v>150</v>
      </c>
      <c r="E5" s="102" t="s">
        <v>151</v>
      </c>
      <c r="F5" s="102" t="s">
        <v>152</v>
      </c>
      <c r="G5" s="102" t="s">
        <v>153</v>
      </c>
      <c r="H5" s="102" t="s">
        <v>154</v>
      </c>
      <c r="I5" s="102" t="s">
        <v>155</v>
      </c>
      <c r="J5" s="102" t="s">
        <v>156</v>
      </c>
      <c r="L5" s="463"/>
      <c r="M5" s="101" t="s">
        <v>39</v>
      </c>
      <c r="N5" s="102" t="s">
        <v>149</v>
      </c>
      <c r="O5" s="102" t="s">
        <v>150</v>
      </c>
      <c r="P5" s="102" t="s">
        <v>151</v>
      </c>
      <c r="Q5" s="102" t="s">
        <v>152</v>
      </c>
      <c r="R5" s="102" t="s">
        <v>153</v>
      </c>
      <c r="S5" s="102" t="s">
        <v>154</v>
      </c>
      <c r="T5" s="102" t="s">
        <v>155</v>
      </c>
      <c r="U5" s="102" t="s">
        <v>156</v>
      </c>
    </row>
    <row r="6" spans="1:22" s="103" customFormat="1" ht="13.5" customHeight="1" x14ac:dyDescent="0.2">
      <c r="A6" s="419" t="s">
        <v>271</v>
      </c>
      <c r="B6" s="419"/>
      <c r="C6" s="419"/>
      <c r="D6" s="419"/>
      <c r="E6" s="419"/>
      <c r="F6" s="419"/>
      <c r="G6" s="419"/>
      <c r="H6" s="419"/>
      <c r="I6" s="419"/>
      <c r="J6" s="419"/>
      <c r="L6" s="419" t="s">
        <v>64</v>
      </c>
      <c r="M6" s="419"/>
      <c r="N6" s="419"/>
      <c r="O6" s="419"/>
      <c r="P6" s="419"/>
      <c r="Q6" s="419"/>
      <c r="R6" s="419"/>
      <c r="S6" s="419"/>
      <c r="T6" s="419"/>
      <c r="U6" s="419"/>
    </row>
    <row r="7" spans="1:22" ht="13.5" customHeight="1" x14ac:dyDescent="0.2">
      <c r="A7" s="104" t="s">
        <v>157</v>
      </c>
      <c r="B7" s="138">
        <v>52351</v>
      </c>
      <c r="C7" s="138">
        <v>5930</v>
      </c>
      <c r="D7" s="138">
        <v>5579</v>
      </c>
      <c r="E7" s="138">
        <v>5996</v>
      </c>
      <c r="F7" s="138">
        <v>7585</v>
      </c>
      <c r="G7" s="138">
        <v>6560</v>
      </c>
      <c r="H7" s="138">
        <v>6840</v>
      </c>
      <c r="I7" s="138">
        <v>6684</v>
      </c>
      <c r="J7" s="138">
        <v>7177</v>
      </c>
      <c r="L7" s="104" t="s">
        <v>157</v>
      </c>
      <c r="M7" s="107">
        <v>9.6396523714979239</v>
      </c>
      <c r="N7" s="107">
        <v>9.3006477516899579</v>
      </c>
      <c r="O7" s="107">
        <v>9.954918263144231</v>
      </c>
      <c r="P7" s="107">
        <v>10.173480234587288</v>
      </c>
      <c r="Q7" s="107">
        <v>11.127362455677595</v>
      </c>
      <c r="R7" s="107">
        <v>9.4989038612464984</v>
      </c>
      <c r="S7" s="107">
        <v>10.486511264950753</v>
      </c>
      <c r="T7" s="107">
        <v>8.1363013060808616</v>
      </c>
      <c r="U7" s="107">
        <v>9.00076688991963</v>
      </c>
    </row>
    <row r="8" spans="1:22" ht="13.5" customHeight="1" x14ac:dyDescent="0.2">
      <c r="A8" s="108">
        <v>0</v>
      </c>
      <c r="B8" s="19">
        <v>311</v>
      </c>
      <c r="C8" s="19">
        <v>16</v>
      </c>
      <c r="D8" s="19">
        <v>20</v>
      </c>
      <c r="E8" s="19">
        <v>18</v>
      </c>
      <c r="F8" s="19">
        <v>38</v>
      </c>
      <c r="G8" s="19">
        <v>16</v>
      </c>
      <c r="H8" s="19">
        <v>17</v>
      </c>
      <c r="I8" s="19">
        <v>95</v>
      </c>
      <c r="J8" s="19">
        <v>91</v>
      </c>
      <c r="L8" s="108">
        <v>0</v>
      </c>
      <c r="M8" s="96">
        <v>5.4376808553419531</v>
      </c>
      <c r="N8" s="96">
        <v>1.9154794684544474</v>
      </c>
      <c r="O8" s="96">
        <v>3.6563071297989032</v>
      </c>
      <c r="P8" s="96">
        <v>3.3585222502099077</v>
      </c>
      <c r="Q8" s="96">
        <v>6.2412745339574602</v>
      </c>
      <c r="R8" s="96">
        <v>2.2105554020447635</v>
      </c>
      <c r="S8" s="96">
        <v>2.7850589777195283</v>
      </c>
      <c r="T8" s="96">
        <v>9.7530927570453247</v>
      </c>
      <c r="U8" s="96">
        <v>10.294117647058824</v>
      </c>
    </row>
    <row r="9" spans="1:22" ht="13.5" customHeight="1" x14ac:dyDescent="0.2">
      <c r="A9" s="108" t="s">
        <v>158</v>
      </c>
      <c r="B9" s="19">
        <v>45</v>
      </c>
      <c r="C9" s="19">
        <v>2</v>
      </c>
      <c r="D9" s="19">
        <v>3</v>
      </c>
      <c r="E9" s="19">
        <v>2</v>
      </c>
      <c r="F9" s="19">
        <v>8</v>
      </c>
      <c r="G9" s="19" t="s">
        <v>68</v>
      </c>
      <c r="H9" s="19">
        <v>7</v>
      </c>
      <c r="I9" s="19">
        <v>13</v>
      </c>
      <c r="J9" s="19">
        <v>10</v>
      </c>
      <c r="L9" s="108" t="s">
        <v>158</v>
      </c>
      <c r="M9" s="96">
        <v>0.19715526853642881</v>
      </c>
      <c r="N9" s="96">
        <v>6.2223881525729573E-2</v>
      </c>
      <c r="O9" s="96">
        <v>0.13665869490946361</v>
      </c>
      <c r="P9" s="96">
        <v>9.2633334105277784E-2</v>
      </c>
      <c r="Q9" s="96">
        <v>0.32607145040657032</v>
      </c>
      <c r="R9" s="133" t="s">
        <v>68</v>
      </c>
      <c r="S9" s="96">
        <v>0.28416587167881141</v>
      </c>
      <c r="T9" s="96">
        <v>0.33497384627277177</v>
      </c>
      <c r="U9" s="96">
        <v>0.27901785714285715</v>
      </c>
      <c r="V9" s="110"/>
    </row>
    <row r="10" spans="1:22" ht="13.5" customHeight="1" x14ac:dyDescent="0.2">
      <c r="A10" s="108" t="s">
        <v>159</v>
      </c>
      <c r="B10" s="19">
        <v>35</v>
      </c>
      <c r="C10" s="19">
        <v>1</v>
      </c>
      <c r="D10" s="19">
        <v>1</v>
      </c>
      <c r="E10" s="19">
        <v>3</v>
      </c>
      <c r="F10" s="19">
        <v>3</v>
      </c>
      <c r="G10" s="19">
        <v>5</v>
      </c>
      <c r="H10" s="19">
        <v>4</v>
      </c>
      <c r="I10" s="19">
        <v>12</v>
      </c>
      <c r="J10" s="19">
        <v>6</v>
      </c>
      <c r="L10" s="108" t="s">
        <v>159</v>
      </c>
      <c r="M10" s="96">
        <v>0.12190385965034491</v>
      </c>
      <c r="N10" s="96">
        <v>2.845435920783064E-2</v>
      </c>
      <c r="O10" s="96">
        <v>3.7212071596025749E-2</v>
      </c>
      <c r="P10" s="96">
        <v>0.11018676656933502</v>
      </c>
      <c r="Q10" s="96">
        <v>9.5515545154973971E-2</v>
      </c>
      <c r="R10" s="96">
        <v>0.137963384517749</v>
      </c>
      <c r="S10" s="96">
        <v>0.12245710174654439</v>
      </c>
      <c r="T10" s="96">
        <v>0.23849272597185786</v>
      </c>
      <c r="U10" s="96">
        <v>0.12701772955808416</v>
      </c>
      <c r="V10" s="110"/>
    </row>
    <row r="11" spans="1:22" ht="13.5" customHeight="1" x14ac:dyDescent="0.2">
      <c r="A11" s="108" t="s">
        <v>160</v>
      </c>
      <c r="B11" s="19">
        <v>32</v>
      </c>
      <c r="C11" s="19">
        <v>4</v>
      </c>
      <c r="D11" s="19">
        <v>2</v>
      </c>
      <c r="E11" s="19">
        <v>5</v>
      </c>
      <c r="F11" s="19">
        <v>3</v>
      </c>
      <c r="G11" s="19">
        <v>3</v>
      </c>
      <c r="H11" s="19">
        <v>2</v>
      </c>
      <c r="I11" s="19">
        <v>8</v>
      </c>
      <c r="J11" s="19">
        <v>5</v>
      </c>
      <c r="L11" s="108" t="s">
        <v>160</v>
      </c>
      <c r="M11" s="96">
        <v>0.12140342357654485</v>
      </c>
      <c r="N11" s="96">
        <v>0.15344777980243599</v>
      </c>
      <c r="O11" s="96">
        <v>8.1925243215565796E-2</v>
      </c>
      <c r="P11" s="96">
        <v>0.20324377057843176</v>
      </c>
      <c r="Q11" s="96">
        <v>0.10205990916668084</v>
      </c>
      <c r="R11" s="96">
        <v>8.5999312005503953E-2</v>
      </c>
      <c r="S11" s="96">
        <v>6.3399480124262983E-2</v>
      </c>
      <c r="T11" s="96">
        <v>0.16668402958641523</v>
      </c>
      <c r="U11" s="96">
        <v>0.1118981279443195</v>
      </c>
      <c r="V11" s="110"/>
    </row>
    <row r="12" spans="1:22" ht="13.5" customHeight="1" x14ac:dyDescent="0.2">
      <c r="A12" s="108" t="s">
        <v>161</v>
      </c>
      <c r="B12" s="19">
        <v>90</v>
      </c>
      <c r="C12" s="19">
        <v>4</v>
      </c>
      <c r="D12" s="19">
        <v>7</v>
      </c>
      <c r="E12" s="19">
        <v>9</v>
      </c>
      <c r="F12" s="19">
        <v>11</v>
      </c>
      <c r="G12" s="19">
        <v>8</v>
      </c>
      <c r="H12" s="19">
        <v>17</v>
      </c>
      <c r="I12" s="19">
        <v>17</v>
      </c>
      <c r="J12" s="19">
        <v>17</v>
      </c>
      <c r="L12" s="108" t="s">
        <v>161</v>
      </c>
      <c r="M12" s="96">
        <v>0.3193057583245672</v>
      </c>
      <c r="N12" s="96">
        <v>0.17472971497215245</v>
      </c>
      <c r="O12" s="96">
        <v>0.26354925547335328</v>
      </c>
      <c r="P12" s="96">
        <v>0.32379924446842961</v>
      </c>
      <c r="Q12" s="96">
        <v>0.33399626531448784</v>
      </c>
      <c r="R12" s="96">
        <v>0.20583013867805594</v>
      </c>
      <c r="S12" s="96">
        <v>0.50332341490133381</v>
      </c>
      <c r="T12" s="96">
        <v>0.32698281416797298</v>
      </c>
      <c r="U12" s="96">
        <v>0.36134846745738214</v>
      </c>
      <c r="V12" s="110"/>
    </row>
    <row r="13" spans="1:22" ht="13.5" customHeight="1" x14ac:dyDescent="0.2">
      <c r="A13" s="108" t="s">
        <v>162</v>
      </c>
      <c r="B13" s="19">
        <v>175</v>
      </c>
      <c r="C13" s="19">
        <v>13</v>
      </c>
      <c r="D13" s="19">
        <v>19</v>
      </c>
      <c r="E13" s="19">
        <v>16</v>
      </c>
      <c r="F13" s="19">
        <v>17</v>
      </c>
      <c r="G13" s="19">
        <v>35</v>
      </c>
      <c r="H13" s="19">
        <v>16</v>
      </c>
      <c r="I13" s="19">
        <v>30</v>
      </c>
      <c r="J13" s="19">
        <v>29</v>
      </c>
      <c r="L13" s="108" t="s">
        <v>162</v>
      </c>
      <c r="M13" s="96">
        <v>0.51265601221000145</v>
      </c>
      <c r="N13" s="96">
        <v>0.44219191128949964</v>
      </c>
      <c r="O13" s="96">
        <v>0.56785917092561045</v>
      </c>
      <c r="P13" s="96">
        <v>0.43874081386420971</v>
      </c>
      <c r="Q13" s="96">
        <v>0.41637581591290401</v>
      </c>
      <c r="R13" s="96">
        <v>0.73509335685632082</v>
      </c>
      <c r="S13" s="96">
        <v>0.39616708346745239</v>
      </c>
      <c r="T13" s="96">
        <v>0.49248953459738981</v>
      </c>
      <c r="U13" s="96">
        <v>0.55459934978007264</v>
      </c>
      <c r="V13" s="110"/>
    </row>
    <row r="14" spans="1:22" ht="13.5" customHeight="1" x14ac:dyDescent="0.2">
      <c r="A14" s="108" t="s">
        <v>163</v>
      </c>
      <c r="B14" s="19">
        <v>212</v>
      </c>
      <c r="C14" s="19">
        <v>26</v>
      </c>
      <c r="D14" s="19">
        <v>18</v>
      </c>
      <c r="E14" s="19">
        <v>33</v>
      </c>
      <c r="F14" s="19">
        <v>22</v>
      </c>
      <c r="G14" s="19">
        <v>27</v>
      </c>
      <c r="H14" s="19">
        <v>28</v>
      </c>
      <c r="I14" s="19">
        <v>32</v>
      </c>
      <c r="J14" s="19">
        <v>26</v>
      </c>
      <c r="L14" s="108" t="s">
        <v>163</v>
      </c>
      <c r="M14" s="96">
        <v>0.52958692220068349</v>
      </c>
      <c r="N14" s="96">
        <v>0.6062867269844231</v>
      </c>
      <c r="O14" s="96">
        <v>0.44368853065148262</v>
      </c>
      <c r="P14" s="96">
        <v>0.75771491550330639</v>
      </c>
      <c r="Q14" s="96">
        <v>0.45243750706933605</v>
      </c>
      <c r="R14" s="96">
        <v>0.50917937257786205</v>
      </c>
      <c r="S14" s="96">
        <v>0.59665235411317219</v>
      </c>
      <c r="T14" s="96">
        <v>0.49110637057045081</v>
      </c>
      <c r="U14" s="96">
        <v>0.4364796239560163</v>
      </c>
      <c r="V14" s="110"/>
    </row>
    <row r="15" spans="1:22" ht="13.5" customHeight="1" x14ac:dyDescent="0.2">
      <c r="A15" s="108" t="s">
        <v>164</v>
      </c>
      <c r="B15" s="19">
        <v>327</v>
      </c>
      <c r="C15" s="19">
        <v>37</v>
      </c>
      <c r="D15" s="19">
        <v>37</v>
      </c>
      <c r="E15" s="19">
        <v>33</v>
      </c>
      <c r="F15" s="19">
        <v>47</v>
      </c>
      <c r="G15" s="19">
        <v>52</v>
      </c>
      <c r="H15" s="19">
        <v>33</v>
      </c>
      <c r="I15" s="19">
        <v>43</v>
      </c>
      <c r="J15" s="19">
        <v>45</v>
      </c>
      <c r="L15" s="108" t="s">
        <v>164</v>
      </c>
      <c r="M15" s="96">
        <v>0.75227148028393065</v>
      </c>
      <c r="N15" s="96">
        <v>0.64099232541621198</v>
      </c>
      <c r="O15" s="96">
        <v>0.81996276925804445</v>
      </c>
      <c r="P15" s="96">
        <v>0.71700941889645731</v>
      </c>
      <c r="Q15" s="96">
        <v>0.88540587382024372</v>
      </c>
      <c r="R15" s="96">
        <v>0.95409342776411876</v>
      </c>
      <c r="S15" s="96">
        <v>0.65059243341285022</v>
      </c>
      <c r="T15" s="96">
        <v>0.66704931511099386</v>
      </c>
      <c r="U15" s="96">
        <v>0.71382116400437812</v>
      </c>
      <c r="V15" s="110"/>
    </row>
    <row r="16" spans="1:22" ht="13.5" customHeight="1" x14ac:dyDescent="0.2">
      <c r="A16" s="108" t="s">
        <v>165</v>
      </c>
      <c r="B16" s="19">
        <v>518</v>
      </c>
      <c r="C16" s="19">
        <v>51</v>
      </c>
      <c r="D16" s="19">
        <v>55</v>
      </c>
      <c r="E16" s="19">
        <v>57</v>
      </c>
      <c r="F16" s="19">
        <v>52</v>
      </c>
      <c r="G16" s="19">
        <v>96</v>
      </c>
      <c r="H16" s="19">
        <v>60</v>
      </c>
      <c r="I16" s="19">
        <v>68</v>
      </c>
      <c r="J16" s="19">
        <v>79</v>
      </c>
      <c r="L16" s="108" t="s">
        <v>165</v>
      </c>
      <c r="M16" s="96">
        <v>1.1371369613417339</v>
      </c>
      <c r="N16" s="96">
        <v>0.7991788828732832</v>
      </c>
      <c r="O16" s="96">
        <v>1.1217278688190244</v>
      </c>
      <c r="P16" s="96">
        <v>1.1621032029195295</v>
      </c>
      <c r="Q16" s="96">
        <v>0.91691352800112846</v>
      </c>
      <c r="R16" s="96">
        <v>1.6944964168461185</v>
      </c>
      <c r="S16" s="96">
        <v>1.1292204614747618</v>
      </c>
      <c r="T16" s="96">
        <v>1.0773813296153114</v>
      </c>
      <c r="U16" s="96">
        <v>1.2340279296447874</v>
      </c>
      <c r="V16" s="110"/>
    </row>
    <row r="17" spans="1:21" ht="13.5" customHeight="1" x14ac:dyDescent="0.2">
      <c r="A17" s="108" t="s">
        <v>166</v>
      </c>
      <c r="B17" s="19">
        <v>810</v>
      </c>
      <c r="C17" s="19">
        <v>88</v>
      </c>
      <c r="D17" s="19">
        <v>81</v>
      </c>
      <c r="E17" s="19">
        <v>95</v>
      </c>
      <c r="F17" s="19">
        <v>125</v>
      </c>
      <c r="G17" s="19">
        <v>94</v>
      </c>
      <c r="H17" s="19">
        <v>97</v>
      </c>
      <c r="I17" s="19">
        <v>107</v>
      </c>
      <c r="J17" s="19">
        <v>123</v>
      </c>
      <c r="L17" s="108" t="s">
        <v>166</v>
      </c>
      <c r="M17" s="96">
        <v>1.898369277354095</v>
      </c>
      <c r="N17" s="96">
        <v>1.6565641353864689</v>
      </c>
      <c r="O17" s="96">
        <v>1.7387011258626426</v>
      </c>
      <c r="P17" s="96">
        <v>2.0654643489982498</v>
      </c>
      <c r="Q17" s="96">
        <v>2.2708280347345857</v>
      </c>
      <c r="R17" s="96">
        <v>1.7356623213560323</v>
      </c>
      <c r="S17" s="96">
        <v>1.9046497015394281</v>
      </c>
      <c r="T17" s="96">
        <v>1.7939324844288336</v>
      </c>
      <c r="U17" s="96">
        <v>2.0097546628759098</v>
      </c>
    </row>
    <row r="18" spans="1:21" ht="13.5" customHeight="1" x14ac:dyDescent="0.2">
      <c r="A18" s="108" t="s">
        <v>167</v>
      </c>
      <c r="B18" s="19">
        <v>1113</v>
      </c>
      <c r="C18" s="19">
        <v>114</v>
      </c>
      <c r="D18" s="19">
        <v>109</v>
      </c>
      <c r="E18" s="19">
        <v>110</v>
      </c>
      <c r="F18" s="19">
        <v>143</v>
      </c>
      <c r="G18" s="19">
        <v>170</v>
      </c>
      <c r="H18" s="19">
        <v>160</v>
      </c>
      <c r="I18" s="19">
        <v>143</v>
      </c>
      <c r="J18" s="19">
        <v>164</v>
      </c>
      <c r="L18" s="108" t="s">
        <v>167</v>
      </c>
      <c r="M18" s="96">
        <v>3.141848976711362</v>
      </c>
      <c r="N18" s="96">
        <v>2.9239391102504584</v>
      </c>
      <c r="O18" s="96">
        <v>2.8371747985996332</v>
      </c>
      <c r="P18" s="96">
        <v>2.7761653585038997</v>
      </c>
      <c r="Q18" s="96">
        <v>3.0666294954000555</v>
      </c>
      <c r="R18" s="96">
        <v>3.7655189217325815</v>
      </c>
      <c r="S18" s="96">
        <v>3.7009622501850479</v>
      </c>
      <c r="T18" s="96">
        <v>2.7806945902850697</v>
      </c>
      <c r="U18" s="96">
        <v>3.2293317843042662</v>
      </c>
    </row>
    <row r="19" spans="1:21" ht="13.5" customHeight="1" x14ac:dyDescent="0.2">
      <c r="A19" s="108" t="s">
        <v>168</v>
      </c>
      <c r="B19" s="19">
        <v>1938</v>
      </c>
      <c r="C19" s="19">
        <v>169</v>
      </c>
      <c r="D19" s="19">
        <v>187</v>
      </c>
      <c r="E19" s="19">
        <v>199</v>
      </c>
      <c r="F19" s="19">
        <v>286</v>
      </c>
      <c r="G19" s="19">
        <v>249</v>
      </c>
      <c r="H19" s="19">
        <v>263</v>
      </c>
      <c r="I19" s="19">
        <v>269</v>
      </c>
      <c r="J19" s="19">
        <v>316</v>
      </c>
      <c r="L19" s="108" t="s">
        <v>168</v>
      </c>
      <c r="M19" s="96">
        <v>5.2962323783444765</v>
      </c>
      <c r="N19" s="96">
        <v>4.3006921824104234</v>
      </c>
      <c r="O19" s="96">
        <v>4.8266783677051341</v>
      </c>
      <c r="P19" s="96">
        <v>4.7542256465388517</v>
      </c>
      <c r="Q19" s="96">
        <v>5.918078073106888</v>
      </c>
      <c r="R19" s="96">
        <v>5.3735015160179973</v>
      </c>
      <c r="S19" s="96">
        <v>5.7162729031276491</v>
      </c>
      <c r="T19" s="96">
        <v>5.0729830649115533</v>
      </c>
      <c r="U19" s="96">
        <v>6.0392936319853217</v>
      </c>
    </row>
    <row r="20" spans="1:21" ht="13.5" customHeight="1" x14ac:dyDescent="0.2">
      <c r="A20" s="108" t="s">
        <v>169</v>
      </c>
      <c r="B20" s="19">
        <v>3121</v>
      </c>
      <c r="C20" s="19">
        <v>286</v>
      </c>
      <c r="D20" s="19">
        <v>326</v>
      </c>
      <c r="E20" s="19">
        <v>309</v>
      </c>
      <c r="F20" s="19">
        <v>427</v>
      </c>
      <c r="G20" s="19">
        <v>423</v>
      </c>
      <c r="H20" s="19">
        <v>442</v>
      </c>
      <c r="I20" s="19">
        <v>421</v>
      </c>
      <c r="J20" s="19">
        <v>487</v>
      </c>
      <c r="L20" s="108" t="s">
        <v>169</v>
      </c>
      <c r="M20" s="96">
        <v>8.4388870186880389</v>
      </c>
      <c r="N20" s="96">
        <v>6.8315637353843943</v>
      </c>
      <c r="O20" s="96">
        <v>8.3955704352304927</v>
      </c>
      <c r="P20" s="96">
        <v>7.2435739653293014</v>
      </c>
      <c r="Q20" s="96">
        <v>8.6897239435473193</v>
      </c>
      <c r="R20" s="96">
        <v>9.1595119257711417</v>
      </c>
      <c r="S20" s="96">
        <v>9.5468486759687234</v>
      </c>
      <c r="T20" s="96">
        <v>8.0458671763019591</v>
      </c>
      <c r="U20" s="96">
        <v>9.2692164942567015</v>
      </c>
    </row>
    <row r="21" spans="1:21" ht="13.5" customHeight="1" x14ac:dyDescent="0.2">
      <c r="A21" s="108" t="s">
        <v>170</v>
      </c>
      <c r="B21" s="19">
        <v>4912</v>
      </c>
      <c r="C21" s="19">
        <v>546</v>
      </c>
      <c r="D21" s="19">
        <v>513</v>
      </c>
      <c r="E21" s="19">
        <v>511</v>
      </c>
      <c r="F21" s="19">
        <v>706</v>
      </c>
      <c r="G21" s="19">
        <v>629</v>
      </c>
      <c r="H21" s="19">
        <v>743</v>
      </c>
      <c r="I21" s="19">
        <v>571</v>
      </c>
      <c r="J21" s="19">
        <v>693</v>
      </c>
      <c r="L21" s="108" t="s">
        <v>170</v>
      </c>
      <c r="M21" s="96">
        <v>13.460115638615626</v>
      </c>
      <c r="N21" s="96">
        <v>11.915803716595921</v>
      </c>
      <c r="O21" s="96">
        <v>12.971414845063657</v>
      </c>
      <c r="P21" s="96">
        <v>12.124375689559038</v>
      </c>
      <c r="Q21" s="96">
        <v>14.308152201449055</v>
      </c>
      <c r="R21" s="96">
        <v>14.108358473426268</v>
      </c>
      <c r="S21" s="96">
        <v>16.286716352476986</v>
      </c>
      <c r="T21" s="96">
        <v>11.968266278204549</v>
      </c>
      <c r="U21" s="96">
        <v>13.816340364448344</v>
      </c>
    </row>
    <row r="22" spans="1:21" ht="13.5" customHeight="1" x14ac:dyDescent="0.2">
      <c r="A22" s="108" t="s">
        <v>171</v>
      </c>
      <c r="B22" s="19">
        <v>5711</v>
      </c>
      <c r="C22" s="19">
        <v>682</v>
      </c>
      <c r="D22" s="19">
        <v>613</v>
      </c>
      <c r="E22" s="19">
        <v>654</v>
      </c>
      <c r="F22" s="19">
        <v>784</v>
      </c>
      <c r="G22" s="19">
        <v>740</v>
      </c>
      <c r="H22" s="19">
        <v>759</v>
      </c>
      <c r="I22" s="19">
        <v>674</v>
      </c>
      <c r="J22" s="19">
        <v>805</v>
      </c>
      <c r="L22" s="108" t="s">
        <v>171</v>
      </c>
      <c r="M22" s="96">
        <v>19.814518619263556</v>
      </c>
      <c r="N22" s="96">
        <v>18.569444822610066</v>
      </c>
      <c r="O22" s="96">
        <v>19.792709308708147</v>
      </c>
      <c r="P22" s="96">
        <v>19.644359005166404</v>
      </c>
      <c r="Q22" s="96">
        <v>20.101533254704886</v>
      </c>
      <c r="R22" s="96">
        <v>21.082921409136883</v>
      </c>
      <c r="S22" s="96">
        <v>21.281965006729475</v>
      </c>
      <c r="T22" s="96">
        <v>17.808544930906017</v>
      </c>
      <c r="U22" s="96">
        <v>20.317764793478123</v>
      </c>
    </row>
    <row r="23" spans="1:21" ht="13.5" customHeight="1" x14ac:dyDescent="0.2">
      <c r="A23" s="108" t="s">
        <v>172</v>
      </c>
      <c r="B23" s="19">
        <v>5613</v>
      </c>
      <c r="C23" s="19">
        <v>681</v>
      </c>
      <c r="D23" s="19">
        <v>636</v>
      </c>
      <c r="E23" s="19">
        <v>647</v>
      </c>
      <c r="F23" s="19">
        <v>854</v>
      </c>
      <c r="G23" s="19">
        <v>678</v>
      </c>
      <c r="H23" s="19">
        <v>783</v>
      </c>
      <c r="I23" s="19">
        <v>608</v>
      </c>
      <c r="J23" s="19">
        <v>726</v>
      </c>
      <c r="L23" s="108" t="s">
        <v>172</v>
      </c>
      <c r="M23" s="96">
        <v>28.820086260012321</v>
      </c>
      <c r="N23" s="96">
        <v>27.723497801660965</v>
      </c>
      <c r="O23" s="96">
        <v>29.533317854655213</v>
      </c>
      <c r="P23" s="96">
        <v>27.505579764055692</v>
      </c>
      <c r="Q23" s="96">
        <v>31.569997412295297</v>
      </c>
      <c r="R23" s="96">
        <v>29.406662040249827</v>
      </c>
      <c r="S23" s="96">
        <v>31.775663007527953</v>
      </c>
      <c r="T23" s="96">
        <v>24.800636332116415</v>
      </c>
      <c r="U23" s="96">
        <v>28.058513207984696</v>
      </c>
    </row>
    <row r="24" spans="1:21" ht="13.5" customHeight="1" x14ac:dyDescent="0.2">
      <c r="A24" s="108" t="s">
        <v>173</v>
      </c>
      <c r="B24" s="19">
        <v>6643</v>
      </c>
      <c r="C24" s="19">
        <v>657</v>
      </c>
      <c r="D24" s="19">
        <v>752</v>
      </c>
      <c r="E24" s="19">
        <v>790</v>
      </c>
      <c r="F24" s="19">
        <v>1041</v>
      </c>
      <c r="G24" s="19">
        <v>802</v>
      </c>
      <c r="H24" s="19">
        <v>858</v>
      </c>
      <c r="I24" s="19">
        <v>845</v>
      </c>
      <c r="J24" s="19">
        <v>898</v>
      </c>
      <c r="L24" s="108" t="s">
        <v>173</v>
      </c>
      <c r="M24" s="96">
        <v>46.195302585142819</v>
      </c>
      <c r="N24" s="96">
        <v>39.25317401045556</v>
      </c>
      <c r="O24" s="96">
        <v>49.478566963845118</v>
      </c>
      <c r="P24" s="96">
        <v>44.788389035348814</v>
      </c>
      <c r="Q24" s="96">
        <v>51.541032305978469</v>
      </c>
      <c r="R24" s="96">
        <v>46.822547216627257</v>
      </c>
      <c r="S24" s="96">
        <v>47.364062931272429</v>
      </c>
      <c r="T24" s="96">
        <v>44.123022296485821</v>
      </c>
      <c r="U24" s="96">
        <v>45.732328376451413</v>
      </c>
    </row>
    <row r="25" spans="1:21" ht="13.5" customHeight="1" x14ac:dyDescent="0.2">
      <c r="A25" s="108" t="s">
        <v>174</v>
      </c>
      <c r="B25" s="19">
        <v>7976</v>
      </c>
      <c r="C25" s="19">
        <v>801</v>
      </c>
      <c r="D25" s="19">
        <v>817</v>
      </c>
      <c r="E25" s="19">
        <v>957</v>
      </c>
      <c r="F25" s="19">
        <v>1174</v>
      </c>
      <c r="G25" s="19">
        <v>1018</v>
      </c>
      <c r="H25" s="19">
        <v>1002</v>
      </c>
      <c r="I25" s="19">
        <v>1089</v>
      </c>
      <c r="J25" s="19">
        <v>1118</v>
      </c>
      <c r="L25" s="108" t="s">
        <v>174</v>
      </c>
      <c r="M25" s="96">
        <v>81.750208834065319</v>
      </c>
      <c r="N25" s="96">
        <v>69.14113077255071</v>
      </c>
      <c r="O25" s="96">
        <v>83.82926328750257</v>
      </c>
      <c r="P25" s="96">
        <v>79.231692677070825</v>
      </c>
      <c r="Q25" s="96">
        <v>88.161303645852897</v>
      </c>
      <c r="R25" s="96">
        <v>85.181156388586729</v>
      </c>
      <c r="S25" s="96">
        <v>81.922982585234237</v>
      </c>
      <c r="T25" s="96">
        <v>80.867337467047861</v>
      </c>
      <c r="U25" s="96">
        <v>84.754757031309225</v>
      </c>
    </row>
    <row r="26" spans="1:21" ht="13.5" customHeight="1" x14ac:dyDescent="0.2">
      <c r="A26" s="111" t="s">
        <v>175</v>
      </c>
      <c r="B26" s="112">
        <v>12769</v>
      </c>
      <c r="C26" s="112">
        <v>1752</v>
      </c>
      <c r="D26" s="112">
        <v>1383</v>
      </c>
      <c r="E26" s="112">
        <v>1548</v>
      </c>
      <c r="F26" s="112">
        <v>1844</v>
      </c>
      <c r="G26" s="112">
        <v>1515</v>
      </c>
      <c r="H26" s="112">
        <v>1549</v>
      </c>
      <c r="I26" s="112">
        <v>1639</v>
      </c>
      <c r="J26" s="112">
        <v>1539</v>
      </c>
      <c r="L26" s="111" t="s">
        <v>175</v>
      </c>
      <c r="M26" s="97">
        <v>170.37486740541584</v>
      </c>
      <c r="N26" s="97">
        <v>167.43919338653416</v>
      </c>
      <c r="O26" s="97">
        <v>186.95505238256169</v>
      </c>
      <c r="P26" s="97">
        <v>173.97167902899528</v>
      </c>
      <c r="Q26" s="97">
        <v>184.54763811048838</v>
      </c>
      <c r="R26" s="97">
        <v>164.80826760946422</v>
      </c>
      <c r="S26" s="97">
        <v>160.81810631229234</v>
      </c>
      <c r="T26" s="97">
        <v>165.76485461441214</v>
      </c>
      <c r="U26" s="97">
        <v>162.2818579638319</v>
      </c>
    </row>
    <row r="27" spans="1:21" ht="13.5" customHeight="1" x14ac:dyDescent="0.2">
      <c r="B27" s="113"/>
      <c r="C27" s="113"/>
      <c r="D27" s="113"/>
      <c r="E27" s="113"/>
      <c r="F27" s="113"/>
      <c r="G27" s="113"/>
      <c r="H27" s="113"/>
      <c r="I27" s="113"/>
      <c r="J27" s="113"/>
      <c r="M27" s="113"/>
      <c r="N27" s="113"/>
      <c r="O27" s="113"/>
      <c r="P27" s="113"/>
      <c r="Q27" s="113"/>
      <c r="R27" s="113"/>
      <c r="S27" s="113"/>
      <c r="T27" s="113"/>
      <c r="U27" s="113"/>
    </row>
    <row r="28" spans="1:21" ht="13.5" customHeight="1" x14ac:dyDescent="0.2">
      <c r="A28" s="115" t="s">
        <v>29</v>
      </c>
      <c r="B28" s="116">
        <v>423</v>
      </c>
      <c r="C28" s="116">
        <v>23</v>
      </c>
      <c r="D28" s="116">
        <v>26</v>
      </c>
      <c r="E28" s="116">
        <v>28</v>
      </c>
      <c r="F28" s="116">
        <v>52</v>
      </c>
      <c r="G28" s="116">
        <v>24</v>
      </c>
      <c r="H28" s="116">
        <v>30</v>
      </c>
      <c r="I28" s="116">
        <v>128</v>
      </c>
      <c r="J28" s="116">
        <v>112</v>
      </c>
      <c r="L28" s="115" t="s">
        <v>29</v>
      </c>
      <c r="M28" s="117">
        <v>0.50589886447830523</v>
      </c>
      <c r="N28" s="117">
        <v>0.22614090544852097</v>
      </c>
      <c r="O28" s="117">
        <v>0.33033490877674443</v>
      </c>
      <c r="P28" s="117">
        <v>0.35543143664117294</v>
      </c>
      <c r="Q28" s="117">
        <v>0.56876599654365279</v>
      </c>
      <c r="R28" s="117">
        <v>0.22407289838294059</v>
      </c>
      <c r="S28" s="117">
        <v>0.31596242153599863</v>
      </c>
      <c r="T28" s="117">
        <v>0.87157540659333177</v>
      </c>
      <c r="U28" s="117">
        <v>0.81990615002818423</v>
      </c>
    </row>
    <row r="29" spans="1:21" ht="13.5" customHeight="1" x14ac:dyDescent="0.2">
      <c r="A29" s="118" t="s">
        <v>30</v>
      </c>
      <c r="B29" s="119">
        <v>13216</v>
      </c>
      <c r="C29" s="119">
        <v>1334</v>
      </c>
      <c r="D29" s="119">
        <v>1352</v>
      </c>
      <c r="E29" s="119">
        <v>1372</v>
      </c>
      <c r="F29" s="119">
        <v>1836</v>
      </c>
      <c r="G29" s="119">
        <v>1783</v>
      </c>
      <c r="H29" s="119">
        <v>1859</v>
      </c>
      <c r="I29" s="119">
        <v>1701</v>
      </c>
      <c r="J29" s="119">
        <v>1979</v>
      </c>
      <c r="L29" s="118" t="s">
        <v>30</v>
      </c>
      <c r="M29" s="96">
        <v>3.4821424925063194</v>
      </c>
      <c r="N29" s="96">
        <v>3.0609915180246277</v>
      </c>
      <c r="O29" s="96">
        <v>3.4066527998427696</v>
      </c>
      <c r="P29" s="96">
        <v>3.3046823157344547</v>
      </c>
      <c r="Q29" s="96">
        <v>3.8196842727204641</v>
      </c>
      <c r="R29" s="96">
        <v>3.6606610336696637</v>
      </c>
      <c r="S29" s="96">
        <v>4.0675221810145832</v>
      </c>
      <c r="T29" s="96">
        <v>2.9853863495359136</v>
      </c>
      <c r="U29" s="96">
        <v>3.5788559958044743</v>
      </c>
    </row>
    <row r="30" spans="1:21" ht="13.5" customHeight="1" x14ac:dyDescent="0.2">
      <c r="A30" s="120" t="s">
        <v>31</v>
      </c>
      <c r="B30" s="121">
        <v>38712</v>
      </c>
      <c r="C30" s="121">
        <v>4573</v>
      </c>
      <c r="D30" s="121">
        <v>4201</v>
      </c>
      <c r="E30" s="121">
        <v>4596</v>
      </c>
      <c r="F30" s="121">
        <v>5697</v>
      </c>
      <c r="G30" s="121">
        <v>4753</v>
      </c>
      <c r="H30" s="121">
        <v>4951</v>
      </c>
      <c r="I30" s="121">
        <v>4855</v>
      </c>
      <c r="J30" s="121">
        <v>5086</v>
      </c>
      <c r="L30" s="120" t="s">
        <v>31</v>
      </c>
      <c r="M30" s="97">
        <v>48.43252981524401</v>
      </c>
      <c r="N30" s="97">
        <v>45.694814992455811</v>
      </c>
      <c r="O30" s="97">
        <v>49.512068640392229</v>
      </c>
      <c r="P30" s="97">
        <v>48.161208012197484</v>
      </c>
      <c r="Q30" s="97">
        <v>51.999379329858797</v>
      </c>
      <c r="R30" s="97">
        <v>49.290918047237561</v>
      </c>
      <c r="S30" s="97">
        <v>49.370035948087171</v>
      </c>
      <c r="T30" s="97">
        <v>46.29651703339929</v>
      </c>
      <c r="U30" s="97">
        <v>47.177555876091667</v>
      </c>
    </row>
    <row r="31" spans="1:21" ht="13.5" customHeight="1" x14ac:dyDescent="0.2">
      <c r="B31" s="113"/>
      <c r="C31" s="113"/>
      <c r="D31" s="113"/>
      <c r="E31" s="113"/>
      <c r="F31" s="113"/>
      <c r="G31" s="113"/>
      <c r="H31" s="113"/>
      <c r="I31" s="113"/>
      <c r="J31" s="113"/>
      <c r="M31" s="113"/>
      <c r="N31" s="113"/>
      <c r="O31" s="113"/>
      <c r="P31" s="113"/>
      <c r="Q31" s="113"/>
      <c r="R31" s="113"/>
      <c r="S31" s="113"/>
      <c r="T31" s="113"/>
      <c r="U31" s="113"/>
    </row>
    <row r="32" spans="1:21" ht="13.5" customHeight="1" x14ac:dyDescent="0.2">
      <c r="A32" s="122" t="s">
        <v>176</v>
      </c>
      <c r="B32" s="105">
        <v>52437</v>
      </c>
      <c r="C32" s="105">
        <v>5747</v>
      </c>
      <c r="D32" s="105">
        <v>5443</v>
      </c>
      <c r="E32" s="105">
        <v>5771</v>
      </c>
      <c r="F32" s="105">
        <v>7687</v>
      </c>
      <c r="G32" s="105">
        <v>6469</v>
      </c>
      <c r="H32" s="105">
        <v>7008</v>
      </c>
      <c r="I32" s="105">
        <v>6863</v>
      </c>
      <c r="J32" s="105">
        <v>7449</v>
      </c>
      <c r="L32" s="122" t="s">
        <v>176</v>
      </c>
      <c r="M32" s="107">
        <v>9.6969457126747471</v>
      </c>
      <c r="N32" s="107">
        <v>9.4273465226509767</v>
      </c>
      <c r="O32" s="107">
        <v>9.7888112969680403</v>
      </c>
      <c r="P32" s="107">
        <v>9.7208477738146879</v>
      </c>
      <c r="Q32" s="107">
        <v>11.157040387121869</v>
      </c>
      <c r="R32" s="107">
        <v>9.3772513593318063</v>
      </c>
      <c r="S32" s="107">
        <v>10.629310384053607</v>
      </c>
      <c r="T32" s="107">
        <v>8.4044212913638852</v>
      </c>
      <c r="U32" s="107">
        <v>9.3874289862232025</v>
      </c>
    </row>
    <row r="33" spans="1:21" ht="13.5" customHeight="1" x14ac:dyDescent="0.2">
      <c r="A33" s="65" t="s">
        <v>34</v>
      </c>
      <c r="B33" s="123">
        <v>52089</v>
      </c>
      <c r="C33" s="123">
        <v>5907</v>
      </c>
      <c r="D33" s="123">
        <v>5494</v>
      </c>
      <c r="E33" s="123">
        <v>5680</v>
      </c>
      <c r="F33" s="123">
        <v>7543</v>
      </c>
      <c r="G33" s="123">
        <v>6555</v>
      </c>
      <c r="H33" s="123">
        <v>6812</v>
      </c>
      <c r="I33" s="123">
        <v>6772</v>
      </c>
      <c r="J33" s="123">
        <v>7326</v>
      </c>
      <c r="K33" s="124"/>
      <c r="L33" s="65" t="s">
        <v>34</v>
      </c>
      <c r="M33" s="125">
        <v>9.6222470474845476</v>
      </c>
      <c r="N33" s="125">
        <v>9.5965922106278967</v>
      </c>
      <c r="O33" s="125">
        <v>9.8619170066012387</v>
      </c>
      <c r="P33" s="125">
        <v>9.5820262780322771</v>
      </c>
      <c r="Q33" s="125">
        <v>10.971141664884929</v>
      </c>
      <c r="R33" s="125">
        <v>9.4962771840894256</v>
      </c>
      <c r="S33" s="125">
        <v>10.358069585487145</v>
      </c>
      <c r="T33" s="125">
        <v>8.2772208974159955</v>
      </c>
      <c r="U33" s="125">
        <v>9.2221646658664724</v>
      </c>
    </row>
    <row r="34" spans="1:21" ht="13.5" customHeight="1" x14ac:dyDescent="0.2">
      <c r="A34" s="126" t="s">
        <v>177</v>
      </c>
      <c r="B34" s="123">
        <v>51346</v>
      </c>
      <c r="C34" s="123">
        <v>5730</v>
      </c>
      <c r="D34" s="123">
        <v>5461</v>
      </c>
      <c r="E34" s="123">
        <v>5656</v>
      </c>
      <c r="F34" s="123">
        <v>7642</v>
      </c>
      <c r="G34" s="123">
        <v>6327</v>
      </c>
      <c r="H34" s="123">
        <v>6690</v>
      </c>
      <c r="I34" s="123">
        <v>6723</v>
      </c>
      <c r="J34" s="123">
        <v>7117</v>
      </c>
      <c r="K34" s="124"/>
      <c r="L34" s="126" t="s">
        <v>177</v>
      </c>
      <c r="M34" s="125">
        <v>9.4757936895340507</v>
      </c>
      <c r="N34" s="125">
        <v>9.2155744817043512</v>
      </c>
      <c r="O34" s="125">
        <v>9.784239687893324</v>
      </c>
      <c r="P34" s="125">
        <v>9.5570648523563602</v>
      </c>
      <c r="Q34" s="125">
        <v>11.143320423685315</v>
      </c>
      <c r="R34" s="125">
        <v>9.1637946829134407</v>
      </c>
      <c r="S34" s="125">
        <v>10.196833951646584</v>
      </c>
      <c r="T34" s="125">
        <v>8.2043184027267184</v>
      </c>
      <c r="U34" s="125">
        <v>8.9503942914669423</v>
      </c>
    </row>
    <row r="35" spans="1:21" ht="13.5" customHeight="1" x14ac:dyDescent="0.2">
      <c r="A35" s="129" t="s">
        <v>282</v>
      </c>
      <c r="B35" s="130">
        <v>53826</v>
      </c>
      <c r="C35" s="130">
        <v>5944</v>
      </c>
      <c r="D35" s="130">
        <v>5763</v>
      </c>
      <c r="E35" s="130">
        <v>5862</v>
      </c>
      <c r="F35" s="130">
        <v>7822</v>
      </c>
      <c r="G35" s="130">
        <v>6691</v>
      </c>
      <c r="H35" s="130">
        <v>7074</v>
      </c>
      <c r="I35" s="130">
        <v>7196</v>
      </c>
      <c r="J35" s="130">
        <v>7474</v>
      </c>
      <c r="L35" s="129" t="s">
        <v>282</v>
      </c>
      <c r="M35" s="131">
        <v>9.9240375821345204</v>
      </c>
      <c r="N35" s="131">
        <v>9.4465038479723162</v>
      </c>
      <c r="O35" s="131">
        <v>10.306033580895122</v>
      </c>
      <c r="P35" s="131">
        <v>9.9257683919645654</v>
      </c>
      <c r="Q35" s="131">
        <v>11.440280405338701</v>
      </c>
      <c r="R35" s="131">
        <v>9.6909006773202364</v>
      </c>
      <c r="S35" s="131">
        <v>10.81334746782861</v>
      </c>
      <c r="T35" s="131">
        <v>8.7720046761270059</v>
      </c>
      <c r="U35" s="131">
        <v>9.3881793601994712</v>
      </c>
    </row>
    <row r="39" spans="1:21" ht="13.5" customHeight="1" x14ac:dyDescent="0.2">
      <c r="C39" s="210"/>
      <c r="D39" s="210"/>
      <c r="E39" s="210"/>
      <c r="F39" s="210"/>
      <c r="G39" s="210"/>
      <c r="H39" s="210"/>
      <c r="I39" s="210"/>
      <c r="J39" s="21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/>
  </sheetViews>
  <sheetFormatPr defaultRowHeight="13.5" customHeight="1" x14ac:dyDescent="0.2"/>
  <cols>
    <col min="1" max="1" width="10.85546875" style="99" customWidth="1"/>
    <col min="2" max="10" width="8.85546875" style="99" customWidth="1"/>
    <col min="11" max="11" width="5.85546875" style="99" customWidth="1"/>
    <col min="12" max="12" width="11.7109375" style="99" customWidth="1"/>
    <col min="13" max="21" width="8.85546875" style="99" customWidth="1"/>
    <col min="22" max="16384" width="9.140625" style="99"/>
  </cols>
  <sheetData>
    <row r="1" spans="1:22" ht="13.5" customHeight="1" x14ac:dyDescent="0.2">
      <c r="A1" s="98" t="s">
        <v>295</v>
      </c>
    </row>
    <row r="2" spans="1:22" ht="13.5" customHeight="1" x14ac:dyDescent="0.2">
      <c r="A2" s="243" t="s">
        <v>147</v>
      </c>
    </row>
    <row r="3" spans="1:22" ht="13.5" customHeight="1" x14ac:dyDescent="0.2">
      <c r="A3" s="56"/>
      <c r="U3" s="100"/>
    </row>
    <row r="4" spans="1:22" ht="13.5" customHeight="1" x14ac:dyDescent="0.2">
      <c r="A4" s="462" t="s">
        <v>148</v>
      </c>
      <c r="B4" s="464" t="s">
        <v>37</v>
      </c>
      <c r="C4" s="464"/>
      <c r="D4" s="464"/>
      <c r="E4" s="464"/>
      <c r="F4" s="464"/>
      <c r="G4" s="464"/>
      <c r="H4" s="464"/>
      <c r="I4" s="464"/>
      <c r="J4" s="464"/>
      <c r="L4" s="462" t="s">
        <v>148</v>
      </c>
      <c r="M4" s="464" t="s">
        <v>37</v>
      </c>
      <c r="N4" s="464"/>
      <c r="O4" s="464"/>
      <c r="P4" s="464"/>
      <c r="Q4" s="464"/>
      <c r="R4" s="464"/>
      <c r="S4" s="464"/>
      <c r="T4" s="464"/>
      <c r="U4" s="464"/>
    </row>
    <row r="5" spans="1:22" s="103" customFormat="1" ht="24.75" customHeight="1" x14ac:dyDescent="0.2">
      <c r="A5" s="463"/>
      <c r="B5" s="101" t="s">
        <v>39</v>
      </c>
      <c r="C5" s="102" t="s">
        <v>149</v>
      </c>
      <c r="D5" s="102" t="s">
        <v>150</v>
      </c>
      <c r="E5" s="102" t="s">
        <v>151</v>
      </c>
      <c r="F5" s="102" t="s">
        <v>152</v>
      </c>
      <c r="G5" s="102" t="s">
        <v>153</v>
      </c>
      <c r="H5" s="102" t="s">
        <v>154</v>
      </c>
      <c r="I5" s="102" t="s">
        <v>155</v>
      </c>
      <c r="J5" s="102" t="s">
        <v>156</v>
      </c>
      <c r="L5" s="463"/>
      <c r="M5" s="101" t="s">
        <v>39</v>
      </c>
      <c r="N5" s="102" t="s">
        <v>149</v>
      </c>
      <c r="O5" s="102" t="s">
        <v>150</v>
      </c>
      <c r="P5" s="102" t="s">
        <v>151</v>
      </c>
      <c r="Q5" s="102" t="s">
        <v>152</v>
      </c>
      <c r="R5" s="102" t="s">
        <v>153</v>
      </c>
      <c r="S5" s="102" t="s">
        <v>154</v>
      </c>
      <c r="T5" s="102" t="s">
        <v>155</v>
      </c>
      <c r="U5" s="102" t="s">
        <v>156</v>
      </c>
    </row>
    <row r="6" spans="1:22" s="103" customFormat="1" ht="13.5" customHeight="1" x14ac:dyDescent="0.2">
      <c r="A6" s="419" t="s">
        <v>271</v>
      </c>
      <c r="B6" s="419"/>
      <c r="C6" s="419"/>
      <c r="D6" s="419"/>
      <c r="E6" s="419"/>
      <c r="F6" s="419"/>
      <c r="G6" s="419"/>
      <c r="H6" s="419"/>
      <c r="I6" s="419"/>
      <c r="J6" s="419"/>
      <c r="L6" s="419" t="s">
        <v>273</v>
      </c>
      <c r="M6" s="419"/>
      <c r="N6" s="419"/>
      <c r="O6" s="419"/>
      <c r="P6" s="419"/>
      <c r="Q6" s="419"/>
      <c r="R6" s="419"/>
      <c r="S6" s="419"/>
      <c r="T6" s="419"/>
      <c r="U6" s="419"/>
    </row>
    <row r="7" spans="1:22" ht="13.5" customHeight="1" x14ac:dyDescent="0.2">
      <c r="A7" s="104" t="s">
        <v>157</v>
      </c>
      <c r="B7" s="105">
        <v>26764</v>
      </c>
      <c r="C7" s="106">
        <v>2917</v>
      </c>
      <c r="D7" s="106">
        <v>2832</v>
      </c>
      <c r="E7" s="106">
        <v>3119</v>
      </c>
      <c r="F7" s="106">
        <v>3837</v>
      </c>
      <c r="G7" s="106">
        <v>3461</v>
      </c>
      <c r="H7" s="105">
        <v>3451</v>
      </c>
      <c r="I7" s="106">
        <v>3488</v>
      </c>
      <c r="J7" s="106">
        <v>3659</v>
      </c>
      <c r="L7" s="104" t="s">
        <v>157</v>
      </c>
      <c r="M7" s="107">
        <v>10.103881522890969</v>
      </c>
      <c r="N7" s="107">
        <v>9.6336759227456472</v>
      </c>
      <c r="O7" s="107">
        <v>10.325760987072744</v>
      </c>
      <c r="P7" s="107">
        <v>10.777247189070026</v>
      </c>
      <c r="Q7" s="107">
        <v>11.576406697842812</v>
      </c>
      <c r="R7" s="107">
        <v>10.20154010537563</v>
      </c>
      <c r="S7" s="107">
        <v>10.910200294331975</v>
      </c>
      <c r="T7" s="107">
        <v>8.5918842657424488</v>
      </c>
      <c r="U7" s="107">
        <v>9.3957112006429853</v>
      </c>
    </row>
    <row r="8" spans="1:22" ht="13.5" customHeight="1" x14ac:dyDescent="0.2">
      <c r="A8" s="108">
        <v>0</v>
      </c>
      <c r="B8" s="311">
        <v>179</v>
      </c>
      <c r="C8" s="109">
        <v>9</v>
      </c>
      <c r="D8" s="109">
        <v>10</v>
      </c>
      <c r="E8" s="109">
        <v>12</v>
      </c>
      <c r="F8" s="109">
        <v>24</v>
      </c>
      <c r="G8" s="109">
        <v>8</v>
      </c>
      <c r="H8" s="311">
        <v>9</v>
      </c>
      <c r="I8" s="109">
        <v>56</v>
      </c>
      <c r="J8" s="109">
        <v>51</v>
      </c>
      <c r="L8" s="108">
        <v>0</v>
      </c>
      <c r="M8" s="96">
        <v>6.097457121932111</v>
      </c>
      <c r="N8" s="96">
        <v>2.0966802562609201</v>
      </c>
      <c r="O8" s="96">
        <v>3.499562554680665</v>
      </c>
      <c r="P8" s="96">
        <v>4.381161007667032</v>
      </c>
      <c r="Q8" s="96">
        <v>7.7133215490920781</v>
      </c>
      <c r="R8" s="96">
        <v>2.1450596594717792</v>
      </c>
      <c r="S8" s="96">
        <v>2.8503562945368173</v>
      </c>
      <c r="T8" s="96">
        <v>11.326860841423949</v>
      </c>
      <c r="U8" s="96">
        <v>11.270718232044199</v>
      </c>
    </row>
    <row r="9" spans="1:22" ht="13.5" customHeight="1" x14ac:dyDescent="0.2">
      <c r="A9" s="108" t="s">
        <v>158</v>
      </c>
      <c r="B9" s="311">
        <v>28</v>
      </c>
      <c r="C9" s="109">
        <v>2</v>
      </c>
      <c r="D9" s="109">
        <v>3</v>
      </c>
      <c r="E9" s="109">
        <v>1</v>
      </c>
      <c r="F9" s="109">
        <v>6</v>
      </c>
      <c r="G9" s="109" t="s">
        <v>68</v>
      </c>
      <c r="H9" s="311">
        <v>3</v>
      </c>
      <c r="I9" s="109">
        <v>8</v>
      </c>
      <c r="J9" s="109">
        <v>5</v>
      </c>
      <c r="L9" s="108" t="s">
        <v>158</v>
      </c>
      <c r="M9" s="96">
        <v>0.23923547178516655</v>
      </c>
      <c r="N9" s="96">
        <v>0.12137763617053558</v>
      </c>
      <c r="O9" s="96">
        <v>0.26534583407040507</v>
      </c>
      <c r="P9" s="96">
        <v>9.0571506204148181E-2</v>
      </c>
      <c r="Q9" s="96">
        <v>0.4736717454803821</v>
      </c>
      <c r="R9" s="109" t="s">
        <v>68</v>
      </c>
      <c r="S9" s="96">
        <v>0.23860653781913624</v>
      </c>
      <c r="T9" s="96">
        <v>0.40286030818813579</v>
      </c>
      <c r="U9" s="96">
        <v>0.27313449142357699</v>
      </c>
      <c r="V9" s="110"/>
    </row>
    <row r="10" spans="1:22" ht="13.5" customHeight="1" x14ac:dyDescent="0.2">
      <c r="A10" s="108" t="s">
        <v>159</v>
      </c>
      <c r="B10" s="311">
        <v>17</v>
      </c>
      <c r="C10" s="311">
        <v>1</v>
      </c>
      <c r="D10" s="311">
        <v>1</v>
      </c>
      <c r="E10" s="311" t="s">
        <v>68</v>
      </c>
      <c r="F10" s="311">
        <v>1</v>
      </c>
      <c r="G10" s="311">
        <v>4</v>
      </c>
      <c r="H10" s="311">
        <v>1</v>
      </c>
      <c r="I10" s="311">
        <v>7</v>
      </c>
      <c r="J10" s="311">
        <v>2</v>
      </c>
      <c r="L10" s="108" t="s">
        <v>159</v>
      </c>
      <c r="M10" s="96">
        <v>0.11559003613888483</v>
      </c>
      <c r="N10" s="96">
        <v>5.5413942147844397E-2</v>
      </c>
      <c r="O10" s="96">
        <v>7.2479524534319051E-2</v>
      </c>
      <c r="P10" s="311" t="s">
        <v>68</v>
      </c>
      <c r="Q10" s="96">
        <v>6.1642780089382038E-2</v>
      </c>
      <c r="R10" s="96">
        <v>0.21576136792707265</v>
      </c>
      <c r="S10" s="96">
        <v>6.0284543043163732E-2</v>
      </c>
      <c r="T10" s="96">
        <v>0.27076161373921787</v>
      </c>
      <c r="U10" s="96">
        <v>8.2989273636382505E-2</v>
      </c>
      <c r="V10" s="110"/>
    </row>
    <row r="11" spans="1:22" ht="13.5" customHeight="1" x14ac:dyDescent="0.2">
      <c r="A11" s="108" t="s">
        <v>160</v>
      </c>
      <c r="B11" s="311">
        <v>18</v>
      </c>
      <c r="C11" s="311">
        <v>3</v>
      </c>
      <c r="D11" s="311" t="s">
        <v>68</v>
      </c>
      <c r="E11" s="311">
        <v>3</v>
      </c>
      <c r="F11" s="311">
        <v>3</v>
      </c>
      <c r="G11" s="311" t="s">
        <v>68</v>
      </c>
      <c r="H11" s="311">
        <v>2</v>
      </c>
      <c r="I11" s="311">
        <v>5</v>
      </c>
      <c r="J11" s="311">
        <v>2</v>
      </c>
      <c r="L11" s="108" t="s">
        <v>160</v>
      </c>
      <c r="M11" s="96">
        <v>0.13289772412647435</v>
      </c>
      <c r="N11" s="96">
        <v>0.22533518608930786</v>
      </c>
      <c r="O11" s="311" t="s">
        <v>68</v>
      </c>
      <c r="P11" s="96">
        <v>0.23834114562643999</v>
      </c>
      <c r="Q11" s="96">
        <v>0.19638006087781887</v>
      </c>
      <c r="R11" s="311" t="s">
        <v>68</v>
      </c>
      <c r="S11" s="96">
        <v>0.12443614870119769</v>
      </c>
      <c r="T11" s="96">
        <v>0.20270407232481299</v>
      </c>
      <c r="U11" s="96">
        <v>8.6737791655824445E-2</v>
      </c>
      <c r="V11" s="110"/>
    </row>
    <row r="12" spans="1:22" ht="13.5" customHeight="1" x14ac:dyDescent="0.2">
      <c r="A12" s="108" t="s">
        <v>161</v>
      </c>
      <c r="B12" s="311">
        <v>62</v>
      </c>
      <c r="C12" s="311" t="s">
        <v>68</v>
      </c>
      <c r="D12" s="311">
        <v>4</v>
      </c>
      <c r="E12" s="311">
        <v>7</v>
      </c>
      <c r="F12" s="311">
        <v>5</v>
      </c>
      <c r="G12" s="311">
        <v>7</v>
      </c>
      <c r="H12" s="311">
        <v>12</v>
      </c>
      <c r="I12" s="311">
        <v>14</v>
      </c>
      <c r="J12" s="311">
        <v>13</v>
      </c>
      <c r="L12" s="108" t="s">
        <v>161</v>
      </c>
      <c r="M12" s="96">
        <v>0.42859266069632485</v>
      </c>
      <c r="N12" s="311" t="s">
        <v>68</v>
      </c>
      <c r="O12" s="96">
        <v>0.29356720854280577</v>
      </c>
      <c r="P12" s="96">
        <v>0.49222980099852331</v>
      </c>
      <c r="Q12" s="96">
        <v>0.2955432084170706</v>
      </c>
      <c r="R12" s="96">
        <v>0.3520152875210581</v>
      </c>
      <c r="S12" s="96">
        <v>0.69007159492797376</v>
      </c>
      <c r="T12" s="96">
        <v>0.52477696978784028</v>
      </c>
      <c r="U12" s="96">
        <v>0.53945266302881922</v>
      </c>
      <c r="V12" s="110"/>
    </row>
    <row r="13" spans="1:22" ht="13.5" customHeight="1" x14ac:dyDescent="0.2">
      <c r="A13" s="108" t="s">
        <v>162</v>
      </c>
      <c r="B13" s="311">
        <v>126</v>
      </c>
      <c r="C13" s="311">
        <v>9</v>
      </c>
      <c r="D13" s="311">
        <v>14</v>
      </c>
      <c r="E13" s="311">
        <v>12</v>
      </c>
      <c r="F13" s="311">
        <v>10</v>
      </c>
      <c r="G13" s="311">
        <v>24</v>
      </c>
      <c r="H13" s="311">
        <v>12</v>
      </c>
      <c r="I13" s="311">
        <v>25</v>
      </c>
      <c r="J13" s="311">
        <v>20</v>
      </c>
      <c r="L13" s="108" t="s">
        <v>162</v>
      </c>
      <c r="M13" s="96">
        <v>0.72223894071622019</v>
      </c>
      <c r="N13" s="96">
        <v>0.60435132957292514</v>
      </c>
      <c r="O13" s="96">
        <v>0.8158745884204085</v>
      </c>
      <c r="P13" s="96">
        <v>0.64029026492009711</v>
      </c>
      <c r="Q13" s="96">
        <v>0.477520712460903</v>
      </c>
      <c r="R13" s="96">
        <v>0.98352594049668063</v>
      </c>
      <c r="S13" s="96">
        <v>0.5844393035431632</v>
      </c>
      <c r="T13" s="96">
        <v>0.80329027697448752</v>
      </c>
      <c r="U13" s="96">
        <v>0.75000468752929705</v>
      </c>
      <c r="V13" s="110"/>
    </row>
    <row r="14" spans="1:22" ht="13.5" customHeight="1" x14ac:dyDescent="0.2">
      <c r="A14" s="108" t="s">
        <v>163</v>
      </c>
      <c r="B14" s="311">
        <v>153</v>
      </c>
      <c r="C14" s="311">
        <v>15</v>
      </c>
      <c r="D14" s="311">
        <v>12</v>
      </c>
      <c r="E14" s="311">
        <v>25</v>
      </c>
      <c r="F14" s="311">
        <v>15</v>
      </c>
      <c r="G14" s="311">
        <v>22</v>
      </c>
      <c r="H14" s="311">
        <v>24</v>
      </c>
      <c r="I14" s="311">
        <v>26</v>
      </c>
      <c r="J14" s="311">
        <v>14</v>
      </c>
      <c r="L14" s="108" t="s">
        <v>163</v>
      </c>
      <c r="M14" s="96">
        <v>0.75013973191084604</v>
      </c>
      <c r="N14" s="96">
        <v>0.71311416957854945</v>
      </c>
      <c r="O14" s="96">
        <v>0.5787176581225435</v>
      </c>
      <c r="P14" s="96">
        <v>1.1147277834752753</v>
      </c>
      <c r="Q14" s="96">
        <v>0.59980806142034548</v>
      </c>
      <c r="R14" s="96">
        <v>0.81222771911688696</v>
      </c>
      <c r="S14" s="96">
        <v>0.99783801762847157</v>
      </c>
      <c r="T14" s="96">
        <v>0.77723305034078682</v>
      </c>
      <c r="U14" s="96">
        <v>0.46408326979812381</v>
      </c>
      <c r="V14" s="110"/>
    </row>
    <row r="15" spans="1:22" ht="13.5" customHeight="1" x14ac:dyDescent="0.2">
      <c r="A15" s="108" t="s">
        <v>164</v>
      </c>
      <c r="B15" s="311">
        <v>214</v>
      </c>
      <c r="C15" s="109">
        <v>24</v>
      </c>
      <c r="D15" s="109">
        <v>24</v>
      </c>
      <c r="E15" s="109">
        <v>19</v>
      </c>
      <c r="F15" s="109">
        <v>29</v>
      </c>
      <c r="G15" s="109">
        <v>35</v>
      </c>
      <c r="H15" s="311">
        <v>21</v>
      </c>
      <c r="I15" s="109">
        <v>29</v>
      </c>
      <c r="J15" s="109">
        <v>33</v>
      </c>
      <c r="L15" s="108" t="s">
        <v>164</v>
      </c>
      <c r="M15" s="96">
        <v>0.95915307679723549</v>
      </c>
      <c r="N15" s="96">
        <v>0.85500534378339865</v>
      </c>
      <c r="O15" s="96">
        <v>1.041282512961798</v>
      </c>
      <c r="P15" s="96">
        <v>0.79113924050632911</v>
      </c>
      <c r="Q15" s="96">
        <v>1.0520396872902722</v>
      </c>
      <c r="R15" s="96">
        <v>1.2394864984506417</v>
      </c>
      <c r="S15" s="96">
        <v>0.80680792208540641</v>
      </c>
      <c r="T15" s="96">
        <v>0.86205615255421286</v>
      </c>
      <c r="U15" s="96">
        <v>1.0151659642538529</v>
      </c>
      <c r="V15" s="110"/>
    </row>
    <row r="16" spans="1:22" ht="13.5" customHeight="1" x14ac:dyDescent="0.2">
      <c r="A16" s="108" t="s">
        <v>165</v>
      </c>
      <c r="B16" s="311">
        <v>363</v>
      </c>
      <c r="C16" s="109">
        <v>37</v>
      </c>
      <c r="D16" s="109">
        <v>40</v>
      </c>
      <c r="E16" s="109">
        <v>39</v>
      </c>
      <c r="F16" s="109">
        <v>30</v>
      </c>
      <c r="G16" s="109">
        <v>71</v>
      </c>
      <c r="H16" s="311">
        <v>42</v>
      </c>
      <c r="I16" s="109">
        <v>49</v>
      </c>
      <c r="J16" s="109">
        <v>55</v>
      </c>
      <c r="L16" s="108" t="s">
        <v>165</v>
      </c>
      <c r="M16" s="96">
        <v>1.547783003381245</v>
      </c>
      <c r="N16" s="96">
        <v>1.1674133905471067</v>
      </c>
      <c r="O16" s="96">
        <v>1.584848845041404</v>
      </c>
      <c r="P16" s="96">
        <v>1.527674409495084</v>
      </c>
      <c r="Q16" s="96">
        <v>1.0223206679161698</v>
      </c>
      <c r="R16" s="96">
        <v>2.4157876828853349</v>
      </c>
      <c r="S16" s="96">
        <v>1.5324272553133267</v>
      </c>
      <c r="T16" s="96">
        <v>1.4895880832953337</v>
      </c>
      <c r="U16" s="96">
        <v>1.6651780983666118</v>
      </c>
      <c r="V16" s="110"/>
    </row>
    <row r="17" spans="1:21" ht="13.5" customHeight="1" x14ac:dyDescent="0.2">
      <c r="A17" s="108" t="s">
        <v>166</v>
      </c>
      <c r="B17" s="311">
        <v>567</v>
      </c>
      <c r="C17" s="109">
        <v>64</v>
      </c>
      <c r="D17" s="109">
        <v>59</v>
      </c>
      <c r="E17" s="109">
        <v>62</v>
      </c>
      <c r="F17" s="109">
        <v>84</v>
      </c>
      <c r="G17" s="109">
        <v>67</v>
      </c>
      <c r="H17" s="311">
        <v>73</v>
      </c>
      <c r="I17" s="109">
        <v>77</v>
      </c>
      <c r="J17" s="109">
        <v>81</v>
      </c>
      <c r="L17" s="108" t="s">
        <v>166</v>
      </c>
      <c r="M17" s="96">
        <v>2.6023200578293344</v>
      </c>
      <c r="N17" s="96">
        <v>2.4004200735128651</v>
      </c>
      <c r="O17" s="96">
        <v>2.4521009101866089</v>
      </c>
      <c r="P17" s="96">
        <v>2.6217307651648096</v>
      </c>
      <c r="Q17" s="96">
        <v>2.9892706535470897</v>
      </c>
      <c r="R17" s="96">
        <v>2.4056586837097411</v>
      </c>
      <c r="S17" s="96">
        <v>2.8164123536333645</v>
      </c>
      <c r="T17" s="96">
        <v>2.5150658979928466</v>
      </c>
      <c r="U17" s="96">
        <v>2.6108398201421457</v>
      </c>
    </row>
    <row r="18" spans="1:21" ht="13.5" customHeight="1" x14ac:dyDescent="0.2">
      <c r="A18" s="108" t="s">
        <v>167</v>
      </c>
      <c r="B18" s="311">
        <v>783</v>
      </c>
      <c r="C18" s="109">
        <v>77</v>
      </c>
      <c r="D18" s="109">
        <v>70</v>
      </c>
      <c r="E18" s="109">
        <v>83</v>
      </c>
      <c r="F18" s="109">
        <v>108</v>
      </c>
      <c r="G18" s="109">
        <v>117</v>
      </c>
      <c r="H18" s="311">
        <v>107</v>
      </c>
      <c r="I18" s="109">
        <v>103</v>
      </c>
      <c r="J18" s="109">
        <v>118</v>
      </c>
      <c r="L18" s="108" t="s">
        <v>167</v>
      </c>
      <c r="M18" s="96">
        <v>4.3839267217970175</v>
      </c>
      <c r="N18" s="96">
        <v>4.0037437603993347</v>
      </c>
      <c r="O18" s="96">
        <v>3.6011009079918717</v>
      </c>
      <c r="P18" s="96">
        <v>4.1386187983046625</v>
      </c>
      <c r="Q18" s="96">
        <v>4.5953535869287716</v>
      </c>
      <c r="R18" s="96">
        <v>5.1211345282647232</v>
      </c>
      <c r="S18" s="96">
        <v>4.9069063560487933</v>
      </c>
      <c r="T18" s="96">
        <v>3.9726159483174235</v>
      </c>
      <c r="U18" s="96">
        <v>4.5737320490707187</v>
      </c>
    </row>
    <row r="19" spans="1:21" ht="13.5" customHeight="1" x14ac:dyDescent="0.2">
      <c r="A19" s="108" t="s">
        <v>168</v>
      </c>
      <c r="B19" s="311">
        <v>1348</v>
      </c>
      <c r="C19" s="109">
        <v>102</v>
      </c>
      <c r="D19" s="109">
        <v>127</v>
      </c>
      <c r="E19" s="109">
        <v>136</v>
      </c>
      <c r="F19" s="109">
        <v>199</v>
      </c>
      <c r="G19" s="109">
        <v>188</v>
      </c>
      <c r="H19" s="311">
        <v>182</v>
      </c>
      <c r="I19" s="109">
        <v>199</v>
      </c>
      <c r="J19" s="109">
        <v>215</v>
      </c>
      <c r="L19" s="108" t="s">
        <v>168</v>
      </c>
      <c r="M19" s="96">
        <v>7.4219061855641719</v>
      </c>
      <c r="N19" s="96">
        <v>5.5241138400714886</v>
      </c>
      <c r="O19" s="96">
        <v>6.6118284048313205</v>
      </c>
      <c r="P19" s="96">
        <v>6.4914918498365193</v>
      </c>
      <c r="Q19" s="96">
        <v>8.2603461873728783</v>
      </c>
      <c r="R19" s="96">
        <v>8.0624410326786169</v>
      </c>
      <c r="S19" s="96">
        <v>7.9602860454436115</v>
      </c>
      <c r="T19" s="96">
        <v>7.4424518952072853</v>
      </c>
      <c r="U19" s="96">
        <v>8.2722533233296769</v>
      </c>
    </row>
    <row r="20" spans="1:21" ht="13.5" customHeight="1" x14ac:dyDescent="0.2">
      <c r="A20" s="108" t="s">
        <v>169</v>
      </c>
      <c r="B20" s="311">
        <v>2225</v>
      </c>
      <c r="C20" s="109">
        <v>188</v>
      </c>
      <c r="D20" s="109">
        <v>237</v>
      </c>
      <c r="E20" s="109">
        <v>228</v>
      </c>
      <c r="F20" s="109">
        <v>301</v>
      </c>
      <c r="G20" s="109">
        <v>306</v>
      </c>
      <c r="H20" s="311">
        <v>307</v>
      </c>
      <c r="I20" s="109">
        <v>305</v>
      </c>
      <c r="J20" s="109">
        <v>353</v>
      </c>
      <c r="L20" s="108" t="s">
        <v>169</v>
      </c>
      <c r="M20" s="96">
        <v>12.37069840237295</v>
      </c>
      <c r="N20" s="96">
        <v>9.8731717564267534</v>
      </c>
      <c r="O20" s="96">
        <v>12.452711223203027</v>
      </c>
      <c r="P20" s="96">
        <v>10.835214446952596</v>
      </c>
      <c r="Q20" s="96">
        <v>12.511690740933181</v>
      </c>
      <c r="R20" s="96">
        <v>13.419581186273437</v>
      </c>
      <c r="S20" s="96">
        <v>13.660533517253654</v>
      </c>
      <c r="T20" s="96">
        <v>11.742963847071961</v>
      </c>
      <c r="U20" s="96">
        <v>13.87687711298058</v>
      </c>
    </row>
    <row r="21" spans="1:21" ht="13.5" customHeight="1" x14ac:dyDescent="0.2">
      <c r="A21" s="108" t="s">
        <v>170</v>
      </c>
      <c r="B21" s="311">
        <v>3392</v>
      </c>
      <c r="C21" s="109">
        <v>356</v>
      </c>
      <c r="D21" s="109">
        <v>365</v>
      </c>
      <c r="E21" s="109">
        <v>347</v>
      </c>
      <c r="F21" s="109">
        <v>491</v>
      </c>
      <c r="G21" s="109">
        <v>460</v>
      </c>
      <c r="H21" s="311">
        <v>492</v>
      </c>
      <c r="I21" s="109">
        <v>404</v>
      </c>
      <c r="J21" s="109">
        <v>477</v>
      </c>
      <c r="L21" s="108" t="s">
        <v>170</v>
      </c>
      <c r="M21" s="96">
        <v>19.871700987140805</v>
      </c>
      <c r="N21" s="96">
        <v>17.302551640340219</v>
      </c>
      <c r="O21" s="96">
        <v>19.498904856028634</v>
      </c>
      <c r="P21" s="96">
        <v>17.217852978390848</v>
      </c>
      <c r="Q21" s="96">
        <v>21.28259032097267</v>
      </c>
      <c r="R21" s="96">
        <v>21.917808219178081</v>
      </c>
      <c r="S21" s="96">
        <v>23.113240786413925</v>
      </c>
      <c r="T21" s="96">
        <v>17.918523939414101</v>
      </c>
      <c r="U21" s="96">
        <v>20.422580437993705</v>
      </c>
    </row>
    <row r="22" spans="1:21" ht="13.5" customHeight="1" x14ac:dyDescent="0.2">
      <c r="A22" s="108" t="s">
        <v>171</v>
      </c>
      <c r="B22" s="311">
        <v>3684</v>
      </c>
      <c r="C22" s="109">
        <v>404</v>
      </c>
      <c r="D22" s="109">
        <v>380</v>
      </c>
      <c r="E22" s="109">
        <v>449</v>
      </c>
      <c r="F22" s="109">
        <v>528</v>
      </c>
      <c r="G22" s="109">
        <v>474</v>
      </c>
      <c r="H22" s="311">
        <v>496</v>
      </c>
      <c r="I22" s="109">
        <v>446</v>
      </c>
      <c r="J22" s="109">
        <v>507</v>
      </c>
      <c r="L22" s="108" t="s">
        <v>171</v>
      </c>
      <c r="M22" s="96">
        <v>28.855643455784445</v>
      </c>
      <c r="N22" s="96">
        <v>25.558296957044348</v>
      </c>
      <c r="O22" s="96">
        <v>27.456647398843931</v>
      </c>
      <c r="P22" s="96">
        <v>29.790339702760086</v>
      </c>
      <c r="Q22" s="96">
        <v>30.886224042117576</v>
      </c>
      <c r="R22" s="96">
        <v>30.215139442231077</v>
      </c>
      <c r="S22" s="96">
        <v>31.326975304743257</v>
      </c>
      <c r="T22" s="96">
        <v>26.17985442592158</v>
      </c>
      <c r="U22" s="96">
        <v>29.307205410560996</v>
      </c>
    </row>
    <row r="23" spans="1:21" ht="13.5" customHeight="1" x14ac:dyDescent="0.2">
      <c r="A23" s="108" t="s">
        <v>172</v>
      </c>
      <c r="B23" s="311">
        <v>3223</v>
      </c>
      <c r="C23" s="109">
        <v>369</v>
      </c>
      <c r="D23" s="109">
        <v>365</v>
      </c>
      <c r="E23" s="109">
        <v>378</v>
      </c>
      <c r="F23" s="109">
        <v>479</v>
      </c>
      <c r="G23" s="109">
        <v>423</v>
      </c>
      <c r="H23" s="311">
        <v>440</v>
      </c>
      <c r="I23" s="109">
        <v>355</v>
      </c>
      <c r="J23" s="109">
        <v>414</v>
      </c>
      <c r="L23" s="108" t="s">
        <v>172</v>
      </c>
      <c r="M23" s="96">
        <v>41.120970674355846</v>
      </c>
      <c r="N23" s="96">
        <v>37.285909159803971</v>
      </c>
      <c r="O23" s="96">
        <v>41.661910740783014</v>
      </c>
      <c r="P23" s="96">
        <v>38.346436723307129</v>
      </c>
      <c r="Q23" s="96">
        <v>44.942765997372867</v>
      </c>
      <c r="R23" s="96">
        <v>45.011971268954511</v>
      </c>
      <c r="S23" s="96">
        <v>45.241889877127143</v>
      </c>
      <c r="T23" s="96">
        <v>35.619324737871871</v>
      </c>
      <c r="U23" s="96">
        <v>40.92526690391459</v>
      </c>
    </row>
    <row r="24" spans="1:21" ht="13.5" customHeight="1" x14ac:dyDescent="0.2">
      <c r="A24" s="108" t="s">
        <v>173</v>
      </c>
      <c r="B24" s="311">
        <v>3365</v>
      </c>
      <c r="C24" s="109">
        <v>364</v>
      </c>
      <c r="D24" s="109">
        <v>410</v>
      </c>
      <c r="E24" s="109">
        <v>415</v>
      </c>
      <c r="F24" s="109">
        <v>522</v>
      </c>
      <c r="G24" s="109">
        <v>386</v>
      </c>
      <c r="H24" s="311">
        <v>402</v>
      </c>
      <c r="I24" s="109">
        <v>426</v>
      </c>
      <c r="J24" s="109">
        <v>440</v>
      </c>
      <c r="L24" s="108" t="s">
        <v>173</v>
      </c>
      <c r="M24" s="96">
        <v>64.611514866408726</v>
      </c>
      <c r="N24" s="96">
        <v>56.724326009038492</v>
      </c>
      <c r="O24" s="96">
        <v>72.355069266743129</v>
      </c>
      <c r="P24" s="96">
        <v>61.778935615928546</v>
      </c>
      <c r="Q24" s="96">
        <v>72.772898368883318</v>
      </c>
      <c r="R24" s="96">
        <v>63.066742913160695</v>
      </c>
      <c r="S24" s="96">
        <v>64.140406860789781</v>
      </c>
      <c r="T24" s="96">
        <v>62.864310484763529</v>
      </c>
      <c r="U24" s="96">
        <v>63.382310573321803</v>
      </c>
    </row>
    <row r="25" spans="1:21" ht="13.5" customHeight="1" x14ac:dyDescent="0.2">
      <c r="A25" s="108" t="s">
        <v>174</v>
      </c>
      <c r="B25" s="311">
        <v>3188</v>
      </c>
      <c r="C25" s="109">
        <v>339</v>
      </c>
      <c r="D25" s="109">
        <v>308</v>
      </c>
      <c r="E25" s="109">
        <v>403</v>
      </c>
      <c r="F25" s="109">
        <v>475</v>
      </c>
      <c r="G25" s="109">
        <v>411</v>
      </c>
      <c r="H25" s="311">
        <v>390</v>
      </c>
      <c r="I25" s="109">
        <v>444</v>
      </c>
      <c r="J25" s="109">
        <v>418</v>
      </c>
      <c r="L25" s="108" t="s">
        <v>174</v>
      </c>
      <c r="M25" s="96">
        <v>100.8270474563942</v>
      </c>
      <c r="N25" s="96">
        <v>86.424474187380497</v>
      </c>
      <c r="O25" s="96">
        <v>98.042336463472864</v>
      </c>
      <c r="P25" s="96">
        <v>97.578692493946718</v>
      </c>
      <c r="Q25" s="96">
        <v>116.25061184532551</v>
      </c>
      <c r="R25" s="96">
        <v>108.37178642056691</v>
      </c>
      <c r="S25" s="96">
        <v>102.71266789570714</v>
      </c>
      <c r="T25" s="96">
        <v>100.47522063815342</v>
      </c>
      <c r="U25" s="96">
        <v>96.535796766743644</v>
      </c>
    </row>
    <row r="26" spans="1:21" ht="13.5" customHeight="1" x14ac:dyDescent="0.2">
      <c r="A26" s="111" t="s">
        <v>175</v>
      </c>
      <c r="B26" s="112">
        <v>3829</v>
      </c>
      <c r="C26" s="112">
        <v>554</v>
      </c>
      <c r="D26" s="112">
        <v>403</v>
      </c>
      <c r="E26" s="112">
        <v>500</v>
      </c>
      <c r="F26" s="112">
        <v>527</v>
      </c>
      <c r="G26" s="112">
        <v>458</v>
      </c>
      <c r="H26" s="112">
        <v>436</v>
      </c>
      <c r="I26" s="112">
        <v>510</v>
      </c>
      <c r="J26" s="112">
        <v>441</v>
      </c>
      <c r="L26" s="111" t="s">
        <v>175</v>
      </c>
      <c r="M26" s="97">
        <v>183.78170822433941</v>
      </c>
      <c r="N26" s="97">
        <v>178.10641375984568</v>
      </c>
      <c r="O26" s="97">
        <v>194.63897609273124</v>
      </c>
      <c r="P26" s="97">
        <v>196.00156801254408</v>
      </c>
      <c r="Q26" s="97">
        <v>205.77899258102303</v>
      </c>
      <c r="R26" s="97">
        <v>185.5002025111381</v>
      </c>
      <c r="S26" s="97">
        <v>171.8904001576976</v>
      </c>
      <c r="T26" s="97">
        <v>178.54017153859618</v>
      </c>
      <c r="U26" s="97">
        <v>164.58294457921255</v>
      </c>
    </row>
    <row r="27" spans="1:21" ht="13.5" customHeight="1" x14ac:dyDescent="0.2">
      <c r="B27" s="113"/>
      <c r="C27" s="113"/>
      <c r="D27" s="113"/>
      <c r="E27" s="113"/>
      <c r="F27" s="113"/>
      <c r="G27" s="113"/>
      <c r="H27" s="113"/>
      <c r="I27" s="113"/>
      <c r="J27" s="113"/>
      <c r="M27" s="113"/>
      <c r="N27" s="113"/>
      <c r="O27" s="113"/>
      <c r="P27" s="113"/>
      <c r="Q27" s="113"/>
      <c r="R27" s="113"/>
      <c r="S27" s="113"/>
      <c r="T27" s="113"/>
      <c r="U27" s="113"/>
    </row>
    <row r="28" spans="1:21" ht="13.5" customHeight="1" x14ac:dyDescent="0.2">
      <c r="A28" s="115" t="s">
        <v>29</v>
      </c>
      <c r="B28" s="116">
        <v>242</v>
      </c>
      <c r="C28" s="116">
        <v>15</v>
      </c>
      <c r="D28" s="116">
        <v>14</v>
      </c>
      <c r="E28" s="116">
        <v>16</v>
      </c>
      <c r="F28" s="116">
        <v>34</v>
      </c>
      <c r="G28" s="116">
        <v>12</v>
      </c>
      <c r="H28" s="116">
        <v>15</v>
      </c>
      <c r="I28" s="116">
        <v>76</v>
      </c>
      <c r="J28" s="116">
        <v>60</v>
      </c>
      <c r="L28" s="115" t="s">
        <v>29</v>
      </c>
      <c r="M28" s="117">
        <v>0.56422093213028368</v>
      </c>
      <c r="N28" s="117">
        <v>0.28774494288262886</v>
      </c>
      <c r="O28" s="117">
        <v>0.3455126544009674</v>
      </c>
      <c r="P28" s="117">
        <v>0.3970863786963158</v>
      </c>
      <c r="Q28" s="117">
        <v>0.71915816191634496</v>
      </c>
      <c r="R28" s="117">
        <v>0.21822546327447306</v>
      </c>
      <c r="S28" s="117">
        <v>0.30997499535037504</v>
      </c>
      <c r="T28" s="117">
        <v>1.0090080521497846</v>
      </c>
      <c r="U28" s="117">
        <v>0.85728369660729975</v>
      </c>
    </row>
    <row r="29" spans="1:21" ht="13.5" customHeight="1" x14ac:dyDescent="0.2">
      <c r="A29" s="118" t="s">
        <v>30</v>
      </c>
      <c r="B29" s="119">
        <v>9233</v>
      </c>
      <c r="C29" s="119">
        <v>872</v>
      </c>
      <c r="D29" s="119">
        <v>952</v>
      </c>
      <c r="E29" s="119">
        <v>958</v>
      </c>
      <c r="F29" s="119">
        <v>1272</v>
      </c>
      <c r="G29" s="119">
        <v>1297</v>
      </c>
      <c r="H29" s="119">
        <v>1272</v>
      </c>
      <c r="I29" s="119">
        <v>1231</v>
      </c>
      <c r="J29" s="119">
        <v>1379</v>
      </c>
      <c r="L29" s="118" t="s">
        <v>30</v>
      </c>
      <c r="M29" s="96">
        <v>4.8355732272750842</v>
      </c>
      <c r="N29" s="96">
        <v>4.1227560056546064</v>
      </c>
      <c r="O29" s="96">
        <v>4.7536657404009155</v>
      </c>
      <c r="P29" s="96">
        <v>4.5449262161117154</v>
      </c>
      <c r="Q29" s="96">
        <v>5.2432094872413169</v>
      </c>
      <c r="R29" s="96">
        <v>5.2551290180769152</v>
      </c>
      <c r="S29" s="96">
        <v>5.5362357948981318</v>
      </c>
      <c r="T29" s="96">
        <v>4.2508594091270888</v>
      </c>
      <c r="U29" s="96">
        <v>4.9590491859283832</v>
      </c>
    </row>
    <row r="30" spans="1:21" ht="13.5" customHeight="1" x14ac:dyDescent="0.2">
      <c r="A30" s="120" t="s">
        <v>31</v>
      </c>
      <c r="B30" s="121">
        <v>17289</v>
      </c>
      <c r="C30" s="121">
        <v>2030</v>
      </c>
      <c r="D30" s="121">
        <v>1866</v>
      </c>
      <c r="E30" s="121">
        <v>2145</v>
      </c>
      <c r="F30" s="121">
        <v>2531</v>
      </c>
      <c r="G30" s="121">
        <v>2152</v>
      </c>
      <c r="H30" s="121">
        <v>2164</v>
      </c>
      <c r="I30" s="121">
        <v>2181</v>
      </c>
      <c r="J30" s="121">
        <v>2220</v>
      </c>
      <c r="L30" s="120" t="s">
        <v>31</v>
      </c>
      <c r="M30" s="97">
        <v>55.666458455415963</v>
      </c>
      <c r="N30" s="97">
        <v>51.847216723919956</v>
      </c>
      <c r="O30" s="97">
        <v>55.735599396645704</v>
      </c>
      <c r="P30" s="97">
        <v>55.96430807764559</v>
      </c>
      <c r="Q30" s="97">
        <v>60.880860173670413</v>
      </c>
      <c r="R30" s="97">
        <v>57.437211412709857</v>
      </c>
      <c r="S30" s="97">
        <v>56.709338434727918</v>
      </c>
      <c r="T30" s="97">
        <v>53.124505230851675</v>
      </c>
      <c r="U30" s="97">
        <v>53.665965624773371</v>
      </c>
    </row>
    <row r="31" spans="1:21" ht="13.5" customHeight="1" x14ac:dyDescent="0.2">
      <c r="B31" s="113"/>
      <c r="C31" s="113"/>
      <c r="D31" s="113"/>
      <c r="E31" s="113"/>
      <c r="F31" s="113"/>
      <c r="G31" s="113"/>
      <c r="H31" s="113"/>
      <c r="I31" s="113"/>
      <c r="J31" s="113"/>
      <c r="M31" s="113"/>
      <c r="N31" s="113"/>
      <c r="O31" s="113"/>
      <c r="P31" s="113"/>
      <c r="Q31" s="113"/>
      <c r="R31" s="113"/>
      <c r="S31" s="113"/>
      <c r="T31" s="113"/>
      <c r="U31" s="113"/>
    </row>
    <row r="32" spans="1:21" ht="13.5" customHeight="1" x14ac:dyDescent="0.2">
      <c r="A32" s="122" t="s">
        <v>176</v>
      </c>
      <c r="B32" s="105">
        <v>26884</v>
      </c>
      <c r="C32" s="105">
        <v>2886</v>
      </c>
      <c r="D32" s="105">
        <v>2788</v>
      </c>
      <c r="E32" s="105">
        <v>2995</v>
      </c>
      <c r="F32" s="105">
        <v>3938</v>
      </c>
      <c r="G32" s="105">
        <v>3395</v>
      </c>
      <c r="H32" s="105">
        <v>3573</v>
      </c>
      <c r="I32" s="105">
        <v>3507</v>
      </c>
      <c r="J32" s="105">
        <v>3802</v>
      </c>
      <c r="L32" s="122" t="s">
        <v>176</v>
      </c>
      <c r="M32" s="107">
        <v>10.207051195286928</v>
      </c>
      <c r="N32" s="107">
        <v>9.9930401903040504</v>
      </c>
      <c r="O32" s="107">
        <v>10.263130770250173</v>
      </c>
      <c r="P32" s="107">
        <v>10.286970409933195</v>
      </c>
      <c r="Q32" s="107">
        <v>11.780137993338149</v>
      </c>
      <c r="R32" s="107">
        <v>10.025854597053669</v>
      </c>
      <c r="S32" s="107">
        <v>11.192837586381891</v>
      </c>
      <c r="T32" s="107">
        <v>8.7022224538182957</v>
      </c>
      <c r="U32" s="107">
        <v>9.821015733773498</v>
      </c>
    </row>
    <row r="33" spans="1:21" ht="13.5" customHeight="1" x14ac:dyDescent="0.2">
      <c r="A33" s="65" t="s">
        <v>34</v>
      </c>
      <c r="B33" s="127">
        <v>26866</v>
      </c>
      <c r="C33" s="127">
        <v>2941</v>
      </c>
      <c r="D33" s="127">
        <v>2821</v>
      </c>
      <c r="E33" s="127">
        <v>2963</v>
      </c>
      <c r="F33" s="127">
        <v>3776</v>
      </c>
      <c r="G33" s="127">
        <v>3436</v>
      </c>
      <c r="H33" s="127">
        <v>3513</v>
      </c>
      <c r="I33" s="127">
        <v>3620</v>
      </c>
      <c r="J33" s="127">
        <v>3796</v>
      </c>
      <c r="K33" s="124"/>
      <c r="L33" s="65" t="s">
        <v>34</v>
      </c>
      <c r="M33" s="128">
        <v>10.186085827991034</v>
      </c>
      <c r="N33" s="128">
        <v>10.083451619317987</v>
      </c>
      <c r="O33" s="128">
        <v>10.362484939316465</v>
      </c>
      <c r="P33" s="128">
        <v>10.190552673257452</v>
      </c>
      <c r="Q33" s="128">
        <v>11.310401016019075</v>
      </c>
      <c r="R33" s="128">
        <v>10.138025858457107</v>
      </c>
      <c r="S33" s="128">
        <v>11.02916937451141</v>
      </c>
      <c r="T33" s="128">
        <v>8.9630361418338573</v>
      </c>
      <c r="U33" s="128">
        <v>9.7913786343657794</v>
      </c>
    </row>
    <row r="34" spans="1:21" ht="13.5" customHeight="1" x14ac:dyDescent="0.2">
      <c r="A34" s="126" t="s">
        <v>177</v>
      </c>
      <c r="B34" s="123">
        <v>26499</v>
      </c>
      <c r="C34" s="123">
        <v>2801</v>
      </c>
      <c r="D34" s="123">
        <v>2847</v>
      </c>
      <c r="E34" s="123">
        <v>2970</v>
      </c>
      <c r="F34" s="123">
        <v>3913</v>
      </c>
      <c r="G34" s="123">
        <v>3377</v>
      </c>
      <c r="H34" s="123">
        <v>3413</v>
      </c>
      <c r="I34" s="123">
        <v>3518</v>
      </c>
      <c r="J34" s="123">
        <v>3660</v>
      </c>
      <c r="K34" s="124"/>
      <c r="L34" s="126" t="s">
        <v>177</v>
      </c>
      <c r="M34" s="125">
        <v>10.034862047628389</v>
      </c>
      <c r="N34" s="125">
        <v>9.5054679347411106</v>
      </c>
      <c r="O34" s="125">
        <v>10.437824005162085</v>
      </c>
      <c r="P34" s="125">
        <v>10.227853855332688</v>
      </c>
      <c r="Q34" s="125">
        <v>11.744631550828622</v>
      </c>
      <c r="R34" s="125">
        <v>9.9596541106798622</v>
      </c>
      <c r="S34" s="125">
        <v>10.737583587510677</v>
      </c>
      <c r="T34" s="125">
        <v>8.6944164694688322</v>
      </c>
      <c r="U34" s="125">
        <v>9.4292107158084839</v>
      </c>
    </row>
    <row r="35" spans="1:21" ht="13.5" customHeight="1" x14ac:dyDescent="0.2">
      <c r="A35" s="129" t="s">
        <v>282</v>
      </c>
      <c r="B35" s="130">
        <v>27462</v>
      </c>
      <c r="C35" s="312">
        <v>2885</v>
      </c>
      <c r="D35" s="312">
        <v>2917</v>
      </c>
      <c r="E35" s="312">
        <v>3025</v>
      </c>
      <c r="F35" s="312">
        <v>3955</v>
      </c>
      <c r="G35" s="312">
        <v>3533</v>
      </c>
      <c r="H35" s="312">
        <v>3610</v>
      </c>
      <c r="I35" s="312">
        <v>3667</v>
      </c>
      <c r="J35" s="312">
        <v>3870</v>
      </c>
      <c r="L35" s="129" t="s">
        <v>282</v>
      </c>
      <c r="M35" s="131">
        <v>10.385730304571695</v>
      </c>
      <c r="N35" s="131">
        <v>9.6660764273377406</v>
      </c>
      <c r="O35" s="131">
        <v>10.668744090953147</v>
      </c>
      <c r="P35" s="131">
        <v>10.4345246513489</v>
      </c>
      <c r="Q35" s="131">
        <v>11.902182417873437</v>
      </c>
      <c r="R35" s="131">
        <v>10.418678718086714</v>
      </c>
      <c r="S35" s="131">
        <v>11.385516424632455</v>
      </c>
      <c r="T35" s="131">
        <v>9.0488134999315228</v>
      </c>
      <c r="U35" s="131">
        <v>9.9560211417523874</v>
      </c>
    </row>
    <row r="39" spans="1:21" ht="13.5" customHeight="1" x14ac:dyDescent="0.2">
      <c r="C39" s="210"/>
      <c r="D39" s="210"/>
      <c r="E39" s="210"/>
      <c r="F39" s="210"/>
      <c r="G39" s="210"/>
      <c r="H39" s="210"/>
      <c r="I39" s="210"/>
      <c r="J39" s="21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workbookViewId="0"/>
  </sheetViews>
  <sheetFormatPr defaultRowHeight="13.5" customHeight="1" x14ac:dyDescent="0.2"/>
  <cols>
    <col min="1" max="1" width="10.85546875" style="99" customWidth="1"/>
    <col min="2" max="10" width="8.85546875" style="99" customWidth="1"/>
    <col min="11" max="11" width="5.85546875" style="99" customWidth="1"/>
    <col min="12" max="12" width="11.7109375" style="99" customWidth="1"/>
    <col min="13" max="21" width="8.85546875" style="99" customWidth="1"/>
    <col min="22" max="16384" width="9.140625" style="99"/>
  </cols>
  <sheetData>
    <row r="1" spans="1:22" ht="13.5" customHeight="1" x14ac:dyDescent="0.2">
      <c r="A1" s="98" t="s">
        <v>294</v>
      </c>
    </row>
    <row r="2" spans="1:22" ht="13.5" customHeight="1" x14ac:dyDescent="0.2">
      <c r="A2" s="243" t="s">
        <v>178</v>
      </c>
    </row>
    <row r="3" spans="1:22" ht="13.5" customHeight="1" x14ac:dyDescent="0.2">
      <c r="U3" s="100"/>
    </row>
    <row r="4" spans="1:22" ht="13.5" customHeight="1" x14ac:dyDescent="0.2">
      <c r="A4" s="462" t="s">
        <v>148</v>
      </c>
      <c r="B4" s="464" t="s">
        <v>37</v>
      </c>
      <c r="C4" s="464"/>
      <c r="D4" s="464"/>
      <c r="E4" s="464"/>
      <c r="F4" s="464"/>
      <c r="G4" s="464"/>
      <c r="H4" s="464"/>
      <c r="I4" s="464"/>
      <c r="J4" s="464"/>
      <c r="L4" s="462" t="s">
        <v>148</v>
      </c>
      <c r="M4" s="464" t="s">
        <v>37</v>
      </c>
      <c r="N4" s="464"/>
      <c r="O4" s="464"/>
      <c r="P4" s="464"/>
      <c r="Q4" s="464"/>
      <c r="R4" s="464"/>
      <c r="S4" s="464"/>
      <c r="T4" s="464"/>
      <c r="U4" s="464"/>
    </row>
    <row r="5" spans="1:22" ht="25.5" customHeight="1" x14ac:dyDescent="0.2">
      <c r="A5" s="463"/>
      <c r="B5" s="101" t="s">
        <v>39</v>
      </c>
      <c r="C5" s="102" t="s">
        <v>149</v>
      </c>
      <c r="D5" s="102" t="s">
        <v>150</v>
      </c>
      <c r="E5" s="102" t="s">
        <v>151</v>
      </c>
      <c r="F5" s="102" t="s">
        <v>152</v>
      </c>
      <c r="G5" s="102" t="s">
        <v>153</v>
      </c>
      <c r="H5" s="102" t="s">
        <v>154</v>
      </c>
      <c r="I5" s="102" t="s">
        <v>155</v>
      </c>
      <c r="J5" s="102" t="s">
        <v>156</v>
      </c>
      <c r="L5" s="463"/>
      <c r="M5" s="101" t="s">
        <v>39</v>
      </c>
      <c r="N5" s="102" t="s">
        <v>149</v>
      </c>
      <c r="O5" s="102" t="s">
        <v>150</v>
      </c>
      <c r="P5" s="102" t="s">
        <v>151</v>
      </c>
      <c r="Q5" s="102" t="s">
        <v>152</v>
      </c>
      <c r="R5" s="102" t="s">
        <v>153</v>
      </c>
      <c r="S5" s="102" t="s">
        <v>154</v>
      </c>
      <c r="T5" s="102" t="s">
        <v>155</v>
      </c>
      <c r="U5" s="102" t="s">
        <v>156</v>
      </c>
    </row>
    <row r="6" spans="1:22" ht="13.5" customHeight="1" x14ac:dyDescent="0.2">
      <c r="A6" s="419" t="s">
        <v>271</v>
      </c>
      <c r="B6" s="419"/>
      <c r="C6" s="419"/>
      <c r="D6" s="419"/>
      <c r="E6" s="419"/>
      <c r="F6" s="419"/>
      <c r="G6" s="419"/>
      <c r="H6" s="419"/>
      <c r="I6" s="419"/>
      <c r="J6" s="419"/>
      <c r="L6" s="419" t="s">
        <v>272</v>
      </c>
      <c r="M6" s="419"/>
      <c r="N6" s="419"/>
      <c r="O6" s="419"/>
      <c r="P6" s="419"/>
      <c r="Q6" s="419"/>
      <c r="R6" s="419"/>
      <c r="S6" s="419"/>
      <c r="T6" s="419"/>
      <c r="U6" s="419"/>
    </row>
    <row r="7" spans="1:22" ht="13.5" customHeight="1" x14ac:dyDescent="0.2">
      <c r="A7" s="104" t="s">
        <v>157</v>
      </c>
      <c r="B7" s="105">
        <v>25587</v>
      </c>
      <c r="C7" s="106">
        <v>3013</v>
      </c>
      <c r="D7" s="106">
        <v>2747</v>
      </c>
      <c r="E7" s="106">
        <v>2877</v>
      </c>
      <c r="F7" s="106">
        <v>3748</v>
      </c>
      <c r="G7" s="106">
        <v>3099</v>
      </c>
      <c r="H7" s="106">
        <v>3389</v>
      </c>
      <c r="I7" s="106">
        <v>3196</v>
      </c>
      <c r="J7" s="106">
        <v>3518</v>
      </c>
      <c r="L7" s="104" t="s">
        <v>157</v>
      </c>
      <c r="M7" s="107">
        <v>9.1976227162984348</v>
      </c>
      <c r="N7" s="107">
        <v>8.9994563886283672</v>
      </c>
      <c r="O7" s="107">
        <v>9.599491195515812</v>
      </c>
      <c r="P7" s="107">
        <v>9.5909750824667181</v>
      </c>
      <c r="Q7" s="107">
        <v>10.702364057418126</v>
      </c>
      <c r="R7" s="107">
        <v>8.8204278718689846</v>
      </c>
      <c r="S7" s="107">
        <v>10.08760049649211</v>
      </c>
      <c r="T7" s="107">
        <v>7.6912155056444762</v>
      </c>
      <c r="U7" s="107">
        <v>8.6237432389534323</v>
      </c>
    </row>
    <row r="8" spans="1:22" ht="13.5" customHeight="1" x14ac:dyDescent="0.2">
      <c r="A8" s="108">
        <v>0</v>
      </c>
      <c r="B8" s="109">
        <v>132</v>
      </c>
      <c r="C8" s="84">
        <v>7</v>
      </c>
      <c r="D8" s="84">
        <v>10</v>
      </c>
      <c r="E8" s="84">
        <v>6</v>
      </c>
      <c r="F8" s="84">
        <v>14</v>
      </c>
      <c r="G8" s="84">
        <v>8</v>
      </c>
      <c r="H8" s="84">
        <v>8</v>
      </c>
      <c r="I8" s="84">
        <v>39</v>
      </c>
      <c r="J8" s="84">
        <v>40</v>
      </c>
      <c r="L8" s="108">
        <v>0</v>
      </c>
      <c r="M8" s="96">
        <v>4.7418902899019288</v>
      </c>
      <c r="N8" s="96">
        <v>1.723925624923039</v>
      </c>
      <c r="O8" s="96">
        <v>3.8277511961722488</v>
      </c>
      <c r="P8" s="96">
        <v>2.2896393817973668</v>
      </c>
      <c r="Q8" s="96">
        <v>4.7027208599261003</v>
      </c>
      <c r="R8" s="96">
        <v>2.2801767136953113</v>
      </c>
      <c r="S8" s="96">
        <v>2.7150856948922453</v>
      </c>
      <c r="T8" s="96">
        <v>8.1309288022516419</v>
      </c>
      <c r="U8" s="96">
        <v>9.2699884125144845</v>
      </c>
    </row>
    <row r="9" spans="1:22" ht="13.5" customHeight="1" x14ac:dyDescent="0.2">
      <c r="A9" s="108" t="s">
        <v>158</v>
      </c>
      <c r="B9" s="109">
        <v>17</v>
      </c>
      <c r="C9" s="109" t="s">
        <v>68</v>
      </c>
      <c r="D9" s="109" t="s">
        <v>68</v>
      </c>
      <c r="E9" s="84">
        <v>1</v>
      </c>
      <c r="F9" s="84">
        <v>2</v>
      </c>
      <c r="G9" s="109" t="s">
        <v>68</v>
      </c>
      <c r="H9" s="84">
        <v>4</v>
      </c>
      <c r="I9" s="84">
        <v>5</v>
      </c>
      <c r="J9" s="84">
        <v>5</v>
      </c>
      <c r="K9" s="132"/>
      <c r="L9" s="108" t="s">
        <v>158</v>
      </c>
      <c r="M9" s="96">
        <v>0.15286807485140325</v>
      </c>
      <c r="N9" s="109" t="s">
        <v>68</v>
      </c>
      <c r="O9" s="109" t="s">
        <v>68</v>
      </c>
      <c r="P9" s="96">
        <v>9.4791222332811981E-2</v>
      </c>
      <c r="Q9" s="96">
        <v>0.16852749104697703</v>
      </c>
      <c r="R9" s="109" t="s">
        <v>68</v>
      </c>
      <c r="S9" s="96">
        <v>0.33166120807595045</v>
      </c>
      <c r="T9" s="96">
        <v>0.26383831987757905</v>
      </c>
      <c r="U9" s="96">
        <v>0.28516026006615713</v>
      </c>
    </row>
    <row r="10" spans="1:22" ht="13.5" customHeight="1" x14ac:dyDescent="0.2">
      <c r="A10" s="108" t="s">
        <v>159</v>
      </c>
      <c r="B10" s="109">
        <v>18</v>
      </c>
      <c r="C10" s="109" t="s">
        <v>68</v>
      </c>
      <c r="D10" s="109" t="s">
        <v>68</v>
      </c>
      <c r="E10" s="84">
        <v>3</v>
      </c>
      <c r="F10" s="84">
        <v>2</v>
      </c>
      <c r="G10" s="84">
        <v>1</v>
      </c>
      <c r="H10" s="84">
        <v>3</v>
      </c>
      <c r="I10" s="84">
        <v>5</v>
      </c>
      <c r="J10" s="84">
        <v>4</v>
      </c>
      <c r="L10" s="108" t="s">
        <v>159</v>
      </c>
      <c r="M10" s="96">
        <v>0.12853470437017994</v>
      </c>
      <c r="N10" s="109" t="s">
        <v>68</v>
      </c>
      <c r="O10" s="109" t="s">
        <v>68</v>
      </c>
      <c r="P10" s="96">
        <v>0.22556390977443611</v>
      </c>
      <c r="Q10" s="96">
        <v>0.13170025023047544</v>
      </c>
      <c r="R10" s="96">
        <v>5.6489196441180625E-2</v>
      </c>
      <c r="S10" s="96">
        <v>0.1866077815444904</v>
      </c>
      <c r="T10" s="96">
        <v>0.20439030372399133</v>
      </c>
      <c r="U10" s="96">
        <v>0.17287578874578616</v>
      </c>
      <c r="V10" s="110"/>
    </row>
    <row r="11" spans="1:22" ht="13.5" customHeight="1" x14ac:dyDescent="0.2">
      <c r="A11" s="108" t="s">
        <v>160</v>
      </c>
      <c r="B11" s="109">
        <v>14</v>
      </c>
      <c r="C11" s="84">
        <v>1</v>
      </c>
      <c r="D11" s="84">
        <v>2</v>
      </c>
      <c r="E11" s="84">
        <v>2</v>
      </c>
      <c r="F11" s="109" t="s">
        <v>68</v>
      </c>
      <c r="G11" s="84">
        <v>3</v>
      </c>
      <c r="H11" s="109" t="s">
        <v>68</v>
      </c>
      <c r="I11" s="84">
        <v>3</v>
      </c>
      <c r="J11" s="84">
        <v>3</v>
      </c>
      <c r="L11" s="108" t="s">
        <v>160</v>
      </c>
      <c r="M11" s="96">
        <v>0.10925422287081078</v>
      </c>
      <c r="N11" s="133">
        <v>7.8406774345303437E-2</v>
      </c>
      <c r="O11" s="96">
        <v>0.16872653646602268</v>
      </c>
      <c r="P11" s="96">
        <v>0.16647244880972201</v>
      </c>
      <c r="Q11" s="109" t="s">
        <v>68</v>
      </c>
      <c r="R11" s="96">
        <v>0.17673569177295356</v>
      </c>
      <c r="S11" s="109" t="s">
        <v>68</v>
      </c>
      <c r="T11" s="96">
        <v>0.12859806674239663</v>
      </c>
      <c r="U11" s="96">
        <v>0.13872511618228478</v>
      </c>
      <c r="V11" s="110"/>
    </row>
    <row r="12" spans="1:22" ht="13.5" customHeight="1" x14ac:dyDescent="0.2">
      <c r="A12" s="108" t="s">
        <v>161</v>
      </c>
      <c r="B12" s="109">
        <v>28</v>
      </c>
      <c r="C12" s="84">
        <v>4</v>
      </c>
      <c r="D12" s="84">
        <v>3</v>
      </c>
      <c r="E12" s="84">
        <v>2</v>
      </c>
      <c r="F12" s="84">
        <v>6</v>
      </c>
      <c r="G12" s="84">
        <v>1</v>
      </c>
      <c r="H12" s="84">
        <v>5</v>
      </c>
      <c r="I12" s="84">
        <v>3</v>
      </c>
      <c r="J12" s="84">
        <v>4</v>
      </c>
      <c r="L12" s="108" t="s">
        <v>161</v>
      </c>
      <c r="M12" s="96">
        <v>0.2040786577455139</v>
      </c>
      <c r="N12" s="133">
        <v>0.36202371255317223</v>
      </c>
      <c r="O12" s="96">
        <v>0.23192887514495555</v>
      </c>
      <c r="P12" s="96">
        <v>0.14734050390452333</v>
      </c>
      <c r="Q12" s="96">
        <v>0.37461367964286829</v>
      </c>
      <c r="R12" s="96">
        <v>5.2682875431341043E-2</v>
      </c>
      <c r="S12" s="96">
        <v>0.30513853289393383</v>
      </c>
      <c r="T12" s="96">
        <v>0.11851851851851852</v>
      </c>
      <c r="U12" s="96">
        <v>0.17431092711624357</v>
      </c>
      <c r="V12" s="110"/>
    </row>
    <row r="13" spans="1:22" ht="13.5" customHeight="1" x14ac:dyDescent="0.2">
      <c r="A13" s="108" t="s">
        <v>162</v>
      </c>
      <c r="B13" s="109">
        <v>49</v>
      </c>
      <c r="C13" s="84">
        <v>4</v>
      </c>
      <c r="D13" s="84">
        <v>5</v>
      </c>
      <c r="E13" s="84">
        <v>4</v>
      </c>
      <c r="F13" s="84">
        <v>7</v>
      </c>
      <c r="G13" s="84">
        <v>11</v>
      </c>
      <c r="H13" s="84">
        <v>4</v>
      </c>
      <c r="I13" s="84">
        <v>5</v>
      </c>
      <c r="J13" s="84">
        <v>9</v>
      </c>
      <c r="L13" s="108" t="s">
        <v>162</v>
      </c>
      <c r="M13" s="96">
        <v>0.29358545733424407</v>
      </c>
      <c r="N13" s="133">
        <v>0.27572895843385947</v>
      </c>
      <c r="O13" s="96">
        <v>0.30675787600846649</v>
      </c>
      <c r="P13" s="96">
        <v>0.22565086170422813</v>
      </c>
      <c r="Q13" s="96">
        <v>0.35198873636043648</v>
      </c>
      <c r="R13" s="96">
        <v>0.47391323079574338</v>
      </c>
      <c r="S13" s="96">
        <v>0.20146566269611421</v>
      </c>
      <c r="T13" s="96">
        <v>0.16782465679857686</v>
      </c>
      <c r="U13" s="96">
        <v>0.35124007258961498</v>
      </c>
      <c r="V13" s="110"/>
    </row>
    <row r="14" spans="1:22" ht="13.5" customHeight="1" x14ac:dyDescent="0.2">
      <c r="A14" s="108" t="s">
        <v>163</v>
      </c>
      <c r="B14" s="109">
        <v>59</v>
      </c>
      <c r="C14" s="84">
        <v>11</v>
      </c>
      <c r="D14" s="84">
        <v>6</v>
      </c>
      <c r="E14" s="84">
        <v>8</v>
      </c>
      <c r="F14" s="84">
        <v>7</v>
      </c>
      <c r="G14" s="84">
        <v>5</v>
      </c>
      <c r="H14" s="84">
        <v>4</v>
      </c>
      <c r="I14" s="84">
        <v>6</v>
      </c>
      <c r="J14" s="84">
        <v>12</v>
      </c>
      <c r="L14" s="108" t="s">
        <v>163</v>
      </c>
      <c r="M14" s="96">
        <v>0.30048382989559463</v>
      </c>
      <c r="N14" s="133">
        <v>0.50344401473717937</v>
      </c>
      <c r="O14" s="96">
        <v>0.30251846623137618</v>
      </c>
      <c r="P14" s="96">
        <v>0.378698224852071</v>
      </c>
      <c r="Q14" s="96">
        <v>0.29639038848311633</v>
      </c>
      <c r="R14" s="96">
        <v>0.19274879050133961</v>
      </c>
      <c r="S14" s="96">
        <v>0.17485192227832053</v>
      </c>
      <c r="T14" s="96">
        <v>0.1892326615573848</v>
      </c>
      <c r="U14" s="96">
        <v>0.40815632387204298</v>
      </c>
      <c r="V14" s="110"/>
    </row>
    <row r="15" spans="1:22" ht="13.5" customHeight="1" x14ac:dyDescent="0.2">
      <c r="A15" s="108" t="s">
        <v>164</v>
      </c>
      <c r="B15" s="109">
        <v>113</v>
      </c>
      <c r="C15" s="84">
        <v>13</v>
      </c>
      <c r="D15" s="84">
        <v>13</v>
      </c>
      <c r="E15" s="84">
        <v>14</v>
      </c>
      <c r="F15" s="84">
        <v>18</v>
      </c>
      <c r="G15" s="84">
        <v>17</v>
      </c>
      <c r="H15" s="84">
        <v>12</v>
      </c>
      <c r="I15" s="84">
        <v>14</v>
      </c>
      <c r="J15" s="84">
        <v>12</v>
      </c>
      <c r="L15" s="108" t="s">
        <v>164</v>
      </c>
      <c r="M15" s="96">
        <v>0.53410218840100199</v>
      </c>
      <c r="N15" s="133">
        <v>0.43840420868040336</v>
      </c>
      <c r="O15" s="96">
        <v>0.58888813390410188</v>
      </c>
      <c r="P15" s="96">
        <v>0.63611786355271827</v>
      </c>
      <c r="Q15" s="96">
        <v>0.70539825609875584</v>
      </c>
      <c r="R15" s="96">
        <v>0.64726151268822929</v>
      </c>
      <c r="S15" s="96">
        <v>0.48593816436858411</v>
      </c>
      <c r="T15" s="96">
        <v>0.45421364263119474</v>
      </c>
      <c r="U15" s="96">
        <v>0.39300451955197485</v>
      </c>
      <c r="V15" s="110"/>
    </row>
    <row r="16" spans="1:22" ht="13.5" customHeight="1" x14ac:dyDescent="0.2">
      <c r="A16" s="108" t="s">
        <v>165</v>
      </c>
      <c r="B16" s="109">
        <v>155</v>
      </c>
      <c r="C16" s="84">
        <v>14</v>
      </c>
      <c r="D16" s="84">
        <v>15</v>
      </c>
      <c r="E16" s="84">
        <v>18</v>
      </c>
      <c r="F16" s="84">
        <v>22</v>
      </c>
      <c r="G16" s="84">
        <v>25</v>
      </c>
      <c r="H16" s="84">
        <v>18</v>
      </c>
      <c r="I16" s="84">
        <v>19</v>
      </c>
      <c r="J16" s="84">
        <v>24</v>
      </c>
      <c r="L16" s="108" t="s">
        <v>165</v>
      </c>
      <c r="M16" s="96">
        <v>0.70135429251451353</v>
      </c>
      <c r="N16" s="133">
        <v>0.43584515044440642</v>
      </c>
      <c r="O16" s="96">
        <v>0.63045077230219615</v>
      </c>
      <c r="P16" s="96">
        <v>0.76530612244897955</v>
      </c>
      <c r="Q16" s="96">
        <v>0.80388789417912077</v>
      </c>
      <c r="R16" s="96">
        <v>0.91696009389671362</v>
      </c>
      <c r="S16" s="96">
        <v>0.69966765786251528</v>
      </c>
      <c r="T16" s="96">
        <v>0.62870189603256021</v>
      </c>
      <c r="U16" s="96">
        <v>0.77448085580134562</v>
      </c>
      <c r="V16" s="110"/>
    </row>
    <row r="17" spans="1:22" ht="13.5" customHeight="1" x14ac:dyDescent="0.2">
      <c r="A17" s="108" t="s">
        <v>166</v>
      </c>
      <c r="B17" s="109">
        <v>243</v>
      </c>
      <c r="C17" s="84">
        <v>24</v>
      </c>
      <c r="D17" s="84">
        <v>22</v>
      </c>
      <c r="E17" s="84">
        <v>33</v>
      </c>
      <c r="F17" s="84">
        <v>41</v>
      </c>
      <c r="G17" s="84">
        <v>27</v>
      </c>
      <c r="H17" s="84">
        <v>24</v>
      </c>
      <c r="I17" s="84">
        <v>30</v>
      </c>
      <c r="J17" s="84">
        <v>42</v>
      </c>
      <c r="L17" s="108" t="s">
        <v>166</v>
      </c>
      <c r="M17" s="96">
        <v>1.1637958903158294</v>
      </c>
      <c r="N17" s="133">
        <v>0.90702947845804993</v>
      </c>
      <c r="O17" s="96">
        <v>0.97667088410912073</v>
      </c>
      <c r="P17" s="96">
        <v>1.4767743667770519</v>
      </c>
      <c r="Q17" s="96">
        <v>1.5215898758605333</v>
      </c>
      <c r="R17" s="96">
        <v>1.0263427984946971</v>
      </c>
      <c r="S17" s="96">
        <v>0.95967371093828102</v>
      </c>
      <c r="T17" s="96">
        <v>1.0334137099552188</v>
      </c>
      <c r="U17" s="96">
        <v>1.3917884481558804</v>
      </c>
      <c r="V17" s="110"/>
    </row>
    <row r="18" spans="1:22" ht="13.5" customHeight="1" x14ac:dyDescent="0.2">
      <c r="A18" s="108" t="s">
        <v>167</v>
      </c>
      <c r="B18" s="109">
        <v>330</v>
      </c>
      <c r="C18" s="84">
        <v>37</v>
      </c>
      <c r="D18" s="84">
        <v>39</v>
      </c>
      <c r="E18" s="84">
        <v>27</v>
      </c>
      <c r="F18" s="84">
        <v>35</v>
      </c>
      <c r="G18" s="84">
        <v>53</v>
      </c>
      <c r="H18" s="84">
        <v>53</v>
      </c>
      <c r="I18" s="84">
        <v>40</v>
      </c>
      <c r="J18" s="84">
        <v>46</v>
      </c>
      <c r="L18" s="108" t="s">
        <v>167</v>
      </c>
      <c r="M18" s="96">
        <v>1.8788109973070375</v>
      </c>
      <c r="N18" s="133">
        <v>1.8728013565155772</v>
      </c>
      <c r="O18" s="96">
        <v>2.054794520547945</v>
      </c>
      <c r="P18" s="96">
        <v>1.3798037612428455</v>
      </c>
      <c r="Q18" s="96">
        <v>1.5132517618574084</v>
      </c>
      <c r="R18" s="96">
        <v>2.3766816143497755</v>
      </c>
      <c r="S18" s="96">
        <v>2.4736301689536075</v>
      </c>
      <c r="T18" s="96">
        <v>1.5687197286114869</v>
      </c>
      <c r="U18" s="96">
        <v>1.8411046627976786</v>
      </c>
    </row>
    <row r="19" spans="1:22" ht="13.5" customHeight="1" x14ac:dyDescent="0.2">
      <c r="A19" s="108" t="s">
        <v>168</v>
      </c>
      <c r="B19" s="109">
        <v>590</v>
      </c>
      <c r="C19" s="84">
        <v>67</v>
      </c>
      <c r="D19" s="84">
        <v>60</v>
      </c>
      <c r="E19" s="84">
        <v>63</v>
      </c>
      <c r="F19" s="84">
        <v>87</v>
      </c>
      <c r="G19" s="84">
        <v>61</v>
      </c>
      <c r="H19" s="84">
        <v>81</v>
      </c>
      <c r="I19" s="84">
        <v>70</v>
      </c>
      <c r="J19" s="84">
        <v>101</v>
      </c>
      <c r="L19" s="108" t="s">
        <v>168</v>
      </c>
      <c r="M19" s="96">
        <v>3.2013717063853799</v>
      </c>
      <c r="N19" s="133">
        <v>3.2162830329068957</v>
      </c>
      <c r="O19" s="96">
        <v>3.0714102892244686</v>
      </c>
      <c r="P19" s="96">
        <v>3.0133448127421438</v>
      </c>
      <c r="Q19" s="96">
        <v>3.5897753295785106</v>
      </c>
      <c r="R19" s="96">
        <v>2.649812123976456</v>
      </c>
      <c r="S19" s="96">
        <v>3.4996003542805298</v>
      </c>
      <c r="T19" s="96">
        <v>2.6628625772705656</v>
      </c>
      <c r="U19" s="96">
        <v>3.8354187631723846</v>
      </c>
    </row>
    <row r="20" spans="1:22" ht="13.5" customHeight="1" x14ac:dyDescent="0.2">
      <c r="A20" s="108" t="s">
        <v>169</v>
      </c>
      <c r="B20" s="109">
        <v>896</v>
      </c>
      <c r="C20" s="84">
        <v>98</v>
      </c>
      <c r="D20" s="84">
        <v>89</v>
      </c>
      <c r="E20" s="84">
        <v>81</v>
      </c>
      <c r="F20" s="84">
        <v>126</v>
      </c>
      <c r="G20" s="84">
        <v>117</v>
      </c>
      <c r="H20" s="84">
        <v>135</v>
      </c>
      <c r="I20" s="84">
        <v>116</v>
      </c>
      <c r="J20" s="84">
        <v>134</v>
      </c>
      <c r="L20" s="108" t="s">
        <v>169</v>
      </c>
      <c r="M20" s="96">
        <v>4.7164100539544673</v>
      </c>
      <c r="N20" s="133">
        <v>4.2939140340884201</v>
      </c>
      <c r="O20" s="96">
        <v>4.4954035761187994</v>
      </c>
      <c r="P20" s="96">
        <v>3.7472242783123613</v>
      </c>
      <c r="Q20" s="96">
        <v>5.0237231370360034</v>
      </c>
      <c r="R20" s="96">
        <v>5.0044912100603112</v>
      </c>
      <c r="S20" s="96">
        <v>5.6664358118743312</v>
      </c>
      <c r="T20" s="96">
        <v>4.4019429265330903</v>
      </c>
      <c r="U20" s="96">
        <v>4.9443757725587139</v>
      </c>
    </row>
    <row r="21" spans="1:22" ht="13.5" customHeight="1" x14ac:dyDescent="0.2">
      <c r="A21" s="108" t="s">
        <v>170</v>
      </c>
      <c r="B21" s="109">
        <v>1520</v>
      </c>
      <c r="C21" s="84">
        <v>190</v>
      </c>
      <c r="D21" s="84">
        <v>148</v>
      </c>
      <c r="E21" s="84">
        <v>164</v>
      </c>
      <c r="F21" s="84">
        <v>215</v>
      </c>
      <c r="G21" s="84">
        <v>169</v>
      </c>
      <c r="H21" s="84">
        <v>251</v>
      </c>
      <c r="I21" s="84">
        <v>167</v>
      </c>
      <c r="J21" s="84">
        <v>216</v>
      </c>
      <c r="L21" s="108" t="s">
        <v>170</v>
      </c>
      <c r="M21" s="96">
        <v>7.8255721162509335</v>
      </c>
      <c r="N21" s="133">
        <v>7.5257956548432459</v>
      </c>
      <c r="O21" s="96">
        <v>7.1053073765572865</v>
      </c>
      <c r="P21" s="96">
        <v>7.456918110307825</v>
      </c>
      <c r="Q21" s="96">
        <v>8.183617539585871</v>
      </c>
      <c r="R21" s="96">
        <v>7.1622308865909474</v>
      </c>
      <c r="S21" s="96">
        <v>10.314997842480532</v>
      </c>
      <c r="T21" s="96">
        <v>6.6367285299845014</v>
      </c>
      <c r="U21" s="96">
        <v>8.059250415088707</v>
      </c>
    </row>
    <row r="22" spans="1:22" ht="13.5" customHeight="1" x14ac:dyDescent="0.2">
      <c r="A22" s="108" t="s">
        <v>171</v>
      </c>
      <c r="B22" s="109">
        <v>2027</v>
      </c>
      <c r="C22" s="84">
        <v>278</v>
      </c>
      <c r="D22" s="84">
        <v>233</v>
      </c>
      <c r="E22" s="84">
        <v>205</v>
      </c>
      <c r="F22" s="84">
        <v>256</v>
      </c>
      <c r="G22" s="84">
        <v>266</v>
      </c>
      <c r="H22" s="84">
        <v>263</v>
      </c>
      <c r="I22" s="84">
        <v>228</v>
      </c>
      <c r="J22" s="84">
        <v>298</v>
      </c>
      <c r="L22" s="108" t="s">
        <v>171</v>
      </c>
      <c r="M22" s="96">
        <v>12.625114448188448</v>
      </c>
      <c r="N22" s="133">
        <v>13.288718929254301</v>
      </c>
      <c r="O22" s="96">
        <v>13.601074076236063</v>
      </c>
      <c r="P22" s="96">
        <v>11.251372118551043</v>
      </c>
      <c r="Q22" s="96">
        <v>11.685762541653354</v>
      </c>
      <c r="R22" s="96">
        <v>13.702864207706574</v>
      </c>
      <c r="S22" s="96">
        <v>13.262064444556502</v>
      </c>
      <c r="T22" s="96">
        <v>10.955744558166355</v>
      </c>
      <c r="U22" s="96">
        <v>13.350656332601586</v>
      </c>
    </row>
    <row r="23" spans="1:22" ht="13.5" customHeight="1" x14ac:dyDescent="0.2">
      <c r="A23" s="108" t="s">
        <v>172</v>
      </c>
      <c r="B23" s="109">
        <v>2390</v>
      </c>
      <c r="C23" s="84">
        <v>312</v>
      </c>
      <c r="D23" s="84">
        <v>271</v>
      </c>
      <c r="E23" s="84">
        <v>269</v>
      </c>
      <c r="F23" s="84">
        <v>375</v>
      </c>
      <c r="G23" s="84">
        <v>255</v>
      </c>
      <c r="H23" s="84">
        <v>343</v>
      </c>
      <c r="I23" s="84">
        <v>253</v>
      </c>
      <c r="J23" s="84">
        <v>312</v>
      </c>
      <c r="L23" s="108" t="s">
        <v>172</v>
      </c>
      <c r="M23" s="96">
        <v>20.535909916954157</v>
      </c>
      <c r="N23" s="133">
        <v>21.271518663712289</v>
      </c>
      <c r="O23" s="96">
        <v>21.214967903554093</v>
      </c>
      <c r="P23" s="96">
        <v>19.685327478960851</v>
      </c>
      <c r="Q23" s="96">
        <v>22.875617641676325</v>
      </c>
      <c r="R23" s="96">
        <v>18.669692865248745</v>
      </c>
      <c r="S23" s="96">
        <v>22.995441137034057</v>
      </c>
      <c r="T23" s="96">
        <v>17.38951130661901</v>
      </c>
      <c r="U23" s="96">
        <v>19.798838721959577</v>
      </c>
    </row>
    <row r="24" spans="1:22" ht="13.5" customHeight="1" x14ac:dyDescent="0.2">
      <c r="A24" s="108" t="s">
        <v>173</v>
      </c>
      <c r="B24" s="109">
        <v>3278</v>
      </c>
      <c r="C24" s="84">
        <v>293</v>
      </c>
      <c r="D24" s="84">
        <v>342</v>
      </c>
      <c r="E24" s="84">
        <v>375</v>
      </c>
      <c r="F24" s="84">
        <v>519</v>
      </c>
      <c r="G24" s="84">
        <v>416</v>
      </c>
      <c r="H24" s="84">
        <v>456</v>
      </c>
      <c r="I24" s="84">
        <v>419</v>
      </c>
      <c r="J24" s="84">
        <v>458</v>
      </c>
      <c r="L24" s="108" t="s">
        <v>173</v>
      </c>
      <c r="M24" s="96">
        <v>35.738426985892147</v>
      </c>
      <c r="N24" s="133">
        <v>28.390097379002952</v>
      </c>
      <c r="O24" s="96">
        <v>35.879143936214859</v>
      </c>
      <c r="P24" s="96">
        <v>34.337514879589783</v>
      </c>
      <c r="Q24" s="96">
        <v>39.847978809167337</v>
      </c>
      <c r="R24" s="96">
        <v>37.790697674418603</v>
      </c>
      <c r="S24" s="96">
        <v>38.489132728423719</v>
      </c>
      <c r="T24" s="96">
        <v>33.859953937532829</v>
      </c>
      <c r="U24" s="96">
        <v>36.080037813140066</v>
      </c>
    </row>
    <row r="25" spans="1:22" ht="13.5" customHeight="1" x14ac:dyDescent="0.2">
      <c r="A25" s="108" t="s">
        <v>174</v>
      </c>
      <c r="B25" s="109">
        <v>4788</v>
      </c>
      <c r="C25" s="84">
        <v>462</v>
      </c>
      <c r="D25" s="84">
        <v>509</v>
      </c>
      <c r="E25" s="84">
        <v>554</v>
      </c>
      <c r="F25" s="84">
        <v>699</v>
      </c>
      <c r="G25" s="84">
        <v>607</v>
      </c>
      <c r="H25" s="84">
        <v>612</v>
      </c>
      <c r="I25" s="84">
        <v>645</v>
      </c>
      <c r="J25" s="84">
        <v>700</v>
      </c>
      <c r="L25" s="108" t="s">
        <v>174</v>
      </c>
      <c r="M25" s="96">
        <v>72.603757562891417</v>
      </c>
      <c r="N25" s="133">
        <v>60.293637846655791</v>
      </c>
      <c r="O25" s="96">
        <v>77.06866530395942</v>
      </c>
      <c r="P25" s="96">
        <v>69.69868528653204</v>
      </c>
      <c r="Q25" s="96">
        <v>75.727208710254061</v>
      </c>
      <c r="R25" s="96">
        <v>74.400931543788687</v>
      </c>
      <c r="S25" s="96">
        <v>72.563433720654487</v>
      </c>
      <c r="T25" s="96">
        <v>71.290411715943634</v>
      </c>
      <c r="U25" s="96">
        <v>78.997855772486176</v>
      </c>
    </row>
    <row r="26" spans="1:22" ht="13.5" customHeight="1" x14ac:dyDescent="0.2">
      <c r="A26" s="111" t="s">
        <v>175</v>
      </c>
      <c r="B26" s="112">
        <v>8940</v>
      </c>
      <c r="C26" s="121">
        <v>1198</v>
      </c>
      <c r="D26" s="121">
        <v>980</v>
      </c>
      <c r="E26" s="121">
        <v>1048</v>
      </c>
      <c r="F26" s="121">
        <v>1317</v>
      </c>
      <c r="G26" s="121">
        <v>1057</v>
      </c>
      <c r="H26" s="121">
        <v>1113</v>
      </c>
      <c r="I26" s="121">
        <v>1129</v>
      </c>
      <c r="J26" s="121">
        <v>1098</v>
      </c>
      <c r="L26" s="111" t="s">
        <v>175</v>
      </c>
      <c r="M26" s="97">
        <v>165.21289178001183</v>
      </c>
      <c r="N26" s="137">
        <v>162.92669658642731</v>
      </c>
      <c r="O26" s="97">
        <v>183.96846254927726</v>
      </c>
      <c r="P26" s="97">
        <v>165.11737828895542</v>
      </c>
      <c r="Q26" s="97">
        <v>177.23052079127976</v>
      </c>
      <c r="R26" s="97">
        <v>157.20978656949507</v>
      </c>
      <c r="S26" s="97">
        <v>156.85998167852864</v>
      </c>
      <c r="T26" s="97">
        <v>160.5745982079363</v>
      </c>
      <c r="U26" s="97">
        <v>161.37566137566137</v>
      </c>
    </row>
    <row r="27" spans="1:22" ht="13.5" customHeight="1" x14ac:dyDescent="0.2">
      <c r="B27" s="10"/>
      <c r="C27" s="10"/>
      <c r="D27" s="10"/>
      <c r="E27" s="10"/>
      <c r="F27" s="10"/>
      <c r="G27" s="10"/>
      <c r="H27" s="10"/>
      <c r="I27" s="10"/>
      <c r="J27" s="10"/>
      <c r="M27" s="134"/>
      <c r="N27" s="134"/>
      <c r="O27" s="134"/>
      <c r="P27" s="134"/>
      <c r="Q27" s="134"/>
      <c r="R27" s="134"/>
      <c r="S27" s="134"/>
      <c r="T27" s="134"/>
      <c r="U27" s="134"/>
    </row>
    <row r="28" spans="1:22" ht="13.5" customHeight="1" x14ac:dyDescent="0.2">
      <c r="A28" s="115" t="s">
        <v>29</v>
      </c>
      <c r="B28" s="135">
        <v>181</v>
      </c>
      <c r="C28" s="135">
        <v>8</v>
      </c>
      <c r="D28" s="135">
        <v>12</v>
      </c>
      <c r="E28" s="135">
        <v>12</v>
      </c>
      <c r="F28" s="135">
        <v>18</v>
      </c>
      <c r="G28" s="135">
        <v>12</v>
      </c>
      <c r="H28" s="135">
        <v>15</v>
      </c>
      <c r="I28" s="135">
        <v>52</v>
      </c>
      <c r="J28" s="135">
        <v>52</v>
      </c>
      <c r="L28" s="115" t="s">
        <v>29</v>
      </c>
      <c r="M28" s="136">
        <v>0.44447118365622978</v>
      </c>
      <c r="N28" s="136">
        <v>0.16136514916190975</v>
      </c>
      <c r="O28" s="136">
        <v>0.31423072390903017</v>
      </c>
      <c r="P28" s="136">
        <v>0.31181789834736512</v>
      </c>
      <c r="Q28" s="136">
        <v>0.40771487139993429</v>
      </c>
      <c r="R28" s="136">
        <v>0.23024233005238015</v>
      </c>
      <c r="S28" s="136">
        <v>0.32218570784200012</v>
      </c>
      <c r="T28" s="136">
        <v>0.72687624931855355</v>
      </c>
      <c r="U28" s="136">
        <v>0.78063426534058922</v>
      </c>
    </row>
    <row r="29" spans="1:22" ht="13.5" customHeight="1" x14ac:dyDescent="0.2">
      <c r="A29" s="118" t="s">
        <v>30</v>
      </c>
      <c r="B29" s="19">
        <v>3983</v>
      </c>
      <c r="C29" s="19">
        <v>462</v>
      </c>
      <c r="D29" s="19">
        <v>400</v>
      </c>
      <c r="E29" s="19">
        <v>414</v>
      </c>
      <c r="F29" s="19">
        <v>564</v>
      </c>
      <c r="G29" s="19">
        <v>486</v>
      </c>
      <c r="H29" s="19">
        <v>587</v>
      </c>
      <c r="I29" s="19">
        <v>470</v>
      </c>
      <c r="J29" s="19">
        <v>600</v>
      </c>
      <c r="L29" s="118" t="s">
        <v>30</v>
      </c>
      <c r="M29" s="133">
        <v>2.1119066625273364</v>
      </c>
      <c r="N29" s="133">
        <v>2.0597643754388701</v>
      </c>
      <c r="O29" s="133">
        <v>2.0345466012899025</v>
      </c>
      <c r="P29" s="133">
        <v>2.0255988727101926</v>
      </c>
      <c r="Q29" s="133">
        <v>2.3690660461169792</v>
      </c>
      <c r="R29" s="133">
        <v>2.0227749475576866</v>
      </c>
      <c r="S29" s="133">
        <v>2.5827628082155614</v>
      </c>
      <c r="T29" s="133">
        <v>1.6774511308518951</v>
      </c>
      <c r="U29" s="133">
        <v>2.1826714079140026</v>
      </c>
    </row>
    <row r="30" spans="1:22" ht="13.5" customHeight="1" x14ac:dyDescent="0.2">
      <c r="A30" s="120" t="s">
        <v>31</v>
      </c>
      <c r="B30" s="112">
        <v>21423</v>
      </c>
      <c r="C30" s="112">
        <v>2543</v>
      </c>
      <c r="D30" s="112">
        <v>2335</v>
      </c>
      <c r="E30" s="112">
        <v>2451</v>
      </c>
      <c r="F30" s="112">
        <v>3166</v>
      </c>
      <c r="G30" s="112">
        <v>2601</v>
      </c>
      <c r="H30" s="112">
        <v>2787</v>
      </c>
      <c r="I30" s="112">
        <v>2674</v>
      </c>
      <c r="J30" s="112">
        <v>2866</v>
      </c>
      <c r="L30" s="120" t="s">
        <v>31</v>
      </c>
      <c r="M30" s="137">
        <v>43.835319321773099</v>
      </c>
      <c r="N30" s="137">
        <v>41.740871748996689</v>
      </c>
      <c r="O30" s="137">
        <v>45.455872762490635</v>
      </c>
      <c r="P30" s="137">
        <v>42.92356593084245</v>
      </c>
      <c r="Q30" s="137">
        <v>46.568411143470712</v>
      </c>
      <c r="R30" s="137">
        <v>44.114279899254583</v>
      </c>
      <c r="S30" s="137">
        <v>44.86188912497586</v>
      </c>
      <c r="T30" s="137">
        <v>41.90368733643615</v>
      </c>
      <c r="U30" s="137">
        <v>43.137638567998977</v>
      </c>
    </row>
    <row r="31" spans="1:22" ht="13.5" customHeight="1" x14ac:dyDescent="0.2">
      <c r="B31" s="134"/>
      <c r="C31" s="134"/>
      <c r="D31" s="134"/>
      <c r="E31" s="134"/>
      <c r="F31" s="134"/>
      <c r="G31" s="134"/>
      <c r="H31" s="134"/>
      <c r="I31" s="134"/>
      <c r="J31" s="134"/>
      <c r="M31" s="134"/>
      <c r="N31" s="134"/>
      <c r="O31" s="134"/>
      <c r="P31" s="134"/>
      <c r="Q31" s="134"/>
      <c r="R31" s="134"/>
      <c r="S31" s="134"/>
      <c r="T31" s="134"/>
      <c r="U31" s="134"/>
    </row>
    <row r="32" spans="1:22" ht="13.5" customHeight="1" x14ac:dyDescent="0.2">
      <c r="A32" s="122" t="s">
        <v>176</v>
      </c>
      <c r="B32" s="105">
        <v>25553</v>
      </c>
      <c r="C32" s="105">
        <v>2861</v>
      </c>
      <c r="D32" s="105">
        <v>2655</v>
      </c>
      <c r="E32" s="105">
        <v>2776</v>
      </c>
      <c r="F32" s="105">
        <v>3749</v>
      </c>
      <c r="G32" s="105">
        <v>3074</v>
      </c>
      <c r="H32" s="105">
        <v>3435</v>
      </c>
      <c r="I32" s="105">
        <v>3356</v>
      </c>
      <c r="J32" s="105">
        <v>3647</v>
      </c>
      <c r="L32" s="122" t="s">
        <v>176</v>
      </c>
      <c r="M32" s="139">
        <v>9.2125592639614737</v>
      </c>
      <c r="N32" s="139">
        <v>8.9180928809554612</v>
      </c>
      <c r="O32" s="139">
        <v>9.3357384727364803</v>
      </c>
      <c r="P32" s="139">
        <v>9.176025320012231</v>
      </c>
      <c r="Q32" s="139">
        <v>10.569778440640501</v>
      </c>
      <c r="R32" s="139">
        <v>8.7519377968975327</v>
      </c>
      <c r="S32" s="139">
        <v>10.100356673439443</v>
      </c>
      <c r="T32" s="139">
        <v>8.1142474434438654</v>
      </c>
      <c r="U32" s="139">
        <v>8.9743810580763288</v>
      </c>
    </row>
    <row r="33" spans="1:21" ht="13.5" customHeight="1" x14ac:dyDescent="0.2">
      <c r="A33" s="65" t="s">
        <v>34</v>
      </c>
      <c r="B33" s="127">
        <v>25223</v>
      </c>
      <c r="C33" s="127">
        <v>2966</v>
      </c>
      <c r="D33" s="127">
        <v>2673</v>
      </c>
      <c r="E33" s="127">
        <v>2717</v>
      </c>
      <c r="F33" s="127">
        <v>3767</v>
      </c>
      <c r="G33" s="127">
        <v>3119</v>
      </c>
      <c r="H33" s="127">
        <v>3299</v>
      </c>
      <c r="I33" s="127">
        <v>3152</v>
      </c>
      <c r="J33" s="127">
        <v>3530</v>
      </c>
      <c r="K33" s="124"/>
      <c r="L33" s="65" t="s">
        <v>34</v>
      </c>
      <c r="M33" s="128">
        <v>9.0865108021872754</v>
      </c>
      <c r="N33" s="128">
        <v>9.1581368780201622</v>
      </c>
      <c r="O33" s="128">
        <v>9.3835403644942001</v>
      </c>
      <c r="P33" s="128">
        <v>8.9961823341070204</v>
      </c>
      <c r="Q33" s="128">
        <v>10.650900958213523</v>
      </c>
      <c r="R33" s="128">
        <v>8.8772258882562465</v>
      </c>
      <c r="S33" s="128">
        <v>9.7277612732486567</v>
      </c>
      <c r="T33" s="128">
        <v>7.608601195361457</v>
      </c>
      <c r="U33" s="128">
        <v>8.6795630712867524</v>
      </c>
    </row>
    <row r="34" spans="1:21" ht="13.5" customHeight="1" x14ac:dyDescent="0.2">
      <c r="A34" s="126" t="s">
        <v>177</v>
      </c>
      <c r="B34" s="123">
        <v>24847</v>
      </c>
      <c r="C34" s="123">
        <v>2929</v>
      </c>
      <c r="D34" s="123">
        <v>2614</v>
      </c>
      <c r="E34" s="123">
        <v>2686</v>
      </c>
      <c r="F34" s="123">
        <v>3729</v>
      </c>
      <c r="G34" s="123">
        <v>2950</v>
      </c>
      <c r="H34" s="123">
        <v>3277</v>
      </c>
      <c r="I34" s="123">
        <v>3205</v>
      </c>
      <c r="J34" s="123">
        <v>3457</v>
      </c>
      <c r="K34" s="124"/>
      <c r="L34" s="126" t="s">
        <v>177</v>
      </c>
      <c r="M34" s="125">
        <v>8.9443493505114358</v>
      </c>
      <c r="N34" s="125">
        <v>8.9544208058061567</v>
      </c>
      <c r="O34" s="125">
        <v>9.1595724364848135</v>
      </c>
      <c r="P34" s="125">
        <v>8.9108582423779978</v>
      </c>
      <c r="Q34" s="125">
        <v>10.575168347661849</v>
      </c>
      <c r="R34" s="125">
        <v>8.3957918583587219</v>
      </c>
      <c r="S34" s="125">
        <v>9.6886590653415343</v>
      </c>
      <c r="T34" s="125">
        <v>7.7262613332561916</v>
      </c>
      <c r="U34" s="125">
        <v>8.493753147995724</v>
      </c>
    </row>
    <row r="35" spans="1:21" ht="13.5" customHeight="1" x14ac:dyDescent="0.2">
      <c r="A35" s="129" t="s">
        <v>282</v>
      </c>
      <c r="B35" s="130">
        <v>26364</v>
      </c>
      <c r="C35" s="312">
        <v>3059</v>
      </c>
      <c r="D35" s="312">
        <v>2846</v>
      </c>
      <c r="E35" s="312">
        <v>2837</v>
      </c>
      <c r="F35" s="312">
        <v>3867</v>
      </c>
      <c r="G35" s="312">
        <v>3158</v>
      </c>
      <c r="H35" s="312">
        <v>3464</v>
      </c>
      <c r="I35" s="312">
        <v>3529</v>
      </c>
      <c r="J35" s="312">
        <v>3604</v>
      </c>
      <c r="L35" s="129" t="s">
        <v>282</v>
      </c>
      <c r="M35" s="131">
        <v>9.4848333147754786</v>
      </c>
      <c r="N35" s="131">
        <v>9.2483696687336181</v>
      </c>
      <c r="O35" s="131">
        <v>9.9590057091067514</v>
      </c>
      <c r="P35" s="131">
        <v>9.4352486522261145</v>
      </c>
      <c r="Q35" s="131">
        <v>11.003535529582495</v>
      </c>
      <c r="R35" s="131">
        <v>8.9884698254392497</v>
      </c>
      <c r="S35" s="131">
        <v>10.275211941077711</v>
      </c>
      <c r="T35" s="131">
        <v>8.5017604594660678</v>
      </c>
      <c r="U35" s="131">
        <v>8.8463860892787896</v>
      </c>
    </row>
    <row r="36" spans="1:21" ht="13.5" customHeight="1" x14ac:dyDescent="0.2">
      <c r="A36" s="140"/>
    </row>
    <row r="41" spans="1:21" ht="13.5" customHeight="1" x14ac:dyDescent="0.2">
      <c r="C41" s="210"/>
      <c r="D41" s="210"/>
      <c r="E41" s="210"/>
      <c r="F41" s="210"/>
      <c r="G41" s="210"/>
      <c r="H41" s="210"/>
      <c r="I41" s="210"/>
      <c r="J41" s="21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zoomScaleNormal="100" workbookViewId="0"/>
  </sheetViews>
  <sheetFormatPr defaultRowHeight="13.5" customHeight="1" x14ac:dyDescent="0.2"/>
  <cols>
    <col min="1" max="1" width="9.140625" style="99"/>
    <col min="2" max="2" width="10.5703125" style="99" customWidth="1"/>
    <col min="3" max="11" width="8.85546875" style="99" customWidth="1"/>
    <col min="12" max="12" width="9.140625" style="99"/>
    <col min="13" max="13" width="8" style="99" customWidth="1"/>
    <col min="14" max="14" width="10.7109375" style="99" customWidth="1"/>
    <col min="15" max="23" width="8.85546875" style="99" customWidth="1"/>
    <col min="24" max="16384" width="9.140625" style="99"/>
  </cols>
  <sheetData>
    <row r="1" spans="1:23" ht="13.5" customHeight="1" x14ac:dyDescent="0.2">
      <c r="A1" s="73" t="s">
        <v>289</v>
      </c>
      <c r="M1" s="141"/>
    </row>
    <row r="2" spans="1:23" ht="13.5" customHeight="1" x14ac:dyDescent="0.2">
      <c r="A2" s="241" t="s">
        <v>290</v>
      </c>
      <c r="D2" s="132"/>
      <c r="E2" s="132"/>
      <c r="F2" s="132"/>
      <c r="G2" s="132"/>
      <c r="H2" s="132"/>
      <c r="I2" s="132"/>
      <c r="J2" s="132"/>
      <c r="K2" s="132"/>
      <c r="M2" s="74"/>
    </row>
    <row r="3" spans="1:23" ht="13.5" customHeight="1" x14ac:dyDescent="0.2">
      <c r="C3" s="132"/>
      <c r="D3" s="132"/>
      <c r="E3" s="132"/>
      <c r="F3" s="132"/>
      <c r="G3" s="132"/>
      <c r="H3" s="132"/>
      <c r="I3" s="132"/>
      <c r="J3" s="132"/>
      <c r="K3" s="132"/>
    </row>
    <row r="4" spans="1:23" ht="13.5" customHeight="1" x14ac:dyDescent="0.2">
      <c r="A4" s="441" t="s">
        <v>180</v>
      </c>
      <c r="B4" s="441"/>
      <c r="C4" s="461" t="s">
        <v>37</v>
      </c>
      <c r="D4" s="461"/>
      <c r="E4" s="461"/>
      <c r="F4" s="461"/>
      <c r="G4" s="461"/>
      <c r="H4" s="461"/>
      <c r="I4" s="461"/>
      <c r="J4" s="461"/>
      <c r="K4" s="461"/>
      <c r="L4" s="56"/>
      <c r="M4" s="441" t="s">
        <v>180</v>
      </c>
      <c r="N4" s="441"/>
      <c r="O4" s="461" t="s">
        <v>37</v>
      </c>
      <c r="P4" s="461"/>
      <c r="Q4" s="461"/>
      <c r="R4" s="461"/>
      <c r="S4" s="461"/>
      <c r="T4" s="461"/>
      <c r="U4" s="461"/>
      <c r="V4" s="461"/>
      <c r="W4" s="461"/>
    </row>
    <row r="5" spans="1:23" ht="24" customHeight="1" x14ac:dyDescent="0.2">
      <c r="A5" s="441"/>
      <c r="B5" s="441"/>
      <c r="C5" s="248" t="s">
        <v>66</v>
      </c>
      <c r="D5" s="250" t="s">
        <v>149</v>
      </c>
      <c r="E5" s="250" t="s">
        <v>150</v>
      </c>
      <c r="F5" s="250" t="s">
        <v>151</v>
      </c>
      <c r="G5" s="250" t="s">
        <v>152</v>
      </c>
      <c r="H5" s="250" t="s">
        <v>153</v>
      </c>
      <c r="I5" s="250" t="s">
        <v>154</v>
      </c>
      <c r="J5" s="250" t="s">
        <v>155</v>
      </c>
      <c r="K5" s="250" t="s">
        <v>156</v>
      </c>
      <c r="L5" s="56"/>
      <c r="M5" s="441"/>
      <c r="N5" s="441"/>
      <c r="O5" s="248" t="s">
        <v>66</v>
      </c>
      <c r="P5" s="250" t="s">
        <v>149</v>
      </c>
      <c r="Q5" s="250" t="s">
        <v>150</v>
      </c>
      <c r="R5" s="250" t="s">
        <v>151</v>
      </c>
      <c r="S5" s="250" t="s">
        <v>152</v>
      </c>
      <c r="T5" s="250" t="s">
        <v>153</v>
      </c>
      <c r="U5" s="250" t="s">
        <v>154</v>
      </c>
      <c r="V5" s="250" t="s">
        <v>155</v>
      </c>
      <c r="W5" s="250" t="s">
        <v>156</v>
      </c>
    </row>
    <row r="6" spans="1:23" s="56" customFormat="1" ht="13.5" customHeight="1" x14ac:dyDescent="0.2">
      <c r="A6" s="359" t="s">
        <v>271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M6" s="359" t="s">
        <v>291</v>
      </c>
      <c r="N6" s="360"/>
      <c r="O6" s="360"/>
      <c r="P6" s="360"/>
      <c r="Q6" s="360"/>
      <c r="R6" s="360"/>
      <c r="S6" s="360"/>
      <c r="T6" s="360"/>
      <c r="U6" s="360"/>
      <c r="V6" s="360"/>
      <c r="W6" s="360"/>
    </row>
    <row r="7" spans="1:23" ht="13.5" customHeight="1" x14ac:dyDescent="0.2">
      <c r="A7" s="465" t="s">
        <v>181</v>
      </c>
      <c r="B7" s="465"/>
      <c r="C7" s="105">
        <v>52351</v>
      </c>
      <c r="D7" s="105">
        <v>5930</v>
      </c>
      <c r="E7" s="105">
        <v>5579</v>
      </c>
      <c r="F7" s="105">
        <v>5996</v>
      </c>
      <c r="G7" s="105">
        <v>7585</v>
      </c>
      <c r="H7" s="105">
        <v>6560</v>
      </c>
      <c r="I7" s="105">
        <v>6840</v>
      </c>
      <c r="J7" s="106">
        <v>6684</v>
      </c>
      <c r="K7" s="106">
        <v>7177</v>
      </c>
      <c r="L7" s="229"/>
      <c r="M7" s="465" t="s">
        <v>181</v>
      </c>
      <c r="N7" s="465"/>
      <c r="O7" s="12">
        <v>963.96523714979253</v>
      </c>
      <c r="P7" s="12">
        <v>930.06477516899577</v>
      </c>
      <c r="Q7" s="12">
        <v>995.49182631442307</v>
      </c>
      <c r="R7" s="12">
        <v>1017.3480234587288</v>
      </c>
      <c r="S7" s="12">
        <v>1112.7362455677594</v>
      </c>
      <c r="T7" s="12">
        <v>949.89038612464992</v>
      </c>
      <c r="U7" s="12">
        <v>1048.6511264950752</v>
      </c>
      <c r="V7" s="12">
        <v>813.63013060808623</v>
      </c>
      <c r="W7" s="12">
        <v>900.07668899196301</v>
      </c>
    </row>
    <row r="8" spans="1:23" ht="13.5" customHeight="1" x14ac:dyDescent="0.2">
      <c r="A8" s="466" t="s">
        <v>182</v>
      </c>
      <c r="B8" s="466"/>
      <c r="C8" s="174">
        <v>605</v>
      </c>
      <c r="D8" s="84">
        <v>69</v>
      </c>
      <c r="E8" s="84">
        <v>43</v>
      </c>
      <c r="F8" s="84">
        <v>80</v>
      </c>
      <c r="G8" s="84">
        <v>74</v>
      </c>
      <c r="H8" s="84">
        <v>113</v>
      </c>
      <c r="I8" s="84">
        <v>110</v>
      </c>
      <c r="J8" s="84">
        <v>18</v>
      </c>
      <c r="K8" s="84">
        <v>98</v>
      </c>
      <c r="L8" s="56"/>
      <c r="M8" s="466" t="s">
        <v>182</v>
      </c>
      <c r="N8" s="466"/>
      <c r="O8" s="18">
        <v>11.140168640057007</v>
      </c>
      <c r="P8" s="18">
        <v>10.822001599774149</v>
      </c>
      <c r="Q8" s="18">
        <v>7.6727278242552774</v>
      </c>
      <c r="R8" s="18">
        <v>13.573689439075768</v>
      </c>
      <c r="S8" s="18">
        <v>10.855963371392775</v>
      </c>
      <c r="T8" s="18">
        <v>16.362441102452049</v>
      </c>
      <c r="U8" s="18">
        <v>16.864272502113785</v>
      </c>
      <c r="V8" s="18">
        <v>2.1911044809912554</v>
      </c>
      <c r="W8" s="18">
        <v>12.290304517376672</v>
      </c>
    </row>
    <row r="9" spans="1:23" ht="13.5" customHeight="1" x14ac:dyDescent="0.2">
      <c r="A9" s="467" t="s">
        <v>194</v>
      </c>
      <c r="B9" s="143" t="s">
        <v>183</v>
      </c>
      <c r="C9" s="119">
        <v>17</v>
      </c>
      <c r="D9" s="119">
        <v>4</v>
      </c>
      <c r="E9" s="119">
        <v>4</v>
      </c>
      <c r="F9" s="175">
        <v>2</v>
      </c>
      <c r="G9" s="119">
        <v>1</v>
      </c>
      <c r="H9" s="119">
        <v>1</v>
      </c>
      <c r="I9" s="175">
        <v>1</v>
      </c>
      <c r="J9" s="175">
        <v>2</v>
      </c>
      <c r="K9" s="119">
        <v>2</v>
      </c>
      <c r="L9" s="56"/>
      <c r="M9" s="467" t="s">
        <v>194</v>
      </c>
      <c r="N9" s="143" t="s">
        <v>183</v>
      </c>
      <c r="O9" s="18">
        <v>0.31302953203465972</v>
      </c>
      <c r="P9" s="18">
        <v>0.62736241158111006</v>
      </c>
      <c r="Q9" s="18">
        <v>0.7137421231865374</v>
      </c>
      <c r="R9" s="18">
        <v>0.33934223597689417</v>
      </c>
      <c r="S9" s="18">
        <v>0.14670220772152401</v>
      </c>
      <c r="T9" s="18">
        <v>0.14480036373851371</v>
      </c>
      <c r="U9" s="18">
        <v>0.15331156820103439</v>
      </c>
      <c r="V9" s="18">
        <v>0.24345605344347285</v>
      </c>
      <c r="W9" s="18">
        <v>0.25082254117095254</v>
      </c>
    </row>
    <row r="10" spans="1:23" ht="13.5" customHeight="1" x14ac:dyDescent="0.2">
      <c r="A10" s="467"/>
      <c r="B10" s="143" t="s">
        <v>184</v>
      </c>
      <c r="C10" s="176">
        <v>10</v>
      </c>
      <c r="D10" s="84">
        <v>2</v>
      </c>
      <c r="E10" s="84">
        <v>1</v>
      </c>
      <c r="F10" s="84">
        <v>2</v>
      </c>
      <c r="G10" s="84">
        <v>1</v>
      </c>
      <c r="H10" s="175" t="s">
        <v>68</v>
      </c>
      <c r="I10" s="84">
        <v>1</v>
      </c>
      <c r="J10" s="175" t="s">
        <v>68</v>
      </c>
      <c r="K10" s="84">
        <v>3</v>
      </c>
      <c r="L10" s="56"/>
      <c r="M10" s="467"/>
      <c r="N10" s="143" t="s">
        <v>184</v>
      </c>
      <c r="O10" s="18">
        <v>0.1841350188439175</v>
      </c>
      <c r="P10" s="18">
        <v>0.31368120579055503</v>
      </c>
      <c r="Q10" s="18">
        <v>0.17843553079663435</v>
      </c>
      <c r="R10" s="18">
        <v>0.33934223597689417</v>
      </c>
      <c r="S10" s="18">
        <v>0.14670220772152401</v>
      </c>
      <c r="T10" s="18" t="s">
        <v>68</v>
      </c>
      <c r="U10" s="18">
        <v>0.15331156820103439</v>
      </c>
      <c r="V10" s="18" t="s">
        <v>68</v>
      </c>
      <c r="W10" s="18">
        <v>0.37623381175642873</v>
      </c>
    </row>
    <row r="11" spans="1:23" ht="13.5" customHeight="1" x14ac:dyDescent="0.2">
      <c r="A11" s="468" t="s">
        <v>185</v>
      </c>
      <c r="B11" s="469"/>
      <c r="C11" s="185">
        <v>13564</v>
      </c>
      <c r="D11" s="119">
        <v>1628</v>
      </c>
      <c r="E11" s="119">
        <v>1512</v>
      </c>
      <c r="F11" s="119">
        <v>1586</v>
      </c>
      <c r="G11" s="119">
        <v>1943</v>
      </c>
      <c r="H11" s="119">
        <v>1694</v>
      </c>
      <c r="I11" s="119">
        <v>1736</v>
      </c>
      <c r="J11" s="119">
        <v>1656</v>
      </c>
      <c r="K11" s="119">
        <v>1809</v>
      </c>
      <c r="M11" s="468" t="s">
        <v>185</v>
      </c>
      <c r="N11" s="469"/>
      <c r="O11" s="18">
        <v>249.76073955988969</v>
      </c>
      <c r="P11" s="18">
        <v>255.33650151351182</v>
      </c>
      <c r="Q11" s="18">
        <v>269.79452256451111</v>
      </c>
      <c r="R11" s="18">
        <v>269.09839312967705</v>
      </c>
      <c r="S11" s="18">
        <v>285.04238960292111</v>
      </c>
      <c r="T11" s="18">
        <v>245.29181617304221</v>
      </c>
      <c r="U11" s="18">
        <v>266.1488823969957</v>
      </c>
      <c r="V11" s="18">
        <v>201.58161225119551</v>
      </c>
      <c r="W11" s="18">
        <v>226.86898848912654</v>
      </c>
    </row>
    <row r="12" spans="1:23" ht="13.5" customHeight="1" x14ac:dyDescent="0.2">
      <c r="A12" s="470" t="s">
        <v>194</v>
      </c>
      <c r="B12" s="171" t="s">
        <v>186</v>
      </c>
      <c r="C12" s="176">
        <v>13425</v>
      </c>
      <c r="D12" s="119">
        <v>1622</v>
      </c>
      <c r="E12" s="119">
        <v>1497</v>
      </c>
      <c r="F12" s="119">
        <v>1567</v>
      </c>
      <c r="G12" s="119">
        <v>1928</v>
      </c>
      <c r="H12" s="119">
        <v>1664</v>
      </c>
      <c r="I12" s="119">
        <v>1723</v>
      </c>
      <c r="J12" s="119">
        <v>1641</v>
      </c>
      <c r="K12" s="119">
        <v>1783</v>
      </c>
      <c r="M12" s="470" t="s">
        <v>194</v>
      </c>
      <c r="N12" s="171" t="s">
        <v>186</v>
      </c>
      <c r="O12" s="18">
        <v>247.20126279795923</v>
      </c>
      <c r="P12" s="18">
        <v>254.39545789614016</v>
      </c>
      <c r="Q12" s="18">
        <v>267.11798960256164</v>
      </c>
      <c r="R12" s="18">
        <v>265.87464188789659</v>
      </c>
      <c r="S12" s="18">
        <v>282.84185648709826</v>
      </c>
      <c r="T12" s="18">
        <v>240.94780526088684</v>
      </c>
      <c r="U12" s="18">
        <v>264.15583201038226</v>
      </c>
      <c r="V12" s="18">
        <v>199.75569185036946</v>
      </c>
      <c r="W12" s="18">
        <v>223.60829545390413</v>
      </c>
    </row>
    <row r="13" spans="1:23" ht="13.5" customHeight="1" x14ac:dyDescent="0.2">
      <c r="A13" s="470"/>
      <c r="B13" s="171" t="s">
        <v>187</v>
      </c>
      <c r="C13" s="181">
        <v>689</v>
      </c>
      <c r="D13" s="119">
        <v>68</v>
      </c>
      <c r="E13" s="119">
        <v>79</v>
      </c>
      <c r="F13" s="119">
        <v>74</v>
      </c>
      <c r="G13" s="119">
        <v>93</v>
      </c>
      <c r="H13" s="119">
        <v>89</v>
      </c>
      <c r="I13" s="119">
        <v>87</v>
      </c>
      <c r="J13" s="119">
        <v>97</v>
      </c>
      <c r="K13" s="119">
        <v>102</v>
      </c>
      <c r="M13" s="470"/>
      <c r="N13" s="171" t="s">
        <v>187</v>
      </c>
      <c r="O13" s="18">
        <v>12.686902798345915</v>
      </c>
      <c r="P13" s="18">
        <v>10.665160996878871</v>
      </c>
      <c r="Q13" s="18">
        <v>14.096406932934114</v>
      </c>
      <c r="R13" s="18">
        <v>12.555662731145086</v>
      </c>
      <c r="S13" s="18">
        <v>13.643305318101733</v>
      </c>
      <c r="T13" s="18">
        <v>12.88723237272772</v>
      </c>
      <c r="U13" s="18">
        <v>13.338106433489992</v>
      </c>
      <c r="V13" s="18">
        <v>11.807618592008433</v>
      </c>
      <c r="W13" s="18">
        <v>12.791949599718578</v>
      </c>
    </row>
    <row r="14" spans="1:23" ht="13.5" customHeight="1" x14ac:dyDescent="0.2">
      <c r="A14" s="470"/>
      <c r="B14" s="171" t="s">
        <v>188</v>
      </c>
      <c r="C14" s="181">
        <v>1176</v>
      </c>
      <c r="D14" s="119">
        <v>159</v>
      </c>
      <c r="E14" s="119">
        <v>130</v>
      </c>
      <c r="F14" s="119">
        <v>165</v>
      </c>
      <c r="G14" s="119">
        <v>175</v>
      </c>
      <c r="H14" s="119">
        <v>129</v>
      </c>
      <c r="I14" s="119">
        <v>144</v>
      </c>
      <c r="J14" s="119">
        <v>133</v>
      </c>
      <c r="K14" s="119">
        <v>141</v>
      </c>
      <c r="M14" s="470"/>
      <c r="N14" s="171" t="s">
        <v>188</v>
      </c>
      <c r="O14" s="18">
        <v>21.654278216044698</v>
      </c>
      <c r="P14" s="18">
        <v>24.937655860349125</v>
      </c>
      <c r="Q14" s="18">
        <v>23.196619003562464</v>
      </c>
      <c r="R14" s="18">
        <v>27.995734468093772</v>
      </c>
      <c r="S14" s="18">
        <v>25.672886351266698</v>
      </c>
      <c r="T14" s="18">
        <v>18.679246922268266</v>
      </c>
      <c r="U14" s="18">
        <v>22.076865820948953</v>
      </c>
      <c r="V14" s="18">
        <v>16.189827553990945</v>
      </c>
      <c r="W14" s="18">
        <v>17.68298915255215</v>
      </c>
    </row>
    <row r="15" spans="1:23" ht="13.5" customHeight="1" x14ac:dyDescent="0.2">
      <c r="A15" s="470"/>
      <c r="B15" s="171" t="s">
        <v>189</v>
      </c>
      <c r="C15" s="181">
        <v>865</v>
      </c>
      <c r="D15" s="119">
        <v>95</v>
      </c>
      <c r="E15" s="119">
        <v>102</v>
      </c>
      <c r="F15" s="119">
        <v>101</v>
      </c>
      <c r="G15" s="119">
        <v>146</v>
      </c>
      <c r="H15" s="119">
        <v>113</v>
      </c>
      <c r="I15" s="119">
        <v>102</v>
      </c>
      <c r="J15" s="119">
        <v>86</v>
      </c>
      <c r="K15" s="119">
        <v>120</v>
      </c>
      <c r="M15" s="470"/>
      <c r="N15" s="171" t="s">
        <v>189</v>
      </c>
      <c r="O15" s="18">
        <v>15.927679129998864</v>
      </c>
      <c r="P15" s="18">
        <v>14.899857275051364</v>
      </c>
      <c r="Q15" s="18">
        <v>18.200424141256704</v>
      </c>
      <c r="R15" s="18">
        <v>17.136782916833155</v>
      </c>
      <c r="S15" s="18">
        <v>21.418522327342504</v>
      </c>
      <c r="T15" s="18">
        <v>16.362441102452049</v>
      </c>
      <c r="U15" s="18">
        <v>15.637779956505508</v>
      </c>
      <c r="V15" s="18">
        <v>10.468610298069333</v>
      </c>
      <c r="W15" s="18">
        <v>15.049352470257148</v>
      </c>
    </row>
    <row r="16" spans="1:23" ht="13.5" customHeight="1" x14ac:dyDescent="0.2">
      <c r="A16" s="470"/>
      <c r="B16" s="171" t="s">
        <v>190</v>
      </c>
      <c r="C16" s="181">
        <v>2266</v>
      </c>
      <c r="D16" s="119">
        <v>278</v>
      </c>
      <c r="E16" s="119">
        <v>260</v>
      </c>
      <c r="F16" s="119">
        <v>195</v>
      </c>
      <c r="G16" s="119">
        <v>328</v>
      </c>
      <c r="H16" s="119">
        <v>275</v>
      </c>
      <c r="I16" s="119">
        <v>325</v>
      </c>
      <c r="J16" s="119">
        <v>303</v>
      </c>
      <c r="K16" s="119">
        <v>302</v>
      </c>
      <c r="M16" s="470"/>
      <c r="N16" s="171" t="s">
        <v>190</v>
      </c>
      <c r="O16" s="18">
        <v>41.724995270031705</v>
      </c>
      <c r="P16" s="18">
        <v>43.601687604887154</v>
      </c>
      <c r="Q16" s="18">
        <v>46.393238007124928</v>
      </c>
      <c r="R16" s="18">
        <v>33.08586800774718</v>
      </c>
      <c r="S16" s="18">
        <v>48.118324132659872</v>
      </c>
      <c r="T16" s="18">
        <v>39.820100028091268</v>
      </c>
      <c r="U16" s="18">
        <v>49.826259665336174</v>
      </c>
      <c r="V16" s="18">
        <v>36.883592096686137</v>
      </c>
      <c r="W16" s="18">
        <v>37.874203716813824</v>
      </c>
    </row>
    <row r="17" spans="1:23" ht="13.5" customHeight="1" x14ac:dyDescent="0.2">
      <c r="A17" s="470"/>
      <c r="B17" s="171" t="s">
        <v>223</v>
      </c>
      <c r="C17" s="181">
        <v>1029</v>
      </c>
      <c r="D17" s="119">
        <v>143</v>
      </c>
      <c r="E17" s="119">
        <v>125</v>
      </c>
      <c r="F17" s="119">
        <v>129</v>
      </c>
      <c r="G17" s="119">
        <v>148</v>
      </c>
      <c r="H17" s="119">
        <v>120</v>
      </c>
      <c r="I17" s="119">
        <v>120</v>
      </c>
      <c r="J17" s="119">
        <v>110</v>
      </c>
      <c r="K17" s="119">
        <v>134</v>
      </c>
      <c r="M17" s="470"/>
      <c r="N17" s="171" t="s">
        <v>223</v>
      </c>
      <c r="O17" s="18">
        <v>18.947493439039111</v>
      </c>
      <c r="P17" s="18">
        <v>22.428206214024687</v>
      </c>
      <c r="Q17" s="18">
        <v>22.304441349579292</v>
      </c>
      <c r="R17" s="18">
        <v>21.887574220509673</v>
      </c>
      <c r="S17" s="18">
        <v>21.71192674278555</v>
      </c>
      <c r="T17" s="18">
        <v>17.376043648621646</v>
      </c>
      <c r="U17" s="18">
        <v>18.397388184124125</v>
      </c>
      <c r="V17" s="18">
        <v>13.390082939391007</v>
      </c>
      <c r="W17" s="18">
        <v>16.805110258453819</v>
      </c>
    </row>
    <row r="18" spans="1:23" ht="13.5" customHeight="1" x14ac:dyDescent="0.2">
      <c r="A18" s="470"/>
      <c r="B18" s="56" t="s">
        <v>224</v>
      </c>
      <c r="C18" s="181">
        <v>268</v>
      </c>
      <c r="D18" s="119">
        <v>30</v>
      </c>
      <c r="E18" s="119">
        <v>27</v>
      </c>
      <c r="F18" s="119">
        <v>32</v>
      </c>
      <c r="G18" s="119">
        <v>37</v>
      </c>
      <c r="H18" s="119">
        <v>30</v>
      </c>
      <c r="I18" s="119">
        <v>49</v>
      </c>
      <c r="J18" s="119">
        <v>29</v>
      </c>
      <c r="K18" s="119">
        <v>34</v>
      </c>
      <c r="M18" s="470"/>
      <c r="N18" s="56" t="s">
        <v>224</v>
      </c>
      <c r="O18" s="18">
        <v>4.9348185050169882</v>
      </c>
      <c r="P18" s="18">
        <v>4.7052180868583253</v>
      </c>
      <c r="Q18" s="18">
        <v>4.8177593315091274</v>
      </c>
      <c r="R18" s="18">
        <v>5.4294757756303067</v>
      </c>
      <c r="S18" s="18">
        <v>5.4279816856963876</v>
      </c>
      <c r="T18" s="18">
        <v>4.3440109121554116</v>
      </c>
      <c r="U18" s="18">
        <v>7.5122668418506855</v>
      </c>
      <c r="V18" s="18">
        <v>3.5301127749303567</v>
      </c>
      <c r="W18" s="18">
        <v>4.2639831999061926</v>
      </c>
    </row>
    <row r="19" spans="1:23" ht="13.5" customHeight="1" x14ac:dyDescent="0.2">
      <c r="A19" s="470"/>
      <c r="B19" s="56" t="s">
        <v>191</v>
      </c>
      <c r="C19" s="181">
        <v>696</v>
      </c>
      <c r="D19" s="119">
        <v>67</v>
      </c>
      <c r="E19" s="119">
        <v>84</v>
      </c>
      <c r="F19" s="119">
        <v>98</v>
      </c>
      <c r="G19" s="119">
        <v>87</v>
      </c>
      <c r="H19" s="119">
        <v>88</v>
      </c>
      <c r="I19" s="119">
        <v>101</v>
      </c>
      <c r="J19" s="119">
        <v>89</v>
      </c>
      <c r="K19" s="119">
        <v>82</v>
      </c>
      <c r="M19" s="470"/>
      <c r="N19" s="56" t="s">
        <v>191</v>
      </c>
      <c r="O19" s="18">
        <v>12.815797311536658</v>
      </c>
      <c r="P19" s="18">
        <v>10.508320393983595</v>
      </c>
      <c r="Q19" s="18">
        <v>14.988584586917284</v>
      </c>
      <c r="R19" s="18">
        <v>16.627769562867815</v>
      </c>
      <c r="S19" s="18">
        <v>12.763092071772588</v>
      </c>
      <c r="T19" s="18">
        <v>12.742432008989207</v>
      </c>
      <c r="U19" s="18">
        <v>15.484468388304474</v>
      </c>
      <c r="V19" s="18">
        <v>10.833794378234542</v>
      </c>
      <c r="W19" s="18">
        <v>10.283724188009051</v>
      </c>
    </row>
    <row r="20" spans="1:23" ht="13.5" customHeight="1" x14ac:dyDescent="0.2">
      <c r="A20" s="252" t="s">
        <v>192</v>
      </c>
      <c r="B20" s="180"/>
      <c r="C20" s="174">
        <v>44</v>
      </c>
      <c r="D20" s="119">
        <v>5</v>
      </c>
      <c r="E20" s="119">
        <v>2</v>
      </c>
      <c r="F20" s="119">
        <v>5</v>
      </c>
      <c r="G20" s="119">
        <v>9</v>
      </c>
      <c r="H20" s="119">
        <v>7</v>
      </c>
      <c r="I20" s="119">
        <v>6</v>
      </c>
      <c r="J20" s="119">
        <v>3</v>
      </c>
      <c r="K20" s="119">
        <v>7</v>
      </c>
      <c r="M20" s="252" t="s">
        <v>192</v>
      </c>
      <c r="N20" s="180"/>
      <c r="O20" s="18">
        <v>0.81019408291323702</v>
      </c>
      <c r="P20" s="18">
        <v>0.78420301447638763</v>
      </c>
      <c r="Q20" s="18">
        <v>0.3568710615932687</v>
      </c>
      <c r="R20" s="18">
        <v>0.84835558994223548</v>
      </c>
      <c r="S20" s="18">
        <v>1.3203198694937159</v>
      </c>
      <c r="T20" s="18">
        <v>1.0136025461695959</v>
      </c>
      <c r="U20" s="18">
        <v>0.91986940920620641</v>
      </c>
      <c r="V20" s="18">
        <v>0.36518408016520931</v>
      </c>
      <c r="W20" s="18">
        <v>0.87787889409833364</v>
      </c>
    </row>
    <row r="21" spans="1:23" ht="13.5" customHeight="1" x14ac:dyDescent="0.2">
      <c r="A21" s="252" t="s">
        <v>193</v>
      </c>
      <c r="B21" s="171"/>
      <c r="C21" s="174">
        <v>783</v>
      </c>
      <c r="D21" s="119">
        <v>83</v>
      </c>
      <c r="E21" s="119">
        <v>119</v>
      </c>
      <c r="F21" s="119">
        <v>57</v>
      </c>
      <c r="G21" s="119">
        <v>169</v>
      </c>
      <c r="H21" s="119">
        <v>68</v>
      </c>
      <c r="I21" s="119">
        <v>110</v>
      </c>
      <c r="J21" s="119">
        <v>42</v>
      </c>
      <c r="K21" s="119">
        <v>135</v>
      </c>
      <c r="M21" s="252" t="s">
        <v>193</v>
      </c>
      <c r="N21" s="171"/>
      <c r="O21" s="18">
        <v>14.41777197547874</v>
      </c>
      <c r="P21" s="18">
        <v>13.017770040308035</v>
      </c>
      <c r="Q21" s="18">
        <v>21.233828164799487</v>
      </c>
      <c r="R21" s="18">
        <v>9.6712537253414848</v>
      </c>
      <c r="S21" s="18">
        <v>24.79267310493756</v>
      </c>
      <c r="T21" s="18">
        <v>9.8464247342189317</v>
      </c>
      <c r="U21" s="18">
        <v>16.864272502113785</v>
      </c>
      <c r="V21" s="18">
        <v>5.1125771223129304</v>
      </c>
      <c r="W21" s="18">
        <v>16.930521529039293</v>
      </c>
    </row>
    <row r="22" spans="1:23" ht="13.5" customHeight="1" x14ac:dyDescent="0.2">
      <c r="A22" s="251" t="s">
        <v>194</v>
      </c>
      <c r="B22" s="171" t="s">
        <v>195</v>
      </c>
      <c r="C22" s="176">
        <v>653</v>
      </c>
      <c r="D22" s="119">
        <v>75</v>
      </c>
      <c r="E22" s="119">
        <v>115</v>
      </c>
      <c r="F22" s="119">
        <v>46</v>
      </c>
      <c r="G22" s="119">
        <v>154</v>
      </c>
      <c r="H22" s="119">
        <v>58</v>
      </c>
      <c r="I22" s="119">
        <v>76</v>
      </c>
      <c r="J22" s="119">
        <v>33</v>
      </c>
      <c r="K22" s="119">
        <v>96</v>
      </c>
      <c r="M22" s="251" t="s">
        <v>194</v>
      </c>
      <c r="N22" s="171" t="s">
        <v>195</v>
      </c>
      <c r="O22" s="18">
        <v>12.024016730507812</v>
      </c>
      <c r="P22" s="18">
        <v>11.763045217145814</v>
      </c>
      <c r="Q22" s="18">
        <v>20.520086041612952</v>
      </c>
      <c r="R22" s="18">
        <v>7.8048714274685658</v>
      </c>
      <c r="S22" s="18">
        <v>22.592139989114695</v>
      </c>
      <c r="T22" s="18">
        <v>8.3984210968337951</v>
      </c>
      <c r="U22" s="18">
        <v>11.651679183278615</v>
      </c>
      <c r="V22" s="18">
        <v>4.017024881817302</v>
      </c>
      <c r="W22" s="18">
        <v>12.039481976205719</v>
      </c>
    </row>
    <row r="23" spans="1:23" ht="13.5" customHeight="1" x14ac:dyDescent="0.2">
      <c r="A23" s="252" t="s">
        <v>196</v>
      </c>
      <c r="B23" s="180"/>
      <c r="C23" s="174">
        <v>68</v>
      </c>
      <c r="D23" s="181">
        <v>3</v>
      </c>
      <c r="E23" s="119">
        <v>33</v>
      </c>
      <c r="F23" s="119">
        <v>4</v>
      </c>
      <c r="G23" s="181" t="s">
        <v>68</v>
      </c>
      <c r="H23" s="119">
        <v>14</v>
      </c>
      <c r="I23" s="181">
        <v>1</v>
      </c>
      <c r="J23" s="119">
        <v>3</v>
      </c>
      <c r="K23" s="119">
        <v>10</v>
      </c>
      <c r="M23" s="252" t="s">
        <v>196</v>
      </c>
      <c r="N23" s="180"/>
      <c r="O23" s="18">
        <v>1.2521181281386389</v>
      </c>
      <c r="P23" s="18">
        <v>0.47052180868583254</v>
      </c>
      <c r="Q23" s="18">
        <v>5.8883725162889338</v>
      </c>
      <c r="R23" s="18">
        <v>0.67868447195378834</v>
      </c>
      <c r="S23" s="18" t="s">
        <v>68</v>
      </c>
      <c r="T23" s="18">
        <v>2.0272050923391918</v>
      </c>
      <c r="U23" s="18">
        <v>0.15331156820103439</v>
      </c>
      <c r="V23" s="18">
        <v>0.36518408016520931</v>
      </c>
      <c r="W23" s="18">
        <v>1.2541127058547625</v>
      </c>
    </row>
    <row r="24" spans="1:23" ht="13.5" customHeight="1" x14ac:dyDescent="0.2">
      <c r="A24" s="252" t="s">
        <v>197</v>
      </c>
      <c r="B24" s="180"/>
      <c r="C24" s="174">
        <v>906</v>
      </c>
      <c r="D24" s="119">
        <v>88</v>
      </c>
      <c r="E24" s="119">
        <v>176</v>
      </c>
      <c r="F24" s="119">
        <v>77</v>
      </c>
      <c r="G24" s="119">
        <v>93</v>
      </c>
      <c r="H24" s="119">
        <v>81</v>
      </c>
      <c r="I24" s="119">
        <v>124</v>
      </c>
      <c r="J24" s="119">
        <v>127</v>
      </c>
      <c r="K24" s="119">
        <v>140</v>
      </c>
      <c r="M24" s="252" t="s">
        <v>197</v>
      </c>
      <c r="N24" s="180"/>
      <c r="O24" s="18">
        <v>16.682632707258925</v>
      </c>
      <c r="P24" s="18">
        <v>13.801973054784423</v>
      </c>
      <c r="Q24" s="18">
        <v>31.404653420207648</v>
      </c>
      <c r="R24" s="18">
        <v>13.064676085110426</v>
      </c>
      <c r="S24" s="18">
        <v>13.643305318101733</v>
      </c>
      <c r="T24" s="18">
        <v>11.728829462819609</v>
      </c>
      <c r="U24" s="18">
        <v>19.010634456928265</v>
      </c>
      <c r="V24" s="18">
        <v>15.459459393660525</v>
      </c>
      <c r="W24" s="18">
        <v>17.557577881966676</v>
      </c>
    </row>
    <row r="25" spans="1:23" ht="13.5" customHeight="1" x14ac:dyDescent="0.2">
      <c r="A25" s="252" t="s">
        <v>198</v>
      </c>
      <c r="B25" s="180"/>
      <c r="C25" s="175" t="s">
        <v>68</v>
      </c>
      <c r="D25" s="175" t="s">
        <v>68</v>
      </c>
      <c r="E25" s="175" t="s">
        <v>68</v>
      </c>
      <c r="F25" s="175" t="s">
        <v>68</v>
      </c>
      <c r="G25" s="175" t="s">
        <v>68</v>
      </c>
      <c r="H25" s="175" t="s">
        <v>68</v>
      </c>
      <c r="I25" s="175" t="s">
        <v>68</v>
      </c>
      <c r="J25" s="175" t="s">
        <v>68</v>
      </c>
      <c r="K25" s="175" t="s">
        <v>68</v>
      </c>
      <c r="M25" s="252" t="s">
        <v>198</v>
      </c>
      <c r="N25" s="180"/>
      <c r="O25" s="18" t="s">
        <v>68</v>
      </c>
      <c r="P25" s="18" t="s">
        <v>68</v>
      </c>
      <c r="Q25" s="18" t="s">
        <v>68</v>
      </c>
      <c r="R25" s="18" t="s">
        <v>68</v>
      </c>
      <c r="S25" s="18" t="s">
        <v>68</v>
      </c>
      <c r="T25" s="18" t="s">
        <v>68</v>
      </c>
      <c r="U25" s="18" t="s">
        <v>68</v>
      </c>
      <c r="V25" s="18" t="s">
        <v>68</v>
      </c>
      <c r="W25" s="18" t="s">
        <v>68</v>
      </c>
    </row>
    <row r="26" spans="1:23" ht="13.5" customHeight="1" x14ac:dyDescent="0.2">
      <c r="A26" s="252" t="s">
        <v>199</v>
      </c>
      <c r="B26" s="180"/>
      <c r="C26" s="181" t="s">
        <v>68</v>
      </c>
      <c r="D26" s="181" t="s">
        <v>68</v>
      </c>
      <c r="E26" s="181" t="s">
        <v>68</v>
      </c>
      <c r="F26" s="181" t="s">
        <v>68</v>
      </c>
      <c r="G26" s="181" t="s">
        <v>68</v>
      </c>
      <c r="H26" s="181" t="s">
        <v>68</v>
      </c>
      <c r="I26" s="181" t="s">
        <v>68</v>
      </c>
      <c r="J26" s="181" t="s">
        <v>68</v>
      </c>
      <c r="K26" s="181" t="s">
        <v>68</v>
      </c>
      <c r="M26" s="252" t="s">
        <v>199</v>
      </c>
      <c r="N26" s="180"/>
      <c r="O26" s="18" t="s">
        <v>68</v>
      </c>
      <c r="P26" s="18" t="s">
        <v>68</v>
      </c>
      <c r="Q26" s="18" t="s">
        <v>68</v>
      </c>
      <c r="R26" s="18" t="s">
        <v>68</v>
      </c>
      <c r="S26" s="18" t="s">
        <v>68</v>
      </c>
      <c r="T26" s="18" t="s">
        <v>68</v>
      </c>
      <c r="U26" s="18" t="s">
        <v>68</v>
      </c>
      <c r="V26" s="18" t="s">
        <v>68</v>
      </c>
      <c r="W26" s="18" t="s">
        <v>68</v>
      </c>
    </row>
    <row r="27" spans="1:23" ht="13.5" customHeight="1" x14ac:dyDescent="0.2">
      <c r="A27" s="252" t="s">
        <v>200</v>
      </c>
      <c r="B27" s="180"/>
      <c r="C27" s="174">
        <v>25240</v>
      </c>
      <c r="D27" s="119">
        <v>2887</v>
      </c>
      <c r="E27" s="119">
        <v>2566</v>
      </c>
      <c r="F27" s="119">
        <v>2976</v>
      </c>
      <c r="G27" s="119">
        <v>3780</v>
      </c>
      <c r="H27" s="119">
        <v>3143</v>
      </c>
      <c r="I27" s="119">
        <v>3272</v>
      </c>
      <c r="J27" s="119">
        <v>3247</v>
      </c>
      <c r="K27" s="119">
        <v>3369</v>
      </c>
      <c r="M27" s="252" t="s">
        <v>200</v>
      </c>
      <c r="N27" s="180"/>
      <c r="O27" s="18">
        <v>464.75678756204769</v>
      </c>
      <c r="P27" s="18">
        <v>452.79882055866625</v>
      </c>
      <c r="Q27" s="18">
        <v>457.86557202416373</v>
      </c>
      <c r="R27" s="18">
        <v>504.94124713361856</v>
      </c>
      <c r="S27" s="18">
        <v>554.53434518736071</v>
      </c>
      <c r="T27" s="18">
        <v>455.10754323014862</v>
      </c>
      <c r="U27" s="18">
        <v>501.63545115378457</v>
      </c>
      <c r="V27" s="18">
        <v>395.2509027654782</v>
      </c>
      <c r="W27" s="18">
        <v>422.5105706024695</v>
      </c>
    </row>
    <row r="28" spans="1:23" ht="13.5" customHeight="1" x14ac:dyDescent="0.2">
      <c r="A28" s="467" t="s">
        <v>194</v>
      </c>
      <c r="B28" s="56" t="s">
        <v>201</v>
      </c>
      <c r="C28" s="119">
        <v>2724</v>
      </c>
      <c r="D28" s="119">
        <v>329</v>
      </c>
      <c r="E28" s="119">
        <v>330</v>
      </c>
      <c r="F28" s="119">
        <v>333</v>
      </c>
      <c r="G28" s="119">
        <v>399</v>
      </c>
      <c r="H28" s="119">
        <v>330</v>
      </c>
      <c r="I28" s="119">
        <v>401</v>
      </c>
      <c r="J28" s="119">
        <v>303</v>
      </c>
      <c r="K28" s="119">
        <v>299</v>
      </c>
      <c r="M28" s="467" t="s">
        <v>194</v>
      </c>
      <c r="N28" s="56" t="s">
        <v>201</v>
      </c>
      <c r="O28" s="18">
        <v>50.158379133083123</v>
      </c>
      <c r="P28" s="18">
        <v>51.600558352546301</v>
      </c>
      <c r="Q28" s="18">
        <v>58.883725162889334</v>
      </c>
      <c r="R28" s="18">
        <v>56.500482290152881</v>
      </c>
      <c r="S28" s="18">
        <v>58.534180880888073</v>
      </c>
      <c r="T28" s="18">
        <v>47.78412003370952</v>
      </c>
      <c r="U28" s="18">
        <v>61.477938848614798</v>
      </c>
      <c r="V28" s="18">
        <v>36.883592096686137</v>
      </c>
      <c r="W28" s="18">
        <v>37.497969905057403</v>
      </c>
    </row>
    <row r="29" spans="1:23" ht="13.5" customHeight="1" x14ac:dyDescent="0.2">
      <c r="A29" s="467"/>
      <c r="B29" s="171" t="s">
        <v>202</v>
      </c>
      <c r="C29" s="119">
        <v>12052</v>
      </c>
      <c r="D29" s="119">
        <v>1541</v>
      </c>
      <c r="E29" s="119">
        <v>1169</v>
      </c>
      <c r="F29" s="119">
        <v>1340</v>
      </c>
      <c r="G29" s="119">
        <v>1502</v>
      </c>
      <c r="H29" s="119">
        <v>1563</v>
      </c>
      <c r="I29" s="119">
        <v>1553</v>
      </c>
      <c r="J29" s="119">
        <v>1606</v>
      </c>
      <c r="K29" s="119">
        <v>1778</v>
      </c>
      <c r="M29" s="467"/>
      <c r="N29" s="171" t="s">
        <v>202</v>
      </c>
      <c r="O29" s="18">
        <v>221.91952471068939</v>
      </c>
      <c r="P29" s="18">
        <v>241.69136906162268</v>
      </c>
      <c r="Q29" s="18">
        <v>208.59113550126557</v>
      </c>
      <c r="R29" s="18">
        <v>227.3592981045191</v>
      </c>
      <c r="S29" s="18">
        <v>220.34671599772904</v>
      </c>
      <c r="T29" s="18">
        <v>226.32296852329691</v>
      </c>
      <c r="U29" s="18">
        <v>238.09286541620639</v>
      </c>
      <c r="V29" s="18">
        <v>195.49521091510869</v>
      </c>
      <c r="W29" s="18">
        <v>222.98123910097678</v>
      </c>
    </row>
    <row r="30" spans="1:23" ht="13.5" customHeight="1" x14ac:dyDescent="0.2">
      <c r="A30" s="467"/>
      <c r="B30" s="171" t="s">
        <v>203</v>
      </c>
      <c r="C30" s="176">
        <v>2291</v>
      </c>
      <c r="D30" s="119">
        <v>262</v>
      </c>
      <c r="E30" s="119">
        <v>252</v>
      </c>
      <c r="F30" s="119">
        <v>295</v>
      </c>
      <c r="G30" s="119">
        <v>355</v>
      </c>
      <c r="H30" s="119">
        <v>349</v>
      </c>
      <c r="I30" s="119">
        <v>303</v>
      </c>
      <c r="J30" s="119">
        <v>210</v>
      </c>
      <c r="K30" s="119">
        <v>265</v>
      </c>
      <c r="M30" s="467"/>
      <c r="N30" s="171" t="s">
        <v>203</v>
      </c>
      <c r="O30" s="18">
        <v>42.1853328171415</v>
      </c>
      <c r="P30" s="18">
        <v>41.092237958562713</v>
      </c>
      <c r="Q30" s="18">
        <v>44.965753760751859</v>
      </c>
      <c r="R30" s="18">
        <v>50.052979806591892</v>
      </c>
      <c r="S30" s="18">
        <v>52.079283741141026</v>
      </c>
      <c r="T30" s="18">
        <v>50.535326944741293</v>
      </c>
      <c r="U30" s="18">
        <v>46.45340516491342</v>
      </c>
      <c r="V30" s="18">
        <v>25.562885611564653</v>
      </c>
      <c r="W30" s="18">
        <v>33.233986705151203</v>
      </c>
    </row>
    <row r="31" spans="1:23" ht="13.5" customHeight="1" x14ac:dyDescent="0.2">
      <c r="A31" s="467"/>
      <c r="B31" s="171" t="s">
        <v>204</v>
      </c>
      <c r="C31" s="181">
        <v>5193</v>
      </c>
      <c r="D31" s="119">
        <v>448</v>
      </c>
      <c r="E31" s="119">
        <v>579</v>
      </c>
      <c r="F31" s="119">
        <v>635</v>
      </c>
      <c r="G31" s="119">
        <v>799</v>
      </c>
      <c r="H31" s="119">
        <v>616</v>
      </c>
      <c r="I31" s="119">
        <v>743</v>
      </c>
      <c r="J31" s="119">
        <v>748</v>
      </c>
      <c r="K31" s="119">
        <v>625</v>
      </c>
      <c r="M31" s="467"/>
      <c r="N31" s="171" t="s">
        <v>204</v>
      </c>
      <c r="O31" s="18">
        <v>95.621315285646347</v>
      </c>
      <c r="P31" s="18">
        <v>70.264590097084323</v>
      </c>
      <c r="Q31" s="18">
        <v>103.3141723312513</v>
      </c>
      <c r="R31" s="18">
        <v>107.74115992266391</v>
      </c>
      <c r="S31" s="18">
        <v>117.21506396949768</v>
      </c>
      <c r="T31" s="18">
        <v>89.197024062924442</v>
      </c>
      <c r="U31" s="18">
        <v>113.91049517336855</v>
      </c>
      <c r="V31" s="18">
        <v>91.052563987858846</v>
      </c>
      <c r="W31" s="18">
        <v>78.382044115922653</v>
      </c>
    </row>
    <row r="32" spans="1:23" ht="13.5" customHeight="1" x14ac:dyDescent="0.2">
      <c r="A32" s="252" t="s">
        <v>205</v>
      </c>
      <c r="B32" s="171"/>
      <c r="C32" s="174">
        <v>3601</v>
      </c>
      <c r="D32" s="119">
        <v>323</v>
      </c>
      <c r="E32" s="119">
        <v>365</v>
      </c>
      <c r="F32" s="119">
        <v>367</v>
      </c>
      <c r="G32" s="119">
        <v>478</v>
      </c>
      <c r="H32" s="119">
        <v>470</v>
      </c>
      <c r="I32" s="119">
        <v>464</v>
      </c>
      <c r="J32" s="119">
        <v>657</v>
      </c>
      <c r="K32" s="119">
        <v>477</v>
      </c>
      <c r="M32" s="252" t="s">
        <v>205</v>
      </c>
      <c r="N32" s="171"/>
      <c r="O32" s="18">
        <v>66.288606783810295</v>
      </c>
      <c r="P32" s="18">
        <v>50.659514735174646</v>
      </c>
      <c r="Q32" s="18">
        <v>65.128968740771541</v>
      </c>
      <c r="R32" s="18">
        <v>62.269300301760083</v>
      </c>
      <c r="S32" s="18">
        <v>70.123655290888479</v>
      </c>
      <c r="T32" s="18">
        <v>68.056170957101443</v>
      </c>
      <c r="U32" s="18">
        <v>71.136567645279968</v>
      </c>
      <c r="V32" s="18">
        <v>79.975313556180836</v>
      </c>
      <c r="W32" s="18">
        <v>59.82117606927217</v>
      </c>
    </row>
    <row r="33" spans="1:23" ht="13.5" customHeight="1" x14ac:dyDescent="0.2">
      <c r="A33" s="467" t="s">
        <v>194</v>
      </c>
      <c r="B33" s="171" t="s">
        <v>206</v>
      </c>
      <c r="C33" s="176">
        <v>2368</v>
      </c>
      <c r="D33" s="119">
        <v>222</v>
      </c>
      <c r="E33" s="119">
        <v>249</v>
      </c>
      <c r="F33" s="119">
        <v>242</v>
      </c>
      <c r="G33" s="119">
        <v>319</v>
      </c>
      <c r="H33" s="119">
        <v>283</v>
      </c>
      <c r="I33" s="119">
        <v>283</v>
      </c>
      <c r="J33" s="119">
        <v>423</v>
      </c>
      <c r="K33" s="119">
        <v>347</v>
      </c>
      <c r="M33" s="467" t="s">
        <v>194</v>
      </c>
      <c r="N33" s="171" t="s">
        <v>206</v>
      </c>
      <c r="O33" s="18">
        <v>43.584758960355273</v>
      </c>
      <c r="P33" s="18">
        <v>34.81861384275161</v>
      </c>
      <c r="Q33" s="18">
        <v>44.430447168361951</v>
      </c>
      <c r="R33" s="18">
        <v>41.060410553204193</v>
      </c>
      <c r="S33" s="18">
        <v>46.798004263166156</v>
      </c>
      <c r="T33" s="18">
        <v>40.97850293799938</v>
      </c>
      <c r="U33" s="18">
        <v>43.387173800892732</v>
      </c>
      <c r="V33" s="18">
        <v>51.490955303294513</v>
      </c>
      <c r="W33" s="18">
        <v>43.517710893160256</v>
      </c>
    </row>
    <row r="34" spans="1:23" ht="13.5" customHeight="1" x14ac:dyDescent="0.2">
      <c r="A34" s="467"/>
      <c r="B34" s="171" t="s">
        <v>207</v>
      </c>
      <c r="C34" s="176">
        <v>797</v>
      </c>
      <c r="D34" s="119">
        <v>71</v>
      </c>
      <c r="E34" s="119">
        <v>81</v>
      </c>
      <c r="F34" s="119">
        <v>54</v>
      </c>
      <c r="G34" s="119">
        <v>94</v>
      </c>
      <c r="H34" s="119">
        <v>130</v>
      </c>
      <c r="I34" s="119">
        <v>116</v>
      </c>
      <c r="J34" s="119">
        <v>171</v>
      </c>
      <c r="K34" s="119">
        <v>80</v>
      </c>
      <c r="M34" s="467"/>
      <c r="N34" s="171" t="s">
        <v>207</v>
      </c>
      <c r="O34" s="18">
        <v>14.675561001860224</v>
      </c>
      <c r="P34" s="18">
        <v>11.135682805564706</v>
      </c>
      <c r="Q34" s="18">
        <v>14.453277994527381</v>
      </c>
      <c r="R34" s="18">
        <v>9.1622403713761429</v>
      </c>
      <c r="S34" s="18">
        <v>13.790007525823254</v>
      </c>
      <c r="T34" s="18">
        <v>18.824047286006785</v>
      </c>
      <c r="U34" s="18">
        <v>17.784141911319992</v>
      </c>
      <c r="V34" s="18">
        <v>20.815492569416929</v>
      </c>
      <c r="W34" s="18">
        <v>10.0329016468381</v>
      </c>
    </row>
    <row r="35" spans="1:23" ht="13.5" customHeight="1" x14ac:dyDescent="0.2">
      <c r="A35" s="252" t="s">
        <v>208</v>
      </c>
      <c r="B35" s="180"/>
      <c r="C35" s="174">
        <v>2833</v>
      </c>
      <c r="D35" s="119">
        <v>330</v>
      </c>
      <c r="E35" s="119">
        <v>305</v>
      </c>
      <c r="F35" s="119">
        <v>290</v>
      </c>
      <c r="G35" s="119">
        <v>395</v>
      </c>
      <c r="H35" s="119">
        <v>398</v>
      </c>
      <c r="I35" s="119">
        <v>386</v>
      </c>
      <c r="J35" s="119">
        <v>324</v>
      </c>
      <c r="K35" s="119">
        <v>405</v>
      </c>
      <c r="M35" s="252" t="s">
        <v>208</v>
      </c>
      <c r="N35" s="180"/>
      <c r="O35" s="18">
        <v>52.165450838481824</v>
      </c>
      <c r="P35" s="18">
        <v>51.757398955441587</v>
      </c>
      <c r="Q35" s="18">
        <v>54.422836892973478</v>
      </c>
      <c r="R35" s="18">
        <v>49.204624216649663</v>
      </c>
      <c r="S35" s="18">
        <v>57.947372050001981</v>
      </c>
      <c r="T35" s="18">
        <v>57.630544767928455</v>
      </c>
      <c r="U35" s="18">
        <v>59.17826532559927</v>
      </c>
      <c r="V35" s="18">
        <v>39.4398806578426</v>
      </c>
      <c r="W35" s="18">
        <v>50.791564587117875</v>
      </c>
    </row>
    <row r="36" spans="1:23" ht="13.5" customHeight="1" x14ac:dyDescent="0.2">
      <c r="A36" s="467" t="s">
        <v>194</v>
      </c>
      <c r="B36" s="171" t="s">
        <v>209</v>
      </c>
      <c r="C36" s="176">
        <v>193</v>
      </c>
      <c r="D36" s="119">
        <v>19</v>
      </c>
      <c r="E36" s="119">
        <v>25</v>
      </c>
      <c r="F36" s="119">
        <v>16</v>
      </c>
      <c r="G36" s="119">
        <v>22</v>
      </c>
      <c r="H36" s="119">
        <v>29</v>
      </c>
      <c r="I36" s="119">
        <v>28</v>
      </c>
      <c r="J36" s="119">
        <v>20</v>
      </c>
      <c r="K36" s="119">
        <v>34</v>
      </c>
      <c r="M36" s="467" t="s">
        <v>194</v>
      </c>
      <c r="N36" s="171" t="s">
        <v>209</v>
      </c>
      <c r="O36" s="18">
        <v>3.5538058636876073</v>
      </c>
      <c r="P36" s="18">
        <v>2.9799714550102729</v>
      </c>
      <c r="Q36" s="18">
        <v>4.4608882699158592</v>
      </c>
      <c r="R36" s="18">
        <v>2.7147378878151533</v>
      </c>
      <c r="S36" s="18">
        <v>3.2274485698735282</v>
      </c>
      <c r="T36" s="18">
        <v>4.1992105484168976</v>
      </c>
      <c r="U36" s="18">
        <v>4.2927239096289629</v>
      </c>
      <c r="V36" s="18">
        <v>2.4345605344347288</v>
      </c>
      <c r="W36" s="18">
        <v>4.2639831999061926</v>
      </c>
    </row>
    <row r="37" spans="1:23" ht="13.5" customHeight="1" x14ac:dyDescent="0.2">
      <c r="A37" s="467"/>
      <c r="B37" s="171" t="s">
        <v>210</v>
      </c>
      <c r="C37" s="176">
        <v>1587</v>
      </c>
      <c r="D37" s="84">
        <v>182</v>
      </c>
      <c r="E37" s="84">
        <v>173</v>
      </c>
      <c r="F37" s="84">
        <v>171</v>
      </c>
      <c r="G37" s="84">
        <v>241</v>
      </c>
      <c r="H37" s="84">
        <v>217</v>
      </c>
      <c r="I37" s="84">
        <v>205</v>
      </c>
      <c r="J37" s="84">
        <v>173</v>
      </c>
      <c r="K37" s="84">
        <v>225</v>
      </c>
      <c r="M37" s="467"/>
      <c r="N37" s="171" t="s">
        <v>210</v>
      </c>
      <c r="O37" s="18">
        <v>29.222227490529708</v>
      </c>
      <c r="P37" s="18">
        <v>28.544989726940511</v>
      </c>
      <c r="Q37" s="18">
        <v>30.869346827817743</v>
      </c>
      <c r="R37" s="18">
        <v>29.013761176024449</v>
      </c>
      <c r="S37" s="18">
        <v>35.355232060887282</v>
      </c>
      <c r="T37" s="18">
        <v>31.421678931257475</v>
      </c>
      <c r="U37" s="18">
        <v>31.428871481212049</v>
      </c>
      <c r="V37" s="18">
        <v>21.058948622860402</v>
      </c>
      <c r="W37" s="18">
        <v>28.217535881732157</v>
      </c>
    </row>
    <row r="38" spans="1:23" ht="13.5" customHeight="1" x14ac:dyDescent="0.2">
      <c r="A38" s="252" t="s">
        <v>211</v>
      </c>
      <c r="B38" s="171"/>
      <c r="C38" s="174">
        <v>23</v>
      </c>
      <c r="D38" s="84">
        <v>3</v>
      </c>
      <c r="E38" s="84">
        <v>9</v>
      </c>
      <c r="F38" s="175">
        <v>3</v>
      </c>
      <c r="G38" s="84">
        <v>5</v>
      </c>
      <c r="H38" s="175" t="s">
        <v>68</v>
      </c>
      <c r="I38" s="84">
        <v>2</v>
      </c>
      <c r="J38" s="84">
        <v>1</v>
      </c>
      <c r="K38" s="175" t="s">
        <v>68</v>
      </c>
      <c r="M38" s="252" t="s">
        <v>211</v>
      </c>
      <c r="N38" s="171"/>
      <c r="O38" s="18">
        <v>0.42351054334101018</v>
      </c>
      <c r="P38" s="18">
        <v>0.47052180868583254</v>
      </c>
      <c r="Q38" s="18">
        <v>1.6059197771697091</v>
      </c>
      <c r="R38" s="18">
        <v>0.50901335396534131</v>
      </c>
      <c r="S38" s="18">
        <v>0.73351103860762001</v>
      </c>
      <c r="T38" s="18" t="s">
        <v>68</v>
      </c>
      <c r="U38" s="18">
        <v>0.30662313640206879</v>
      </c>
      <c r="V38" s="18">
        <v>0.12172802672173642</v>
      </c>
      <c r="W38" s="18" t="s">
        <v>68</v>
      </c>
    </row>
    <row r="39" spans="1:23" ht="13.5" customHeight="1" x14ac:dyDescent="0.2">
      <c r="A39" s="252" t="s">
        <v>212</v>
      </c>
      <c r="B39" s="171"/>
      <c r="C39" s="174">
        <v>39</v>
      </c>
      <c r="D39" s="84">
        <v>2</v>
      </c>
      <c r="E39" s="84">
        <v>1</v>
      </c>
      <c r="F39" s="84">
        <v>6</v>
      </c>
      <c r="G39" s="84">
        <v>8</v>
      </c>
      <c r="H39" s="84">
        <v>8</v>
      </c>
      <c r="I39" s="84">
        <v>8</v>
      </c>
      <c r="J39" s="175">
        <v>2</v>
      </c>
      <c r="K39" s="84">
        <v>4</v>
      </c>
      <c r="M39" s="252" t="s">
        <v>212</v>
      </c>
      <c r="N39" s="171"/>
      <c r="O39" s="18">
        <v>0.71812657349127818</v>
      </c>
      <c r="P39" s="18">
        <v>0.31368120579055503</v>
      </c>
      <c r="Q39" s="18">
        <v>0.17843553079663435</v>
      </c>
      <c r="R39" s="18">
        <v>1.0180267079306826</v>
      </c>
      <c r="S39" s="18">
        <v>1.1736176617721921</v>
      </c>
      <c r="T39" s="18">
        <v>1.1584029099081097</v>
      </c>
      <c r="U39" s="18">
        <v>1.2264925456082751</v>
      </c>
      <c r="V39" s="18">
        <v>0.24345605344347285</v>
      </c>
      <c r="W39" s="18">
        <v>0.50164508234190508</v>
      </c>
    </row>
    <row r="40" spans="1:23" ht="13.5" customHeight="1" x14ac:dyDescent="0.2">
      <c r="A40" s="252" t="s">
        <v>213</v>
      </c>
      <c r="B40" s="171"/>
      <c r="C40" s="174">
        <v>912</v>
      </c>
      <c r="D40" s="84">
        <v>131</v>
      </c>
      <c r="E40" s="84">
        <v>105</v>
      </c>
      <c r="F40" s="84">
        <v>99</v>
      </c>
      <c r="G40" s="84">
        <v>103</v>
      </c>
      <c r="H40" s="84">
        <v>92</v>
      </c>
      <c r="I40" s="84">
        <v>157</v>
      </c>
      <c r="J40" s="84">
        <v>125</v>
      </c>
      <c r="K40" s="84">
        <v>100</v>
      </c>
      <c r="M40" s="252" t="s">
        <v>213</v>
      </c>
      <c r="N40" s="171"/>
      <c r="O40" s="18">
        <v>16.793113718565273</v>
      </c>
      <c r="P40" s="18">
        <v>20.546118979281356</v>
      </c>
      <c r="Q40" s="18">
        <v>18.735730733646605</v>
      </c>
      <c r="R40" s="18">
        <v>16.797440680856262</v>
      </c>
      <c r="S40" s="18">
        <v>15.110327395316972</v>
      </c>
      <c r="T40" s="18">
        <v>13.321633463943261</v>
      </c>
      <c r="U40" s="18">
        <v>24.0699162075624</v>
      </c>
      <c r="V40" s="18">
        <v>15.216003340217052</v>
      </c>
      <c r="W40" s="18">
        <v>12.541127058547625</v>
      </c>
    </row>
    <row r="41" spans="1:23" ht="13.5" customHeight="1" x14ac:dyDescent="0.2">
      <c r="A41" s="251" t="s">
        <v>194</v>
      </c>
      <c r="B41" s="171" t="s">
        <v>214</v>
      </c>
      <c r="C41" s="176">
        <v>140</v>
      </c>
      <c r="D41" s="84">
        <v>27</v>
      </c>
      <c r="E41" s="84">
        <v>18</v>
      </c>
      <c r="F41" s="84">
        <v>10</v>
      </c>
      <c r="G41" s="84">
        <v>11</v>
      </c>
      <c r="H41" s="84">
        <v>15</v>
      </c>
      <c r="I41" s="84">
        <v>31</v>
      </c>
      <c r="J41" s="84">
        <v>9</v>
      </c>
      <c r="K41" s="84">
        <v>19</v>
      </c>
      <c r="M41" s="251" t="s">
        <v>194</v>
      </c>
      <c r="N41" s="171" t="s">
        <v>214</v>
      </c>
      <c r="O41" s="18">
        <v>2.5778902638148451</v>
      </c>
      <c r="P41" s="18">
        <v>4.2346962781724935</v>
      </c>
      <c r="Q41" s="18">
        <v>3.2118395543394183</v>
      </c>
      <c r="R41" s="18">
        <v>1.696711179884471</v>
      </c>
      <c r="S41" s="18">
        <v>1.6137242849367641</v>
      </c>
      <c r="T41" s="18">
        <v>2.1720054560777058</v>
      </c>
      <c r="U41" s="18">
        <v>4.7526586142320664</v>
      </c>
      <c r="V41" s="18">
        <v>1.0955522404956277</v>
      </c>
      <c r="W41" s="18">
        <v>2.3828141411240487</v>
      </c>
    </row>
    <row r="42" spans="1:23" ht="13.5" customHeight="1" x14ac:dyDescent="0.2">
      <c r="A42" s="252" t="s">
        <v>215</v>
      </c>
      <c r="B42" s="171"/>
      <c r="C42" s="175">
        <v>4</v>
      </c>
      <c r="D42" s="175" t="s">
        <v>68</v>
      </c>
      <c r="E42" s="175">
        <v>2</v>
      </c>
      <c r="F42" s="175" t="s">
        <v>68</v>
      </c>
      <c r="G42" s="175" t="s">
        <v>68</v>
      </c>
      <c r="H42" s="175">
        <v>1</v>
      </c>
      <c r="I42" s="175" t="s">
        <v>68</v>
      </c>
      <c r="J42" s="175">
        <v>1</v>
      </c>
      <c r="K42" s="175" t="s">
        <v>68</v>
      </c>
      <c r="M42" s="252" t="s">
        <v>215</v>
      </c>
      <c r="N42" s="171"/>
      <c r="O42" s="18">
        <v>7.3654007537566998E-2</v>
      </c>
      <c r="P42" s="18" t="s">
        <v>68</v>
      </c>
      <c r="Q42" s="18">
        <v>0.3568710615932687</v>
      </c>
      <c r="R42" s="18" t="s">
        <v>68</v>
      </c>
      <c r="S42" s="18" t="s">
        <v>68</v>
      </c>
      <c r="T42" s="18">
        <v>0.14480036373851371</v>
      </c>
      <c r="U42" s="18" t="s">
        <v>68</v>
      </c>
      <c r="V42" s="18">
        <v>0.12172802672173642</v>
      </c>
      <c r="W42" s="18" t="s">
        <v>68</v>
      </c>
    </row>
    <row r="43" spans="1:23" ht="13.5" customHeight="1" x14ac:dyDescent="0.2">
      <c r="A43" s="252" t="s">
        <v>216</v>
      </c>
      <c r="B43" s="171"/>
      <c r="C43" s="174">
        <v>123</v>
      </c>
      <c r="D43" s="84">
        <v>6</v>
      </c>
      <c r="E43" s="84">
        <v>8</v>
      </c>
      <c r="F43" s="84">
        <v>7</v>
      </c>
      <c r="G43" s="84">
        <v>14</v>
      </c>
      <c r="H43" s="84">
        <v>6</v>
      </c>
      <c r="I43" s="84">
        <v>8</v>
      </c>
      <c r="J43" s="84">
        <v>36</v>
      </c>
      <c r="K43" s="84">
        <v>38</v>
      </c>
      <c r="M43" s="252" t="s">
        <v>216</v>
      </c>
      <c r="N43" s="171"/>
      <c r="O43" s="18">
        <v>2.264860731780185</v>
      </c>
      <c r="P43" s="18">
        <v>0.94104361737166509</v>
      </c>
      <c r="Q43" s="18">
        <v>1.4274842463730748</v>
      </c>
      <c r="R43" s="18">
        <v>1.1876978259191298</v>
      </c>
      <c r="S43" s="18">
        <v>2.053830908101336</v>
      </c>
      <c r="T43" s="18">
        <v>0.8688021824310822</v>
      </c>
      <c r="U43" s="18">
        <v>1.2264925456082751</v>
      </c>
      <c r="V43" s="18">
        <v>4.3822089619825109</v>
      </c>
      <c r="W43" s="18">
        <v>4.7656282822480973</v>
      </c>
    </row>
    <row r="44" spans="1:23" ht="13.5" customHeight="1" x14ac:dyDescent="0.2">
      <c r="A44" s="252" t="s">
        <v>217</v>
      </c>
      <c r="B44" s="171"/>
      <c r="C44" s="174">
        <v>132</v>
      </c>
      <c r="D44" s="84">
        <v>11</v>
      </c>
      <c r="E44" s="84">
        <v>10</v>
      </c>
      <c r="F44" s="84">
        <v>13</v>
      </c>
      <c r="G44" s="84">
        <v>19</v>
      </c>
      <c r="H44" s="84">
        <v>11</v>
      </c>
      <c r="I44" s="84">
        <v>10</v>
      </c>
      <c r="J44" s="84">
        <v>32</v>
      </c>
      <c r="K44" s="84">
        <v>26</v>
      </c>
      <c r="M44" s="252" t="s">
        <v>217</v>
      </c>
      <c r="N44" s="171"/>
      <c r="O44" s="18">
        <v>2.4305822487397108</v>
      </c>
      <c r="P44" s="18">
        <v>1.7252466318480528</v>
      </c>
      <c r="Q44" s="18">
        <v>1.7843553079663437</v>
      </c>
      <c r="R44" s="18">
        <v>2.2057245338498124</v>
      </c>
      <c r="S44" s="18">
        <v>2.7873419467089562</v>
      </c>
      <c r="T44" s="18">
        <v>1.5928040011236508</v>
      </c>
      <c r="U44" s="18">
        <v>1.5331156820103438</v>
      </c>
      <c r="V44" s="18">
        <v>3.8952968550955656</v>
      </c>
      <c r="W44" s="18">
        <v>3.2606930352223822</v>
      </c>
    </row>
    <row r="45" spans="1:23" ht="13.5" customHeight="1" x14ac:dyDescent="0.2">
      <c r="A45" s="252" t="s">
        <v>218</v>
      </c>
      <c r="B45" s="171"/>
      <c r="C45" s="174">
        <v>737</v>
      </c>
      <c r="D45" s="84">
        <v>91</v>
      </c>
      <c r="E45" s="84">
        <v>57</v>
      </c>
      <c r="F45" s="84">
        <v>86</v>
      </c>
      <c r="G45" s="84">
        <v>74</v>
      </c>
      <c r="H45" s="84">
        <v>83</v>
      </c>
      <c r="I45" s="84">
        <v>88</v>
      </c>
      <c r="J45" s="84">
        <v>105</v>
      </c>
      <c r="K45" s="84">
        <v>153</v>
      </c>
      <c r="M45" s="252" t="s">
        <v>218</v>
      </c>
      <c r="N45" s="171"/>
      <c r="O45" s="18">
        <v>13.570750888796718</v>
      </c>
      <c r="P45" s="18">
        <v>14.272494863470255</v>
      </c>
      <c r="Q45" s="18">
        <v>10.170825255408158</v>
      </c>
      <c r="R45" s="18">
        <v>14.59171614700645</v>
      </c>
      <c r="S45" s="18">
        <v>10.855963371392775</v>
      </c>
      <c r="T45" s="18">
        <v>12.018430190296639</v>
      </c>
      <c r="U45" s="18">
        <v>13.491418001691025</v>
      </c>
      <c r="V45" s="18">
        <v>12.781442805782326</v>
      </c>
      <c r="W45" s="18">
        <v>19.187924399577867</v>
      </c>
    </row>
    <row r="46" spans="1:23" ht="13.5" customHeight="1" x14ac:dyDescent="0.2">
      <c r="A46" s="252" t="s">
        <v>219</v>
      </c>
      <c r="B46" s="171"/>
      <c r="C46" s="174">
        <v>2737</v>
      </c>
      <c r="D46" s="84">
        <v>270</v>
      </c>
      <c r="E46" s="84">
        <v>266</v>
      </c>
      <c r="F46" s="84">
        <v>340</v>
      </c>
      <c r="G46" s="84">
        <v>421</v>
      </c>
      <c r="H46" s="84">
        <v>371</v>
      </c>
      <c r="I46" s="84">
        <v>358</v>
      </c>
      <c r="J46" s="84">
        <v>305</v>
      </c>
      <c r="K46" s="84">
        <v>406</v>
      </c>
      <c r="M46" s="252" t="s">
        <v>219</v>
      </c>
      <c r="N46" s="171"/>
      <c r="O46" s="18">
        <v>50.397754657580215</v>
      </c>
      <c r="P46" s="18">
        <v>42.346962781724933</v>
      </c>
      <c r="Q46" s="18">
        <v>47.463851191904737</v>
      </c>
      <c r="R46" s="18">
        <v>57.688180116072012</v>
      </c>
      <c r="S46" s="18">
        <v>61.76162945076161</v>
      </c>
      <c r="T46" s="18">
        <v>53.720934946988585</v>
      </c>
      <c r="U46" s="18">
        <v>54.885541415970316</v>
      </c>
      <c r="V46" s="18">
        <v>37.12704815012961</v>
      </c>
      <c r="W46" s="18">
        <v>50.916975857703349</v>
      </c>
    </row>
    <row r="47" spans="1:23" ht="13.5" customHeight="1" x14ac:dyDescent="0.2">
      <c r="A47" s="467" t="s">
        <v>194</v>
      </c>
      <c r="B47" s="171" t="s">
        <v>220</v>
      </c>
      <c r="C47" s="176">
        <v>365</v>
      </c>
      <c r="D47" s="84">
        <v>41</v>
      </c>
      <c r="E47" s="84">
        <v>39</v>
      </c>
      <c r="F47" s="84">
        <v>30</v>
      </c>
      <c r="G47" s="84">
        <v>51</v>
      </c>
      <c r="H47" s="84">
        <v>50</v>
      </c>
      <c r="I47" s="84">
        <v>45</v>
      </c>
      <c r="J47" s="84">
        <v>59</v>
      </c>
      <c r="K47" s="84">
        <v>50</v>
      </c>
      <c r="M47" s="467" t="s">
        <v>194</v>
      </c>
      <c r="N47" s="171" t="s">
        <v>220</v>
      </c>
      <c r="O47" s="18">
        <v>6.7209281878029881</v>
      </c>
      <c r="P47" s="18">
        <v>6.4304647187063786</v>
      </c>
      <c r="Q47" s="18">
        <v>6.9589857010687393</v>
      </c>
      <c r="R47" s="18">
        <v>5.0901335396534124</v>
      </c>
      <c r="S47" s="18">
        <v>7.4818125937977236</v>
      </c>
      <c r="T47" s="18">
        <v>7.2400181869256865</v>
      </c>
      <c r="U47" s="18">
        <v>6.8990205690465478</v>
      </c>
      <c r="V47" s="18">
        <v>7.1819535765824485</v>
      </c>
      <c r="W47" s="18">
        <v>6.2705635292738124</v>
      </c>
    </row>
    <row r="48" spans="1:23" ht="13.5" customHeight="1" x14ac:dyDescent="0.2">
      <c r="A48" s="471"/>
      <c r="B48" s="173" t="s">
        <v>221</v>
      </c>
      <c r="C48" s="178">
        <v>389</v>
      </c>
      <c r="D48" s="89">
        <v>45</v>
      </c>
      <c r="E48" s="89">
        <v>40</v>
      </c>
      <c r="F48" s="89">
        <v>68</v>
      </c>
      <c r="G48" s="89">
        <v>62</v>
      </c>
      <c r="H48" s="89">
        <v>64</v>
      </c>
      <c r="I48" s="89">
        <v>20</v>
      </c>
      <c r="J48" s="89">
        <v>43</v>
      </c>
      <c r="K48" s="89">
        <v>47</v>
      </c>
      <c r="M48" s="471"/>
      <c r="N48" s="173" t="s">
        <v>221</v>
      </c>
      <c r="O48" s="34">
        <v>7.1628522330283912</v>
      </c>
      <c r="P48" s="34">
        <v>7.0578271302874889</v>
      </c>
      <c r="Q48" s="34">
        <v>7.1374212318653747</v>
      </c>
      <c r="R48" s="34">
        <v>11.537636023214404</v>
      </c>
      <c r="S48" s="34">
        <v>9.0955368787344888</v>
      </c>
      <c r="T48" s="34">
        <v>9.2672232792648774</v>
      </c>
      <c r="U48" s="34">
        <v>3.0662313640206875</v>
      </c>
      <c r="V48" s="34">
        <v>5.2343051490346664</v>
      </c>
      <c r="W48" s="34">
        <v>5.8943297175173832</v>
      </c>
    </row>
    <row r="50" spans="13:13" ht="13.5" customHeight="1" x14ac:dyDescent="0.2">
      <c r="M50" s="147"/>
    </row>
  </sheetData>
  <mergeCells count="22">
    <mergeCell ref="A36:A37"/>
    <mergeCell ref="M36:M37"/>
    <mergeCell ref="A47:A48"/>
    <mergeCell ref="M47:M48"/>
    <mergeCell ref="A28:A31"/>
    <mergeCell ref="M28:M31"/>
    <mergeCell ref="A12:A19"/>
    <mergeCell ref="M12:M19"/>
    <mergeCell ref="A33:A34"/>
    <mergeCell ref="M33:M34"/>
    <mergeCell ref="A8:B8"/>
    <mergeCell ref="M8:N8"/>
    <mergeCell ref="A9:A10"/>
    <mergeCell ref="M9:M10"/>
    <mergeCell ref="A11:B11"/>
    <mergeCell ref="M11:N11"/>
    <mergeCell ref="A4:B5"/>
    <mergeCell ref="C4:K4"/>
    <mergeCell ref="M4:N5"/>
    <mergeCell ref="O4:W4"/>
    <mergeCell ref="A7:B7"/>
    <mergeCell ref="M7:N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/>
  </sheetViews>
  <sheetFormatPr defaultRowHeight="13.5" customHeight="1" x14ac:dyDescent="0.2"/>
  <cols>
    <col min="1" max="1" width="9.140625" style="99"/>
    <col min="2" max="2" width="10.5703125" style="99" customWidth="1"/>
    <col min="3" max="11" width="8.85546875" style="99" customWidth="1"/>
    <col min="12" max="12" width="9.140625" style="99"/>
    <col min="13" max="13" width="8" style="99" customWidth="1"/>
    <col min="14" max="14" width="10.7109375" style="99" customWidth="1"/>
    <col min="15" max="23" width="8.85546875" style="99" customWidth="1"/>
    <col min="24" max="24" width="11.5703125" style="99" customWidth="1"/>
    <col min="25" max="16384" width="9.140625" style="99"/>
  </cols>
  <sheetData>
    <row r="1" spans="1:24" ht="13.5" customHeight="1" x14ac:dyDescent="0.2">
      <c r="A1" s="98" t="s">
        <v>292</v>
      </c>
      <c r="B1" s="56"/>
      <c r="C1" s="56"/>
      <c r="D1" s="56"/>
      <c r="E1" s="56"/>
      <c r="F1" s="56"/>
      <c r="G1" s="56"/>
      <c r="H1" s="56"/>
      <c r="I1" s="56"/>
      <c r="J1" s="56"/>
      <c r="K1" s="56"/>
      <c r="M1" s="141"/>
      <c r="S1" s="124"/>
    </row>
    <row r="2" spans="1:24" ht="13.5" customHeight="1" x14ac:dyDescent="0.2">
      <c r="A2" s="243" t="s">
        <v>179</v>
      </c>
      <c r="B2" s="56"/>
      <c r="C2" s="56"/>
      <c r="D2" s="229"/>
      <c r="E2" s="229"/>
      <c r="F2" s="229"/>
      <c r="G2" s="229"/>
      <c r="H2" s="229"/>
      <c r="I2" s="229"/>
      <c r="J2" s="229"/>
      <c r="K2" s="229"/>
      <c r="M2" s="74"/>
    </row>
    <row r="3" spans="1:24" ht="13.5" customHeight="1" x14ac:dyDescent="0.2">
      <c r="A3" s="203"/>
      <c r="B3" s="203"/>
      <c r="C3" s="204"/>
      <c r="D3" s="204"/>
      <c r="E3" s="204"/>
      <c r="F3" s="204"/>
      <c r="G3" s="204"/>
      <c r="H3" s="204"/>
      <c r="I3" s="204"/>
      <c r="J3" s="204"/>
      <c r="K3" s="204"/>
    </row>
    <row r="4" spans="1:24" ht="13.5" customHeight="1" x14ac:dyDescent="0.2">
      <c r="A4" s="441" t="s">
        <v>180</v>
      </c>
      <c r="B4" s="441"/>
      <c r="C4" s="461" t="s">
        <v>37</v>
      </c>
      <c r="D4" s="461"/>
      <c r="E4" s="461"/>
      <c r="F4" s="461"/>
      <c r="G4" s="461"/>
      <c r="H4" s="461"/>
      <c r="I4" s="461"/>
      <c r="J4" s="461"/>
      <c r="K4" s="461"/>
      <c r="M4" s="441" t="s">
        <v>180</v>
      </c>
      <c r="N4" s="441"/>
      <c r="O4" s="461" t="s">
        <v>37</v>
      </c>
      <c r="P4" s="461"/>
      <c r="Q4" s="461"/>
      <c r="R4" s="461"/>
      <c r="S4" s="461"/>
      <c r="T4" s="461"/>
      <c r="U4" s="461"/>
      <c r="V4" s="461"/>
      <c r="W4" s="461"/>
    </row>
    <row r="5" spans="1:24" ht="24" customHeight="1" x14ac:dyDescent="0.2">
      <c r="A5" s="441"/>
      <c r="B5" s="441"/>
      <c r="C5" s="190" t="s">
        <v>66</v>
      </c>
      <c r="D5" s="193" t="s">
        <v>149</v>
      </c>
      <c r="E5" s="193" t="s">
        <v>150</v>
      </c>
      <c r="F5" s="193" t="s">
        <v>151</v>
      </c>
      <c r="G5" s="193" t="s">
        <v>152</v>
      </c>
      <c r="H5" s="193" t="s">
        <v>153</v>
      </c>
      <c r="I5" s="193" t="s">
        <v>154</v>
      </c>
      <c r="J5" s="193" t="s">
        <v>155</v>
      </c>
      <c r="K5" s="193" t="s">
        <v>156</v>
      </c>
      <c r="M5" s="441"/>
      <c r="N5" s="441"/>
      <c r="O5" s="190" t="s">
        <v>66</v>
      </c>
      <c r="P5" s="193" t="s">
        <v>149</v>
      </c>
      <c r="Q5" s="193" t="s">
        <v>150</v>
      </c>
      <c r="R5" s="193" t="s">
        <v>151</v>
      </c>
      <c r="S5" s="193" t="s">
        <v>152</v>
      </c>
      <c r="T5" s="193" t="s">
        <v>153</v>
      </c>
      <c r="U5" s="193" t="s">
        <v>154</v>
      </c>
      <c r="V5" s="193" t="s">
        <v>155</v>
      </c>
      <c r="W5" s="193" t="s">
        <v>156</v>
      </c>
    </row>
    <row r="6" spans="1:24" s="56" customFormat="1" ht="13.5" customHeight="1" x14ac:dyDescent="0.2">
      <c r="A6" s="361" t="s">
        <v>271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M6" s="361" t="s">
        <v>274</v>
      </c>
      <c r="N6" s="362"/>
      <c r="O6" s="362"/>
      <c r="P6" s="362"/>
      <c r="Q6" s="362"/>
      <c r="R6" s="362"/>
      <c r="S6" s="362"/>
      <c r="T6" s="362"/>
      <c r="U6" s="362"/>
      <c r="V6" s="362"/>
      <c r="W6" s="362"/>
    </row>
    <row r="7" spans="1:24" ht="13.5" customHeight="1" x14ac:dyDescent="0.2">
      <c r="A7" s="465" t="s">
        <v>181</v>
      </c>
      <c r="B7" s="465"/>
      <c r="C7" s="105">
        <v>26764</v>
      </c>
      <c r="D7" s="105">
        <v>2917</v>
      </c>
      <c r="E7" s="105">
        <v>2832</v>
      </c>
      <c r="F7" s="105">
        <v>3119</v>
      </c>
      <c r="G7" s="105">
        <v>3837</v>
      </c>
      <c r="H7" s="105">
        <v>3461</v>
      </c>
      <c r="I7" s="105">
        <v>3451</v>
      </c>
      <c r="J7" s="106">
        <v>3488</v>
      </c>
      <c r="K7" s="106">
        <v>3659</v>
      </c>
      <c r="L7" s="229"/>
      <c r="M7" s="465" t="s">
        <v>181</v>
      </c>
      <c r="N7" s="465"/>
      <c r="O7" s="12">
        <v>1010.3881522890969</v>
      </c>
      <c r="P7" s="12">
        <v>963.36759227456469</v>
      </c>
      <c r="Q7" s="12">
        <v>1032.5760987072745</v>
      </c>
      <c r="R7" s="12">
        <v>1077.7247189070026</v>
      </c>
      <c r="S7" s="12">
        <v>1157.6406697842813</v>
      </c>
      <c r="T7" s="12">
        <v>1020.1540105375631</v>
      </c>
      <c r="U7" s="313">
        <v>1091.0200294331976</v>
      </c>
      <c r="V7" s="12">
        <v>859.18842657424477</v>
      </c>
      <c r="W7" s="12">
        <v>939.57112006429861</v>
      </c>
      <c r="X7" s="142"/>
    </row>
    <row r="8" spans="1:24" ht="13.5" customHeight="1" x14ac:dyDescent="0.2">
      <c r="A8" s="466" t="s">
        <v>182</v>
      </c>
      <c r="B8" s="466"/>
      <c r="C8" s="174">
        <f t="shared" ref="C8:C22" si="0">SUM(D8:K8)</f>
        <v>281</v>
      </c>
      <c r="D8" s="84">
        <v>34</v>
      </c>
      <c r="E8" s="84">
        <v>15</v>
      </c>
      <c r="F8" s="84">
        <v>34</v>
      </c>
      <c r="G8" s="84">
        <v>34</v>
      </c>
      <c r="H8" s="84">
        <v>52</v>
      </c>
      <c r="I8" s="84">
        <v>52</v>
      </c>
      <c r="J8" s="84">
        <v>10</v>
      </c>
      <c r="K8" s="84">
        <v>50</v>
      </c>
      <c r="L8" s="56"/>
      <c r="M8" s="466" t="s">
        <v>182</v>
      </c>
      <c r="N8" s="466"/>
      <c r="O8" s="18">
        <v>10.608245060276351</v>
      </c>
      <c r="P8" s="18">
        <v>11.228830352188961</v>
      </c>
      <c r="Q8" s="18">
        <v>5.4691530651868359</v>
      </c>
      <c r="R8" s="18">
        <v>11.748201488566236</v>
      </c>
      <c r="S8" s="18">
        <v>10.257957459647004</v>
      </c>
      <c r="T8" s="18">
        <v>15.327364503887107</v>
      </c>
      <c r="U8" s="314">
        <v>16.439594763989067</v>
      </c>
      <c r="V8" s="18">
        <v>2.4632695716004727</v>
      </c>
      <c r="W8" s="18">
        <v>12.839179011537286</v>
      </c>
      <c r="X8" s="142"/>
    </row>
    <row r="9" spans="1:24" ht="13.5" customHeight="1" x14ac:dyDescent="0.2">
      <c r="A9" s="467" t="s">
        <v>60</v>
      </c>
      <c r="B9" s="143" t="s">
        <v>183</v>
      </c>
      <c r="C9" s="119">
        <f t="shared" si="0"/>
        <v>13</v>
      </c>
      <c r="D9" s="119">
        <v>3</v>
      </c>
      <c r="E9" s="119">
        <v>3</v>
      </c>
      <c r="F9" s="175">
        <v>1</v>
      </c>
      <c r="G9" s="119">
        <v>1</v>
      </c>
      <c r="H9" s="119">
        <v>1</v>
      </c>
      <c r="I9" s="175">
        <v>1</v>
      </c>
      <c r="J9" s="175">
        <v>2</v>
      </c>
      <c r="K9" s="119">
        <v>1</v>
      </c>
      <c r="L9" s="56"/>
      <c r="M9" s="467" t="s">
        <v>60</v>
      </c>
      <c r="N9" s="143" t="s">
        <v>183</v>
      </c>
      <c r="O9" s="18">
        <v>0.49077290314445748</v>
      </c>
      <c r="P9" s="18">
        <v>0.99077914872255546</v>
      </c>
      <c r="Q9" s="18">
        <v>1.0938306130373672</v>
      </c>
      <c r="R9" s="18">
        <v>0.34553533789900692</v>
      </c>
      <c r="S9" s="18">
        <v>0.30170463116608842</v>
      </c>
      <c r="T9" s="18">
        <v>0.29475700969013668</v>
      </c>
      <c r="U9" s="314">
        <v>0.31614605315363592</v>
      </c>
      <c r="V9" s="18">
        <v>0.49265391432009448</v>
      </c>
      <c r="W9" s="18">
        <v>0.25678358023074571</v>
      </c>
      <c r="X9" s="142"/>
    </row>
    <row r="10" spans="1:24" ht="13.5" customHeight="1" x14ac:dyDescent="0.2">
      <c r="A10" s="467"/>
      <c r="B10" s="143" t="s">
        <v>184</v>
      </c>
      <c r="C10" s="176">
        <f t="shared" si="0"/>
        <v>7</v>
      </c>
      <c r="D10" s="84">
        <v>1</v>
      </c>
      <c r="E10" s="84">
        <v>1</v>
      </c>
      <c r="F10" s="84">
        <v>1</v>
      </c>
      <c r="G10" s="84">
        <v>1</v>
      </c>
      <c r="H10" s="175" t="s">
        <v>68</v>
      </c>
      <c r="I10" s="84">
        <v>1</v>
      </c>
      <c r="J10" s="175" t="s">
        <v>68</v>
      </c>
      <c r="K10" s="84">
        <v>2</v>
      </c>
      <c r="L10" s="56"/>
      <c r="M10" s="467"/>
      <c r="N10" s="143" t="s">
        <v>184</v>
      </c>
      <c r="O10" s="18">
        <v>0.26426233246240016</v>
      </c>
      <c r="P10" s="18">
        <v>0.33025971624085182</v>
      </c>
      <c r="Q10" s="18">
        <v>0.36461020434578906</v>
      </c>
      <c r="R10" s="18">
        <v>0.34553533789900692</v>
      </c>
      <c r="S10" s="18">
        <v>0.30170463116608842</v>
      </c>
      <c r="T10" s="315" t="s">
        <v>68</v>
      </c>
      <c r="U10" s="314">
        <v>0.31614605315363592</v>
      </c>
      <c r="V10" s="315" t="s">
        <v>68</v>
      </c>
      <c r="W10" s="18">
        <v>0.51356716046149142</v>
      </c>
      <c r="X10" s="142"/>
    </row>
    <row r="11" spans="1:24" ht="13.5" customHeight="1" x14ac:dyDescent="0.2">
      <c r="A11" s="468" t="s">
        <v>185</v>
      </c>
      <c r="B11" s="469"/>
      <c r="C11" s="185">
        <f t="shared" si="0"/>
        <v>7616</v>
      </c>
      <c r="D11" s="119">
        <v>831</v>
      </c>
      <c r="E11" s="119">
        <v>857</v>
      </c>
      <c r="F11" s="119">
        <v>907</v>
      </c>
      <c r="G11" s="119">
        <v>1072</v>
      </c>
      <c r="H11" s="119">
        <v>1004</v>
      </c>
      <c r="I11" s="119">
        <v>982</v>
      </c>
      <c r="J11" s="119">
        <v>985</v>
      </c>
      <c r="K11" s="119">
        <v>978</v>
      </c>
      <c r="M11" s="468" t="s">
        <v>185</v>
      </c>
      <c r="N11" s="469"/>
      <c r="O11" s="18">
        <v>287.51741771909144</v>
      </c>
      <c r="P11" s="18">
        <v>274.44582419614784</v>
      </c>
      <c r="Q11" s="18">
        <v>312.4709451243412</v>
      </c>
      <c r="R11" s="18">
        <v>313.40055147439926</v>
      </c>
      <c r="S11" s="18">
        <v>323.42736461004677</v>
      </c>
      <c r="T11" s="18">
        <v>295.93603772889725</v>
      </c>
      <c r="U11" s="314">
        <v>310.45542419687047</v>
      </c>
      <c r="V11" s="18">
        <v>242.63205280264654</v>
      </c>
      <c r="W11" s="18">
        <v>251.13434146566931</v>
      </c>
      <c r="X11" s="142"/>
    </row>
    <row r="12" spans="1:24" ht="13.5" customHeight="1" x14ac:dyDescent="0.2">
      <c r="A12" s="467" t="s">
        <v>60</v>
      </c>
      <c r="B12" s="171" t="s">
        <v>186</v>
      </c>
      <c r="C12" s="176">
        <f t="shared" si="0"/>
        <v>7543</v>
      </c>
      <c r="D12" s="119">
        <v>827</v>
      </c>
      <c r="E12" s="119">
        <v>851</v>
      </c>
      <c r="F12" s="119">
        <v>895</v>
      </c>
      <c r="G12" s="119">
        <v>1064</v>
      </c>
      <c r="H12" s="119">
        <v>990</v>
      </c>
      <c r="I12" s="119">
        <v>977</v>
      </c>
      <c r="J12" s="119">
        <v>977</v>
      </c>
      <c r="K12" s="119">
        <v>962</v>
      </c>
      <c r="M12" s="467" t="s">
        <v>60</v>
      </c>
      <c r="N12" s="171" t="s">
        <v>186</v>
      </c>
      <c r="O12" s="18">
        <v>284.76153910912637</v>
      </c>
      <c r="P12" s="18">
        <v>273.12478533118446</v>
      </c>
      <c r="Q12" s="18">
        <v>310.28328389826646</v>
      </c>
      <c r="R12" s="18">
        <v>309.25412741961117</v>
      </c>
      <c r="S12" s="18">
        <v>321.01372756071805</v>
      </c>
      <c r="T12" s="18">
        <v>291.80943959323531</v>
      </c>
      <c r="U12" s="314">
        <v>308.87469393110229</v>
      </c>
      <c r="V12" s="18">
        <v>240.66143714536616</v>
      </c>
      <c r="W12" s="18">
        <v>247.02580418197738</v>
      </c>
      <c r="X12" s="142"/>
    </row>
    <row r="13" spans="1:24" ht="13.5" customHeight="1" x14ac:dyDescent="0.2">
      <c r="A13" s="467"/>
      <c r="B13" s="171" t="s">
        <v>187</v>
      </c>
      <c r="C13" s="181">
        <f t="shared" si="0"/>
        <v>585</v>
      </c>
      <c r="D13" s="119">
        <v>51</v>
      </c>
      <c r="E13" s="119">
        <v>73</v>
      </c>
      <c r="F13" s="119">
        <v>63</v>
      </c>
      <c r="G13" s="119">
        <v>73</v>
      </c>
      <c r="H13" s="119">
        <v>76</v>
      </c>
      <c r="I13" s="119">
        <v>74</v>
      </c>
      <c r="J13" s="119">
        <v>83</v>
      </c>
      <c r="K13" s="119">
        <v>92</v>
      </c>
      <c r="M13" s="467"/>
      <c r="N13" s="171" t="s">
        <v>187</v>
      </c>
      <c r="O13" s="18">
        <v>22.084780641500586</v>
      </c>
      <c r="P13" s="18">
        <v>16.843245528283443</v>
      </c>
      <c r="Q13" s="18">
        <v>26.616544917242599</v>
      </c>
      <c r="R13" s="18">
        <v>21.768726287637435</v>
      </c>
      <c r="S13" s="18">
        <v>22.024438075124454</v>
      </c>
      <c r="T13" s="18">
        <v>22.401532736450388</v>
      </c>
      <c r="U13" s="314">
        <v>23.394807933369055</v>
      </c>
      <c r="V13" s="18">
        <v>20.445137444283919</v>
      </c>
      <c r="W13" s="18">
        <v>23.624089381228607</v>
      </c>
      <c r="X13" s="142"/>
    </row>
    <row r="14" spans="1:24" ht="13.5" customHeight="1" x14ac:dyDescent="0.2">
      <c r="A14" s="467"/>
      <c r="B14" s="171" t="s">
        <v>188</v>
      </c>
      <c r="C14" s="181">
        <f t="shared" si="0"/>
        <v>671</v>
      </c>
      <c r="D14" s="119">
        <v>89</v>
      </c>
      <c r="E14" s="119">
        <v>71</v>
      </c>
      <c r="F14" s="119">
        <v>105</v>
      </c>
      <c r="G14" s="119">
        <v>97</v>
      </c>
      <c r="H14" s="119">
        <v>75</v>
      </c>
      <c r="I14" s="119">
        <v>86</v>
      </c>
      <c r="J14" s="119">
        <v>74</v>
      </c>
      <c r="K14" s="119">
        <v>74</v>
      </c>
      <c r="M14" s="467"/>
      <c r="N14" s="171" t="s">
        <v>188</v>
      </c>
      <c r="O14" s="18">
        <v>25.331432154610077</v>
      </c>
      <c r="P14" s="18">
        <v>29.393114745435813</v>
      </c>
      <c r="Q14" s="18">
        <v>25.887324508551021</v>
      </c>
      <c r="R14" s="18">
        <v>36.281210479395725</v>
      </c>
      <c r="S14" s="18">
        <v>29.265349223110572</v>
      </c>
      <c r="T14" s="18">
        <v>22.106775726760251</v>
      </c>
      <c r="U14" s="314">
        <v>27.188560571212687</v>
      </c>
      <c r="V14" s="18">
        <v>18.228194829843495</v>
      </c>
      <c r="W14" s="18">
        <v>19.001984937075182</v>
      </c>
      <c r="X14" s="142"/>
    </row>
    <row r="15" spans="1:24" ht="13.5" customHeight="1" x14ac:dyDescent="0.2">
      <c r="A15" s="467"/>
      <c r="B15" s="171" t="s">
        <v>189</v>
      </c>
      <c r="C15" s="181">
        <f t="shared" si="0"/>
        <v>548</v>
      </c>
      <c r="D15" s="119">
        <v>57</v>
      </c>
      <c r="E15" s="119">
        <v>56</v>
      </c>
      <c r="F15" s="119">
        <v>68</v>
      </c>
      <c r="G15" s="119">
        <v>99</v>
      </c>
      <c r="H15" s="119">
        <v>69</v>
      </c>
      <c r="I15" s="119">
        <v>60</v>
      </c>
      <c r="J15" s="119">
        <v>56</v>
      </c>
      <c r="K15" s="119">
        <v>83</v>
      </c>
      <c r="M15" s="467"/>
      <c r="N15" s="171" t="s">
        <v>189</v>
      </c>
      <c r="O15" s="18">
        <v>20.6879654556279</v>
      </c>
      <c r="P15" s="18">
        <v>18.824803825728555</v>
      </c>
      <c r="Q15" s="18">
        <v>20.418171443364187</v>
      </c>
      <c r="R15" s="18">
        <v>23.496402977132473</v>
      </c>
      <c r="S15" s="18">
        <v>29.868758485442754</v>
      </c>
      <c r="T15" s="18">
        <v>20.338233668619434</v>
      </c>
      <c r="U15" s="314">
        <v>18.968763189218155</v>
      </c>
      <c r="V15" s="18">
        <v>13.794309600962645</v>
      </c>
      <c r="W15" s="18">
        <v>21.313037159151897</v>
      </c>
      <c r="X15" s="202"/>
    </row>
    <row r="16" spans="1:24" ht="13.5" customHeight="1" x14ac:dyDescent="0.2">
      <c r="A16" s="467"/>
      <c r="B16" s="171" t="s">
        <v>190</v>
      </c>
      <c r="C16" s="181">
        <f t="shared" si="0"/>
        <v>1618</v>
      </c>
      <c r="D16" s="119">
        <v>175</v>
      </c>
      <c r="E16" s="119">
        <v>195</v>
      </c>
      <c r="F16" s="119">
        <v>135</v>
      </c>
      <c r="G16" s="119">
        <v>232</v>
      </c>
      <c r="H16" s="119">
        <v>208</v>
      </c>
      <c r="I16" s="119">
        <v>224</v>
      </c>
      <c r="J16" s="119">
        <v>236</v>
      </c>
      <c r="K16" s="119">
        <v>213</v>
      </c>
      <c r="M16" s="467"/>
      <c r="N16" s="171" t="s">
        <v>190</v>
      </c>
      <c r="O16" s="18">
        <v>61.08235056059479</v>
      </c>
      <c r="P16" s="18">
        <v>57.795450342149067</v>
      </c>
      <c r="Q16" s="18">
        <v>71.098989847428868</v>
      </c>
      <c r="R16" s="18">
        <v>46.647270616365937</v>
      </c>
      <c r="S16" s="18">
        <v>69.995474430532511</v>
      </c>
      <c r="T16" s="18">
        <v>61.309458015548429</v>
      </c>
      <c r="U16" s="314">
        <v>70.816715906414444</v>
      </c>
      <c r="V16" s="18">
        <v>58.133161889771152</v>
      </c>
      <c r="W16" s="18">
        <v>54.694902589148839</v>
      </c>
      <c r="X16" s="56"/>
    </row>
    <row r="17" spans="1:24" ht="13.5" customHeight="1" x14ac:dyDescent="0.2">
      <c r="A17" s="467"/>
      <c r="B17" s="171" t="s">
        <v>191</v>
      </c>
      <c r="C17" s="181">
        <f t="shared" si="0"/>
        <v>696</v>
      </c>
      <c r="D17" s="119">
        <v>67</v>
      </c>
      <c r="E17" s="119">
        <v>84</v>
      </c>
      <c r="F17" s="119">
        <v>98</v>
      </c>
      <c r="G17" s="119">
        <v>87</v>
      </c>
      <c r="H17" s="119">
        <v>88</v>
      </c>
      <c r="I17" s="119">
        <v>101</v>
      </c>
      <c r="J17" s="119">
        <v>89</v>
      </c>
      <c r="K17" s="119">
        <v>82</v>
      </c>
      <c r="M17" s="467"/>
      <c r="N17" s="171" t="s">
        <v>191</v>
      </c>
      <c r="O17" s="18">
        <v>26.275226199118649</v>
      </c>
      <c r="P17" s="18">
        <v>22.127400988137072</v>
      </c>
      <c r="Q17" s="18">
        <v>30.627257165046277</v>
      </c>
      <c r="R17" s="18">
        <v>33.862463114102681</v>
      </c>
      <c r="S17" s="18">
        <v>26.248302911449695</v>
      </c>
      <c r="T17" s="18">
        <v>25.938616852732032</v>
      </c>
      <c r="U17" s="314">
        <v>31.930751368517225</v>
      </c>
      <c r="V17" s="18">
        <v>21.923099187244205</v>
      </c>
      <c r="W17" s="18">
        <v>21.056253578921151</v>
      </c>
      <c r="X17" s="230"/>
    </row>
    <row r="18" spans="1:24" ht="13.5" customHeight="1" x14ac:dyDescent="0.2">
      <c r="A18" s="468" t="s">
        <v>192</v>
      </c>
      <c r="B18" s="469"/>
      <c r="C18" s="174">
        <f t="shared" si="0"/>
        <v>21</v>
      </c>
      <c r="D18" s="119">
        <v>3</v>
      </c>
      <c r="E18" s="119">
        <v>2</v>
      </c>
      <c r="F18" s="119">
        <v>3</v>
      </c>
      <c r="G18" s="119">
        <v>6</v>
      </c>
      <c r="H18" s="119">
        <v>2</v>
      </c>
      <c r="I18" s="119">
        <v>3</v>
      </c>
      <c r="J18" s="119">
        <v>1</v>
      </c>
      <c r="K18" s="119">
        <v>1</v>
      </c>
      <c r="M18" s="468" t="s">
        <v>192</v>
      </c>
      <c r="N18" s="469"/>
      <c r="O18" s="18">
        <v>0.79278699738720049</v>
      </c>
      <c r="P18" s="316">
        <v>0.99077914872255546</v>
      </c>
      <c r="Q18" s="316">
        <v>0.72922040869157811</v>
      </c>
      <c r="R18" s="316">
        <v>1.0366060136970208</v>
      </c>
      <c r="S18" s="316">
        <v>1.8102277869965306</v>
      </c>
      <c r="T18" s="316">
        <v>0.58951401938027337</v>
      </c>
      <c r="U18" s="317">
        <v>0.9484381594609077</v>
      </c>
      <c r="V18" s="316">
        <v>0.24632695716004724</v>
      </c>
      <c r="W18" s="316">
        <v>0.25678358023074571</v>
      </c>
      <c r="X18" s="231"/>
    </row>
    <row r="19" spans="1:24" ht="13.5" customHeight="1" x14ac:dyDescent="0.2">
      <c r="A19" s="195" t="s">
        <v>193</v>
      </c>
      <c r="B19" s="172"/>
      <c r="C19" s="174">
        <f t="shared" si="0"/>
        <v>334</v>
      </c>
      <c r="D19" s="119">
        <v>43</v>
      </c>
      <c r="E19" s="119">
        <v>42</v>
      </c>
      <c r="F19" s="119">
        <v>22</v>
      </c>
      <c r="G19" s="119">
        <v>80</v>
      </c>
      <c r="H19" s="119">
        <v>27</v>
      </c>
      <c r="I19" s="119">
        <v>45</v>
      </c>
      <c r="J19" s="119">
        <v>20</v>
      </c>
      <c r="K19" s="119">
        <v>55</v>
      </c>
      <c r="M19" s="195" t="s">
        <v>193</v>
      </c>
      <c r="N19" s="172"/>
      <c r="O19" s="18">
        <v>12.609088434634524</v>
      </c>
      <c r="P19" s="18">
        <v>14.201167798356629</v>
      </c>
      <c r="Q19" s="18">
        <v>15.313628582523139</v>
      </c>
      <c r="R19" s="18">
        <v>7.6017774337781532</v>
      </c>
      <c r="S19" s="18">
        <v>24.136370493287075</v>
      </c>
      <c r="T19" s="18">
        <v>7.9584392616336901</v>
      </c>
      <c r="U19" s="314">
        <v>14.226572391913615</v>
      </c>
      <c r="V19" s="18">
        <v>4.9265391432009453</v>
      </c>
      <c r="W19" s="18">
        <v>14.123096912691015</v>
      </c>
      <c r="X19" s="230"/>
    </row>
    <row r="20" spans="1:24" ht="13.5" customHeight="1" x14ac:dyDescent="0.2">
      <c r="A20" s="194" t="s">
        <v>194</v>
      </c>
      <c r="B20" s="171" t="s">
        <v>195</v>
      </c>
      <c r="C20" s="176">
        <f t="shared" si="0"/>
        <v>288</v>
      </c>
      <c r="D20" s="119">
        <v>39</v>
      </c>
      <c r="E20" s="119">
        <v>40</v>
      </c>
      <c r="F20" s="119">
        <v>19</v>
      </c>
      <c r="G20" s="119">
        <v>75</v>
      </c>
      <c r="H20" s="119">
        <v>24</v>
      </c>
      <c r="I20" s="119">
        <v>34</v>
      </c>
      <c r="J20" s="119">
        <v>14</v>
      </c>
      <c r="K20" s="119">
        <v>43</v>
      </c>
      <c r="M20" s="194" t="s">
        <v>194</v>
      </c>
      <c r="N20" s="171" t="s">
        <v>195</v>
      </c>
      <c r="O20" s="18">
        <v>10.872507392738751</v>
      </c>
      <c r="P20" s="18">
        <v>12.88012893339322</v>
      </c>
      <c r="Q20" s="18">
        <v>14.584408173831562</v>
      </c>
      <c r="R20" s="18">
        <v>6.5651714200811311</v>
      </c>
      <c r="S20" s="18">
        <v>22.627847337456629</v>
      </c>
      <c r="T20" s="18">
        <v>7.0741682325632809</v>
      </c>
      <c r="U20" s="314">
        <v>10.748965807223621</v>
      </c>
      <c r="V20" s="18">
        <v>3.4485774002406613</v>
      </c>
      <c r="W20" s="18">
        <v>11.041693949922065</v>
      </c>
      <c r="X20" s="231"/>
    </row>
    <row r="21" spans="1:24" ht="13.5" customHeight="1" x14ac:dyDescent="0.2">
      <c r="A21" s="468" t="s">
        <v>196</v>
      </c>
      <c r="B21" s="469"/>
      <c r="C21" s="174">
        <f t="shared" si="0"/>
        <v>41</v>
      </c>
      <c r="D21" s="181" t="s">
        <v>68</v>
      </c>
      <c r="E21" s="119">
        <v>24</v>
      </c>
      <c r="F21" s="119">
        <v>3</v>
      </c>
      <c r="G21" s="181" t="s">
        <v>68</v>
      </c>
      <c r="H21" s="119">
        <v>5</v>
      </c>
      <c r="I21" s="181" t="s">
        <v>68</v>
      </c>
      <c r="J21" s="119">
        <v>1</v>
      </c>
      <c r="K21" s="119">
        <v>8</v>
      </c>
      <c r="M21" s="468" t="s">
        <v>196</v>
      </c>
      <c r="N21" s="469"/>
      <c r="O21" s="18">
        <v>1.5478222329940583</v>
      </c>
      <c r="P21" s="316" t="s">
        <v>68</v>
      </c>
      <c r="Q21" s="18">
        <v>8.7506449042989374</v>
      </c>
      <c r="R21" s="18">
        <v>1.0366060136970208</v>
      </c>
      <c r="S21" s="316" t="s">
        <v>68</v>
      </c>
      <c r="T21" s="18">
        <v>1.4737850484506836</v>
      </c>
      <c r="U21" s="317" t="s">
        <v>68</v>
      </c>
      <c r="V21" s="18">
        <v>0.24632695716004724</v>
      </c>
      <c r="W21" s="18">
        <v>2.0542686418459657</v>
      </c>
      <c r="X21" s="231"/>
    </row>
    <row r="22" spans="1:24" ht="13.5" customHeight="1" x14ac:dyDescent="0.2">
      <c r="A22" s="468" t="s">
        <v>197</v>
      </c>
      <c r="B22" s="469"/>
      <c r="C22" s="174">
        <f t="shared" si="0"/>
        <v>439</v>
      </c>
      <c r="D22" s="119">
        <v>48</v>
      </c>
      <c r="E22" s="119">
        <v>72</v>
      </c>
      <c r="F22" s="119">
        <v>41</v>
      </c>
      <c r="G22" s="119">
        <v>53</v>
      </c>
      <c r="H22" s="119">
        <v>39</v>
      </c>
      <c r="I22" s="119">
        <v>59</v>
      </c>
      <c r="J22" s="119">
        <v>52</v>
      </c>
      <c r="K22" s="119">
        <v>75</v>
      </c>
      <c r="M22" s="468" t="s">
        <v>197</v>
      </c>
      <c r="N22" s="469"/>
      <c r="O22" s="18">
        <v>16.573023421570525</v>
      </c>
      <c r="P22" s="18">
        <v>15.852466379560887</v>
      </c>
      <c r="Q22" s="18">
        <v>26.251934712896812</v>
      </c>
      <c r="R22" s="18">
        <v>14.166948853859285</v>
      </c>
      <c r="S22" s="18">
        <v>15.990345451802684</v>
      </c>
      <c r="T22" s="18">
        <v>11.495523377915331</v>
      </c>
      <c r="U22" s="314">
        <v>18.652617136064521</v>
      </c>
      <c r="V22" s="18">
        <v>12.809001772322455</v>
      </c>
      <c r="W22" s="18">
        <v>19.258768517305931</v>
      </c>
      <c r="X22" s="230"/>
    </row>
    <row r="23" spans="1:24" ht="13.5" customHeight="1" x14ac:dyDescent="0.2">
      <c r="A23" s="468" t="s">
        <v>198</v>
      </c>
      <c r="B23" s="469"/>
      <c r="C23" s="175" t="s">
        <v>68</v>
      </c>
      <c r="D23" s="175" t="s">
        <v>68</v>
      </c>
      <c r="E23" s="175" t="s">
        <v>68</v>
      </c>
      <c r="F23" s="175" t="s">
        <v>68</v>
      </c>
      <c r="G23" s="175" t="s">
        <v>68</v>
      </c>
      <c r="H23" s="175" t="s">
        <v>68</v>
      </c>
      <c r="I23" s="175" t="s">
        <v>68</v>
      </c>
      <c r="J23" s="175" t="s">
        <v>68</v>
      </c>
      <c r="K23" s="175" t="s">
        <v>68</v>
      </c>
      <c r="M23" s="468" t="s">
        <v>198</v>
      </c>
      <c r="N23" s="469"/>
      <c r="O23" s="315" t="s">
        <v>68</v>
      </c>
      <c r="P23" s="315" t="s">
        <v>68</v>
      </c>
      <c r="Q23" s="315" t="s">
        <v>68</v>
      </c>
      <c r="R23" s="315" t="s">
        <v>68</v>
      </c>
      <c r="S23" s="315" t="s">
        <v>68</v>
      </c>
      <c r="T23" s="315" t="s">
        <v>68</v>
      </c>
      <c r="U23" s="318" t="s">
        <v>68</v>
      </c>
      <c r="V23" s="315" t="s">
        <v>68</v>
      </c>
      <c r="W23" s="315" t="s">
        <v>68</v>
      </c>
      <c r="X23" s="230"/>
    </row>
    <row r="24" spans="1:24" ht="13.5" customHeight="1" x14ac:dyDescent="0.2">
      <c r="A24" s="468" t="s">
        <v>199</v>
      </c>
      <c r="B24" s="469"/>
      <c r="C24" s="181" t="s">
        <v>68</v>
      </c>
      <c r="D24" s="181" t="s">
        <v>68</v>
      </c>
      <c r="E24" s="181" t="s">
        <v>68</v>
      </c>
      <c r="F24" s="181" t="s">
        <v>68</v>
      </c>
      <c r="G24" s="181" t="s">
        <v>68</v>
      </c>
      <c r="H24" s="181" t="s">
        <v>68</v>
      </c>
      <c r="I24" s="181" t="s">
        <v>68</v>
      </c>
      <c r="J24" s="181" t="s">
        <v>68</v>
      </c>
      <c r="K24" s="181" t="s">
        <v>68</v>
      </c>
      <c r="M24" s="468" t="s">
        <v>199</v>
      </c>
      <c r="N24" s="469"/>
      <c r="O24" s="316" t="s">
        <v>68</v>
      </c>
      <c r="P24" s="316" t="s">
        <v>68</v>
      </c>
      <c r="Q24" s="316" t="s">
        <v>68</v>
      </c>
      <c r="R24" s="316" t="s">
        <v>68</v>
      </c>
      <c r="S24" s="316" t="s">
        <v>68</v>
      </c>
      <c r="T24" s="315" t="s">
        <v>68</v>
      </c>
      <c r="U24" s="318" t="s">
        <v>68</v>
      </c>
      <c r="V24" s="315" t="s">
        <v>68</v>
      </c>
      <c r="W24" s="315" t="s">
        <v>68</v>
      </c>
      <c r="X24" s="231"/>
    </row>
    <row r="25" spans="1:24" ht="13.5" customHeight="1" x14ac:dyDescent="0.2">
      <c r="A25" s="468" t="s">
        <v>200</v>
      </c>
      <c r="B25" s="469"/>
      <c r="C25" s="174">
        <f t="shared" ref="C25:C39" si="1">SUM(D25:K25)</f>
        <v>11293</v>
      </c>
      <c r="D25" s="119">
        <v>1301</v>
      </c>
      <c r="E25" s="119">
        <v>1140</v>
      </c>
      <c r="F25" s="119">
        <v>1369</v>
      </c>
      <c r="G25" s="119">
        <v>1663</v>
      </c>
      <c r="H25" s="119">
        <v>1442</v>
      </c>
      <c r="I25" s="119">
        <v>1410</v>
      </c>
      <c r="J25" s="119">
        <v>1449</v>
      </c>
      <c r="K25" s="119">
        <v>1519</v>
      </c>
      <c r="M25" s="468" t="s">
        <v>200</v>
      </c>
      <c r="N25" s="469"/>
      <c r="O25" s="18">
        <v>426.33064578541217</v>
      </c>
      <c r="P25" s="18">
        <v>429.66789082934821</v>
      </c>
      <c r="Q25" s="18">
        <v>415.65563295419946</v>
      </c>
      <c r="R25" s="18">
        <v>473.03787758374051</v>
      </c>
      <c r="S25" s="18">
        <v>501.73480162920498</v>
      </c>
      <c r="T25" s="18">
        <v>425.03960797317706</v>
      </c>
      <c r="U25" s="314">
        <v>445.76593494662666</v>
      </c>
      <c r="V25" s="18">
        <v>356.92776092490845</v>
      </c>
      <c r="W25" s="18">
        <v>390.05425837050274</v>
      </c>
      <c r="X25" s="202"/>
    </row>
    <row r="26" spans="1:24" ht="13.5" customHeight="1" thickBot="1" x14ac:dyDescent="0.25">
      <c r="A26" s="467" t="s">
        <v>60</v>
      </c>
      <c r="B26" s="56" t="s">
        <v>201</v>
      </c>
      <c r="C26" s="119">
        <f t="shared" si="1"/>
        <v>1572</v>
      </c>
      <c r="D26" s="119">
        <v>178</v>
      </c>
      <c r="E26" s="119">
        <v>196</v>
      </c>
      <c r="F26" s="119">
        <v>201</v>
      </c>
      <c r="G26" s="119">
        <v>235</v>
      </c>
      <c r="H26" s="119">
        <v>185</v>
      </c>
      <c r="I26" s="119">
        <v>227</v>
      </c>
      <c r="J26" s="119">
        <v>165</v>
      </c>
      <c r="K26" s="119">
        <v>185</v>
      </c>
      <c r="M26" s="467" t="s">
        <v>60</v>
      </c>
      <c r="N26" s="56" t="s">
        <v>201</v>
      </c>
      <c r="O26" s="18">
        <v>59.345769518699015</v>
      </c>
      <c r="P26" s="18">
        <v>58.786229490871627</v>
      </c>
      <c r="Q26" s="18">
        <v>71.463600051774648</v>
      </c>
      <c r="R26" s="18">
        <v>69.452602917700389</v>
      </c>
      <c r="S26" s="18">
        <v>70.900588324030778</v>
      </c>
      <c r="T26" s="18">
        <v>54.530046792675286</v>
      </c>
      <c r="U26" s="314">
        <v>71.765154065875365</v>
      </c>
      <c r="V26" s="18">
        <v>40.643947931407794</v>
      </c>
      <c r="W26" s="18">
        <v>47.504962342687961</v>
      </c>
    </row>
    <row r="27" spans="1:24" ht="13.5" customHeight="1" thickBot="1" x14ac:dyDescent="0.25">
      <c r="A27" s="467"/>
      <c r="B27" s="171" t="s">
        <v>202</v>
      </c>
      <c r="C27" s="119">
        <f t="shared" si="1"/>
        <v>4962</v>
      </c>
      <c r="D27" s="119">
        <v>651</v>
      </c>
      <c r="E27" s="119">
        <v>458</v>
      </c>
      <c r="F27" s="119">
        <v>570</v>
      </c>
      <c r="G27" s="119">
        <v>652</v>
      </c>
      <c r="H27" s="119">
        <v>661</v>
      </c>
      <c r="I27" s="119">
        <v>584</v>
      </c>
      <c r="J27" s="119">
        <v>677</v>
      </c>
      <c r="K27" s="119">
        <v>709</v>
      </c>
      <c r="M27" s="467"/>
      <c r="N27" s="171" t="s">
        <v>202</v>
      </c>
      <c r="O27" s="18">
        <v>187.32424195406139</v>
      </c>
      <c r="P27" s="18">
        <v>214.99907527279453</v>
      </c>
      <c r="Q27" s="18">
        <v>166.99147359037138</v>
      </c>
      <c r="R27" s="18">
        <v>196.95514260243394</v>
      </c>
      <c r="S27" s="18">
        <v>196.71141952028961</v>
      </c>
      <c r="T27" s="18">
        <v>194.83438340518035</v>
      </c>
      <c r="U27" s="314">
        <v>184.62929504172337</v>
      </c>
      <c r="V27" s="18">
        <v>166.76334999735198</v>
      </c>
      <c r="W27" s="18">
        <v>182.0595583835987</v>
      </c>
      <c r="X27" s="232"/>
    </row>
    <row r="28" spans="1:24" ht="13.5" customHeight="1" thickBot="1" x14ac:dyDescent="0.25">
      <c r="A28" s="467"/>
      <c r="B28" s="171" t="s">
        <v>203</v>
      </c>
      <c r="C28" s="176">
        <f t="shared" si="1"/>
        <v>1135</v>
      </c>
      <c r="D28" s="119">
        <v>129</v>
      </c>
      <c r="E28" s="119">
        <v>113</v>
      </c>
      <c r="F28" s="119">
        <v>151</v>
      </c>
      <c r="G28" s="119">
        <v>159</v>
      </c>
      <c r="H28" s="119">
        <v>173</v>
      </c>
      <c r="I28" s="119">
        <v>167</v>
      </c>
      <c r="J28" s="119">
        <v>91</v>
      </c>
      <c r="K28" s="119">
        <v>152</v>
      </c>
      <c r="M28" s="467"/>
      <c r="N28" s="171" t="s">
        <v>203</v>
      </c>
      <c r="O28" s="18">
        <v>42.848249620689174</v>
      </c>
      <c r="P28" s="18">
        <v>42.603503395069879</v>
      </c>
      <c r="Q28" s="18">
        <v>41.200953091074162</v>
      </c>
      <c r="R28" s="18">
        <v>52.175836022750048</v>
      </c>
      <c r="S28" s="18">
        <v>47.971036355408053</v>
      </c>
      <c r="T28" s="18">
        <v>50.992962676393645</v>
      </c>
      <c r="U28" s="314">
        <v>52.796390876657199</v>
      </c>
      <c r="V28" s="18">
        <v>22.415753101564299</v>
      </c>
      <c r="W28" s="18">
        <v>39.031104195073347</v>
      </c>
      <c r="X28" s="232"/>
    </row>
    <row r="29" spans="1:24" ht="13.5" customHeight="1" thickBot="1" x14ac:dyDescent="0.25">
      <c r="A29" s="467"/>
      <c r="B29" s="171" t="s">
        <v>204</v>
      </c>
      <c r="C29" s="181">
        <f t="shared" si="1"/>
        <v>2330</v>
      </c>
      <c r="D29" s="119">
        <v>208</v>
      </c>
      <c r="E29" s="119">
        <v>269</v>
      </c>
      <c r="F29" s="119">
        <v>272</v>
      </c>
      <c r="G29" s="119">
        <v>348</v>
      </c>
      <c r="H29" s="119">
        <v>273</v>
      </c>
      <c r="I29" s="119">
        <v>323</v>
      </c>
      <c r="J29" s="119">
        <v>341</v>
      </c>
      <c r="K29" s="119">
        <v>296</v>
      </c>
      <c r="M29" s="467"/>
      <c r="N29" s="171" t="s">
        <v>204</v>
      </c>
      <c r="O29" s="18">
        <v>87.961604948198925</v>
      </c>
      <c r="P29" s="18">
        <v>68.694020978097171</v>
      </c>
      <c r="Q29" s="18">
        <v>98.080144969017255</v>
      </c>
      <c r="R29" s="18">
        <v>93.98561190852989</v>
      </c>
      <c r="S29" s="18">
        <v>104.99321164579878</v>
      </c>
      <c r="T29" s="18">
        <v>80.468663645407318</v>
      </c>
      <c r="U29" s="314">
        <v>102.11517516862439</v>
      </c>
      <c r="V29" s="18">
        <v>83.997492391576117</v>
      </c>
      <c r="W29" s="18">
        <v>76.007939748300728</v>
      </c>
      <c r="X29" s="232"/>
    </row>
    <row r="30" spans="1:24" ht="13.5" customHeight="1" thickBot="1" x14ac:dyDescent="0.25">
      <c r="A30" s="195" t="s">
        <v>205</v>
      </c>
      <c r="B30" s="171"/>
      <c r="C30" s="174">
        <f t="shared" si="1"/>
        <v>2004</v>
      </c>
      <c r="D30" s="119">
        <v>168</v>
      </c>
      <c r="E30" s="119">
        <v>194</v>
      </c>
      <c r="F30" s="119">
        <v>203</v>
      </c>
      <c r="G30" s="119">
        <v>285</v>
      </c>
      <c r="H30" s="119">
        <v>272</v>
      </c>
      <c r="I30" s="119">
        <v>261</v>
      </c>
      <c r="J30" s="119">
        <v>358</v>
      </c>
      <c r="K30" s="119">
        <v>263</v>
      </c>
      <c r="M30" s="195" t="s">
        <v>205</v>
      </c>
      <c r="N30" s="171"/>
      <c r="O30" s="18">
        <v>75.654530607807132</v>
      </c>
      <c r="P30" s="18">
        <v>55.483632328463102</v>
      </c>
      <c r="Q30" s="18">
        <v>70.734379643083074</v>
      </c>
      <c r="R30" s="18">
        <v>70.143673593498406</v>
      </c>
      <c r="S30" s="18">
        <v>85.985819882335193</v>
      </c>
      <c r="T30" s="18">
        <v>80.173906635717188</v>
      </c>
      <c r="U30" s="314">
        <v>82.514119873098977</v>
      </c>
      <c r="V30" s="18">
        <v>88.18505066329692</v>
      </c>
      <c r="W30" s="18">
        <v>67.534081600686122</v>
      </c>
      <c r="X30" s="232"/>
    </row>
    <row r="31" spans="1:24" ht="13.5" customHeight="1" thickBot="1" x14ac:dyDescent="0.25">
      <c r="A31" s="467" t="s">
        <v>60</v>
      </c>
      <c r="B31" s="171" t="s">
        <v>206</v>
      </c>
      <c r="C31" s="176">
        <f t="shared" si="1"/>
        <v>1268</v>
      </c>
      <c r="D31" s="119">
        <v>117</v>
      </c>
      <c r="E31" s="119">
        <v>126</v>
      </c>
      <c r="F31" s="119">
        <v>125</v>
      </c>
      <c r="G31" s="119">
        <v>192</v>
      </c>
      <c r="H31" s="119">
        <v>158</v>
      </c>
      <c r="I31" s="119">
        <v>151</v>
      </c>
      <c r="J31" s="119">
        <v>219</v>
      </c>
      <c r="K31" s="119">
        <v>180</v>
      </c>
      <c r="M31" s="467" t="s">
        <v>60</v>
      </c>
      <c r="N31" s="171" t="s">
        <v>206</v>
      </c>
      <c r="O31" s="18">
        <v>47.869233937474775</v>
      </c>
      <c r="P31" s="18">
        <v>38.640386800179662</v>
      </c>
      <c r="Q31" s="18">
        <v>45.940885747569418</v>
      </c>
      <c r="R31" s="18">
        <v>43.191917237375868</v>
      </c>
      <c r="S31" s="18">
        <v>57.927289183888981</v>
      </c>
      <c r="T31" s="18">
        <v>46.5716075310416</v>
      </c>
      <c r="U31" s="314">
        <v>47.738054026199023</v>
      </c>
      <c r="V31" s="18">
        <v>53.945603618050349</v>
      </c>
      <c r="W31" s="18">
        <v>46.221044441534232</v>
      </c>
      <c r="X31" s="232"/>
    </row>
    <row r="32" spans="1:24" ht="13.5" customHeight="1" thickBot="1" x14ac:dyDescent="0.25">
      <c r="A32" s="467"/>
      <c r="B32" s="171" t="s">
        <v>207</v>
      </c>
      <c r="C32" s="176">
        <f t="shared" si="1"/>
        <v>523</v>
      </c>
      <c r="D32" s="119">
        <v>42</v>
      </c>
      <c r="E32" s="119">
        <v>51</v>
      </c>
      <c r="F32" s="119">
        <v>43</v>
      </c>
      <c r="G32" s="119">
        <v>64</v>
      </c>
      <c r="H32" s="119">
        <v>81</v>
      </c>
      <c r="I32" s="119">
        <v>78</v>
      </c>
      <c r="J32" s="119">
        <v>111</v>
      </c>
      <c r="K32" s="119">
        <v>53</v>
      </c>
      <c r="M32" s="467"/>
      <c r="N32" s="171" t="s">
        <v>207</v>
      </c>
      <c r="O32" s="18">
        <v>19.744171411119328</v>
      </c>
      <c r="P32" s="18">
        <v>13.870908082115776</v>
      </c>
      <c r="Q32" s="18">
        <v>18.59512042163524</v>
      </c>
      <c r="R32" s="18">
        <v>14.858019529657298</v>
      </c>
      <c r="S32" s="18">
        <v>19.309096394629659</v>
      </c>
      <c r="T32" s="18">
        <v>23.875317784901071</v>
      </c>
      <c r="U32" s="314">
        <v>24.659392145983603</v>
      </c>
      <c r="V32" s="18">
        <v>27.342292244765243</v>
      </c>
      <c r="W32" s="18">
        <v>13.609529752229525</v>
      </c>
      <c r="X32" s="232"/>
    </row>
    <row r="33" spans="1:24" ht="13.5" customHeight="1" thickBot="1" x14ac:dyDescent="0.25">
      <c r="A33" s="468" t="s">
        <v>208</v>
      </c>
      <c r="B33" s="469"/>
      <c r="C33" s="174">
        <f t="shared" si="1"/>
        <v>1717</v>
      </c>
      <c r="D33" s="119">
        <v>186</v>
      </c>
      <c r="E33" s="119">
        <v>193</v>
      </c>
      <c r="F33" s="119">
        <v>175</v>
      </c>
      <c r="G33" s="119">
        <v>241</v>
      </c>
      <c r="H33" s="119">
        <v>233</v>
      </c>
      <c r="I33" s="119">
        <v>239</v>
      </c>
      <c r="J33" s="119">
        <v>196</v>
      </c>
      <c r="K33" s="119">
        <v>254</v>
      </c>
      <c r="M33" s="468" t="s">
        <v>208</v>
      </c>
      <c r="N33" s="469"/>
      <c r="O33" s="18">
        <v>64.819774976848734</v>
      </c>
      <c r="P33" s="18">
        <v>61.428307220798438</v>
      </c>
      <c r="Q33" s="18">
        <v>70.369769438737279</v>
      </c>
      <c r="R33" s="18">
        <v>60.468684132326217</v>
      </c>
      <c r="S33" s="18">
        <v>72.710816111027313</v>
      </c>
      <c r="T33" s="18">
        <v>68.678383257801855</v>
      </c>
      <c r="U33" s="314">
        <v>75.558906703718975</v>
      </c>
      <c r="V33" s="18">
        <v>48.280083603369263</v>
      </c>
      <c r="W33" s="18">
        <v>65.223029378609411</v>
      </c>
      <c r="X33" s="232"/>
    </row>
    <row r="34" spans="1:24" ht="13.5" customHeight="1" thickBot="1" x14ac:dyDescent="0.25">
      <c r="A34" s="467" t="s">
        <v>60</v>
      </c>
      <c r="B34" s="171" t="s">
        <v>209</v>
      </c>
      <c r="C34" s="176">
        <f t="shared" si="1"/>
        <v>114</v>
      </c>
      <c r="D34" s="119">
        <v>11</v>
      </c>
      <c r="E34" s="119">
        <v>14</v>
      </c>
      <c r="F34" s="119">
        <v>10</v>
      </c>
      <c r="G34" s="119">
        <v>12</v>
      </c>
      <c r="H34" s="119">
        <v>14</v>
      </c>
      <c r="I34" s="119">
        <v>21</v>
      </c>
      <c r="J34" s="119">
        <v>8</v>
      </c>
      <c r="K34" s="119">
        <v>24</v>
      </c>
      <c r="M34" s="467" t="s">
        <v>60</v>
      </c>
      <c r="N34" s="171" t="s">
        <v>209</v>
      </c>
      <c r="O34" s="18">
        <v>4.3037008429590893</v>
      </c>
      <c r="P34" s="18">
        <v>3.6328568786493696</v>
      </c>
      <c r="Q34" s="18">
        <v>5.1045428608410468</v>
      </c>
      <c r="R34" s="18">
        <v>3.4553533789900692</v>
      </c>
      <c r="S34" s="18">
        <v>3.6204555739930613</v>
      </c>
      <c r="T34" s="18">
        <v>4.1265981356619132</v>
      </c>
      <c r="U34" s="314">
        <v>6.6390671162263546</v>
      </c>
      <c r="V34" s="18">
        <v>1.9706156572803779</v>
      </c>
      <c r="W34" s="18">
        <v>6.1628059255378975</v>
      </c>
      <c r="X34" s="232"/>
    </row>
    <row r="35" spans="1:24" ht="13.5" customHeight="1" x14ac:dyDescent="0.2">
      <c r="A35" s="467"/>
      <c r="B35" s="171" t="s">
        <v>210</v>
      </c>
      <c r="C35" s="176">
        <f t="shared" si="1"/>
        <v>1119</v>
      </c>
      <c r="D35" s="84">
        <v>118</v>
      </c>
      <c r="E35" s="84">
        <v>133</v>
      </c>
      <c r="F35" s="84">
        <v>113</v>
      </c>
      <c r="G35" s="84">
        <v>171</v>
      </c>
      <c r="H35" s="84">
        <v>143</v>
      </c>
      <c r="I35" s="84">
        <v>153</v>
      </c>
      <c r="J35" s="84">
        <v>129</v>
      </c>
      <c r="K35" s="84">
        <v>159</v>
      </c>
      <c r="M35" s="467"/>
      <c r="N35" s="171" t="s">
        <v>210</v>
      </c>
      <c r="O35" s="18">
        <v>42.244221432203688</v>
      </c>
      <c r="P35" s="18">
        <v>38.970646516420516</v>
      </c>
      <c r="Q35" s="18">
        <v>48.493157177989936</v>
      </c>
      <c r="R35" s="18">
        <v>39.045493182587784</v>
      </c>
      <c r="S35" s="18">
        <v>51.591491929401116</v>
      </c>
      <c r="T35" s="18">
        <v>42.150252385689548</v>
      </c>
      <c r="U35" s="314">
        <v>48.370346132506292</v>
      </c>
      <c r="V35" s="18">
        <v>31.776177473646094</v>
      </c>
      <c r="W35" s="18">
        <v>40.828589256688574</v>
      </c>
      <c r="X35" s="142"/>
    </row>
    <row r="36" spans="1:24" ht="13.5" customHeight="1" x14ac:dyDescent="0.2">
      <c r="A36" s="195" t="s">
        <v>211</v>
      </c>
      <c r="B36" s="171"/>
      <c r="C36" s="174">
        <f t="shared" si="1"/>
        <v>10</v>
      </c>
      <c r="D36" s="84">
        <v>1</v>
      </c>
      <c r="E36" s="84">
        <v>5</v>
      </c>
      <c r="F36" s="175" t="s">
        <v>68</v>
      </c>
      <c r="G36" s="84">
        <v>2</v>
      </c>
      <c r="H36" s="175" t="s">
        <v>68</v>
      </c>
      <c r="I36" s="84">
        <v>1</v>
      </c>
      <c r="J36" s="84">
        <v>1</v>
      </c>
      <c r="K36" s="175" t="s">
        <v>68</v>
      </c>
      <c r="M36" s="195" t="s">
        <v>211</v>
      </c>
      <c r="N36" s="171"/>
      <c r="O36" s="18">
        <v>0.37751761780342885</v>
      </c>
      <c r="P36" s="18">
        <v>0.33025971624085182</v>
      </c>
      <c r="Q36" s="18">
        <v>1.8230510217289453</v>
      </c>
      <c r="R36" s="316" t="s">
        <v>68</v>
      </c>
      <c r="S36" s="18">
        <v>0.60340926233217684</v>
      </c>
      <c r="T36" s="316" t="s">
        <v>68</v>
      </c>
      <c r="U36" s="314">
        <v>0.31614605315363592</v>
      </c>
      <c r="V36" s="18">
        <v>0.24632695716004724</v>
      </c>
      <c r="W36" s="316" t="s">
        <v>68</v>
      </c>
    </row>
    <row r="37" spans="1:24" ht="13.5" customHeight="1" x14ac:dyDescent="0.2">
      <c r="A37" s="195" t="s">
        <v>212</v>
      </c>
      <c r="B37" s="171"/>
      <c r="C37" s="174">
        <f t="shared" si="1"/>
        <v>14</v>
      </c>
      <c r="D37" s="84">
        <v>1</v>
      </c>
      <c r="E37" s="84">
        <v>1</v>
      </c>
      <c r="F37" s="84">
        <v>3</v>
      </c>
      <c r="G37" s="84">
        <v>3</v>
      </c>
      <c r="H37" s="84">
        <v>3</v>
      </c>
      <c r="I37" s="84">
        <v>2</v>
      </c>
      <c r="J37" s="175" t="s">
        <v>68</v>
      </c>
      <c r="K37" s="84">
        <v>1</v>
      </c>
      <c r="M37" s="195" t="s">
        <v>212</v>
      </c>
      <c r="N37" s="171"/>
      <c r="O37" s="18">
        <v>0.52852466492480032</v>
      </c>
      <c r="P37" s="18">
        <v>0.33025971624085182</v>
      </c>
      <c r="Q37" s="18">
        <v>0.36461020434578906</v>
      </c>
      <c r="R37" s="18">
        <v>1.0366060136970208</v>
      </c>
      <c r="S37" s="18">
        <v>0.90511389349826532</v>
      </c>
      <c r="T37" s="18">
        <v>0.88427102907041011</v>
      </c>
      <c r="U37" s="314">
        <v>0.63229210630727184</v>
      </c>
      <c r="V37" s="316" t="s">
        <v>68</v>
      </c>
      <c r="W37" s="18">
        <v>0.25678358023074571</v>
      </c>
    </row>
    <row r="38" spans="1:24" ht="13.5" customHeight="1" x14ac:dyDescent="0.2">
      <c r="A38" s="195" t="s">
        <v>213</v>
      </c>
      <c r="B38" s="171"/>
      <c r="C38" s="174">
        <f t="shared" si="1"/>
        <v>399</v>
      </c>
      <c r="D38" s="84">
        <v>47</v>
      </c>
      <c r="E38" s="84">
        <v>44</v>
      </c>
      <c r="F38" s="84">
        <v>44</v>
      </c>
      <c r="G38" s="84">
        <v>45</v>
      </c>
      <c r="H38" s="84">
        <v>40</v>
      </c>
      <c r="I38" s="84">
        <v>75</v>
      </c>
      <c r="J38" s="84">
        <v>62</v>
      </c>
      <c r="K38" s="84">
        <v>42</v>
      </c>
      <c r="M38" s="195" t="s">
        <v>213</v>
      </c>
      <c r="N38" s="171"/>
      <c r="O38" s="18">
        <v>15.062952950356811</v>
      </c>
      <c r="P38" s="18">
        <v>15.522206663320034</v>
      </c>
      <c r="Q38" s="18">
        <v>16.042848991214719</v>
      </c>
      <c r="R38" s="18">
        <v>15.203554867556306</v>
      </c>
      <c r="S38" s="18">
        <v>13.576708402473979</v>
      </c>
      <c r="T38" s="18">
        <v>11.790280387605469</v>
      </c>
      <c r="U38" s="314">
        <v>23.710953986522693</v>
      </c>
      <c r="V38" s="18">
        <v>15.272271343922929</v>
      </c>
      <c r="W38" s="18">
        <v>10.784910369691319</v>
      </c>
    </row>
    <row r="39" spans="1:24" s="145" customFormat="1" ht="13.5" customHeight="1" x14ac:dyDescent="0.2">
      <c r="A39" s="144" t="s">
        <v>60</v>
      </c>
      <c r="B39" s="171" t="s">
        <v>214</v>
      </c>
      <c r="C39" s="176">
        <f t="shared" si="1"/>
        <v>51</v>
      </c>
      <c r="D39" s="84">
        <v>6</v>
      </c>
      <c r="E39" s="84">
        <v>5</v>
      </c>
      <c r="F39" s="84">
        <v>4</v>
      </c>
      <c r="G39" s="84">
        <v>3</v>
      </c>
      <c r="H39" s="84">
        <v>5</v>
      </c>
      <c r="I39" s="84">
        <v>15</v>
      </c>
      <c r="J39" s="84">
        <v>6</v>
      </c>
      <c r="K39" s="84">
        <v>7</v>
      </c>
      <c r="M39" s="144" t="s">
        <v>60</v>
      </c>
      <c r="N39" s="171" t="s">
        <v>214</v>
      </c>
      <c r="O39" s="18">
        <v>1.925339850797487</v>
      </c>
      <c r="P39" s="18">
        <v>1.9815582974451109</v>
      </c>
      <c r="Q39" s="18">
        <v>1.8230510217289453</v>
      </c>
      <c r="R39" s="18">
        <v>1.3821413515960277</v>
      </c>
      <c r="S39" s="18">
        <v>0.90511389349826532</v>
      </c>
      <c r="T39" s="18">
        <v>1.4737850484506836</v>
      </c>
      <c r="U39" s="314">
        <v>4.7421907973045387</v>
      </c>
      <c r="V39" s="18">
        <v>1.4779617429602836</v>
      </c>
      <c r="W39" s="18">
        <v>1.7974850616152198</v>
      </c>
    </row>
    <row r="40" spans="1:24" ht="13.5" customHeight="1" x14ac:dyDescent="0.2">
      <c r="A40" s="195" t="s">
        <v>215</v>
      </c>
      <c r="B40" s="171"/>
      <c r="C40" s="175" t="s">
        <v>68</v>
      </c>
      <c r="D40" s="175" t="s">
        <v>68</v>
      </c>
      <c r="E40" s="175" t="s">
        <v>68</v>
      </c>
      <c r="F40" s="175" t="s">
        <v>68</v>
      </c>
      <c r="G40" s="175" t="s">
        <v>68</v>
      </c>
      <c r="H40" s="175" t="s">
        <v>68</v>
      </c>
      <c r="I40" s="175" t="s">
        <v>68</v>
      </c>
      <c r="J40" s="175" t="s">
        <v>68</v>
      </c>
      <c r="K40" s="175" t="s">
        <v>68</v>
      </c>
      <c r="M40" s="195" t="s">
        <v>215</v>
      </c>
      <c r="N40" s="171"/>
      <c r="O40" s="315" t="s">
        <v>68</v>
      </c>
      <c r="P40" s="315" t="s">
        <v>68</v>
      </c>
      <c r="Q40" s="315" t="s">
        <v>68</v>
      </c>
      <c r="R40" s="315" t="s">
        <v>68</v>
      </c>
      <c r="S40" s="315" t="s">
        <v>68</v>
      </c>
      <c r="T40" s="315" t="s">
        <v>68</v>
      </c>
      <c r="U40" s="318" t="s">
        <v>68</v>
      </c>
      <c r="V40" s="315" t="s">
        <v>68</v>
      </c>
      <c r="W40" s="315" t="s">
        <v>68</v>
      </c>
    </row>
    <row r="41" spans="1:24" ht="13.5" customHeight="1" x14ac:dyDescent="0.2">
      <c r="A41" s="195" t="s">
        <v>216</v>
      </c>
      <c r="B41" s="171"/>
      <c r="C41" s="174">
        <f t="shared" ref="C41:C45" si="2">SUM(D41:K41)</f>
        <v>73</v>
      </c>
      <c r="D41" s="84">
        <v>5</v>
      </c>
      <c r="E41" s="84">
        <v>4</v>
      </c>
      <c r="F41" s="84">
        <v>5</v>
      </c>
      <c r="G41" s="84">
        <v>9</v>
      </c>
      <c r="H41" s="84">
        <v>3</v>
      </c>
      <c r="I41" s="84">
        <v>3</v>
      </c>
      <c r="J41" s="84">
        <v>22</v>
      </c>
      <c r="K41" s="84">
        <v>22</v>
      </c>
      <c r="M41" s="195" t="s">
        <v>216</v>
      </c>
      <c r="N41" s="171"/>
      <c r="O41" s="18">
        <v>2.7558786099650305</v>
      </c>
      <c r="P41" s="18">
        <v>1.6512985812042591</v>
      </c>
      <c r="Q41" s="18">
        <v>1.4584408173831562</v>
      </c>
      <c r="R41" s="18">
        <v>1.7276766894950346</v>
      </c>
      <c r="S41" s="18">
        <v>2.7153416804947956</v>
      </c>
      <c r="T41" s="18">
        <v>0.88427102907041011</v>
      </c>
      <c r="U41" s="314">
        <v>0.9484381594609077</v>
      </c>
      <c r="V41" s="18">
        <v>5.4191930575210394</v>
      </c>
      <c r="W41" s="18">
        <v>5.6492387650764062</v>
      </c>
    </row>
    <row r="42" spans="1:24" ht="13.5" customHeight="1" x14ac:dyDescent="0.2">
      <c r="A42" s="195" t="s">
        <v>217</v>
      </c>
      <c r="B42" s="171"/>
      <c r="C42" s="174">
        <f t="shared" si="2"/>
        <v>68</v>
      </c>
      <c r="D42" s="84">
        <v>5</v>
      </c>
      <c r="E42" s="84">
        <v>4</v>
      </c>
      <c r="F42" s="84">
        <v>5</v>
      </c>
      <c r="G42" s="84">
        <v>10</v>
      </c>
      <c r="H42" s="84">
        <v>4</v>
      </c>
      <c r="I42" s="84">
        <v>7</v>
      </c>
      <c r="J42" s="84">
        <v>23</v>
      </c>
      <c r="K42" s="84">
        <v>10</v>
      </c>
      <c r="M42" s="195" t="s">
        <v>217</v>
      </c>
      <c r="N42" s="171"/>
      <c r="O42" s="18">
        <v>2.5671198010633161</v>
      </c>
      <c r="P42" s="18">
        <v>1.6512985812042591</v>
      </c>
      <c r="Q42" s="18">
        <v>1.4584408173831562</v>
      </c>
      <c r="R42" s="18">
        <v>1.7276766894950346</v>
      </c>
      <c r="S42" s="18">
        <v>3.0170463116608843</v>
      </c>
      <c r="T42" s="18">
        <v>1.1790280387605467</v>
      </c>
      <c r="U42" s="314">
        <v>2.2130223720754514</v>
      </c>
      <c r="V42" s="18">
        <v>5.6655200146810865</v>
      </c>
      <c r="W42" s="18">
        <v>2.5678358023074574</v>
      </c>
    </row>
    <row r="43" spans="1:24" ht="13.5" customHeight="1" x14ac:dyDescent="0.2">
      <c r="A43" s="195" t="s">
        <v>218</v>
      </c>
      <c r="B43" s="171"/>
      <c r="C43" s="174">
        <f t="shared" si="2"/>
        <v>509</v>
      </c>
      <c r="D43" s="84">
        <v>56</v>
      </c>
      <c r="E43" s="84">
        <v>39</v>
      </c>
      <c r="F43" s="84">
        <v>53</v>
      </c>
      <c r="G43" s="84">
        <v>52</v>
      </c>
      <c r="H43" s="84">
        <v>63</v>
      </c>
      <c r="I43" s="84">
        <v>63</v>
      </c>
      <c r="J43" s="84">
        <v>80</v>
      </c>
      <c r="K43" s="84">
        <v>103</v>
      </c>
      <c r="M43" s="195" t="s">
        <v>218</v>
      </c>
      <c r="N43" s="171"/>
      <c r="O43" s="18">
        <v>19.21564674619453</v>
      </c>
      <c r="P43" s="18">
        <v>18.494544109487702</v>
      </c>
      <c r="Q43" s="18">
        <v>14.219797969485773</v>
      </c>
      <c r="R43" s="18">
        <v>18.31337290864737</v>
      </c>
      <c r="S43" s="18">
        <v>15.688640820636596</v>
      </c>
      <c r="T43" s="18">
        <v>18.56969161047861</v>
      </c>
      <c r="U43" s="314">
        <v>19.917201348679065</v>
      </c>
      <c r="V43" s="18">
        <v>19.706156572803781</v>
      </c>
      <c r="W43" s="18">
        <v>26.44870876376681</v>
      </c>
    </row>
    <row r="44" spans="1:24" ht="13.5" customHeight="1" x14ac:dyDescent="0.2">
      <c r="A44" s="195" t="s">
        <v>219</v>
      </c>
      <c r="B44" s="171"/>
      <c r="C44" s="174">
        <v>1945</v>
      </c>
      <c r="D44" s="84">
        <v>188</v>
      </c>
      <c r="E44" s="84">
        <v>196</v>
      </c>
      <c r="F44" s="84">
        <v>252</v>
      </c>
      <c r="G44" s="84">
        <v>282</v>
      </c>
      <c r="H44" s="84">
        <v>272</v>
      </c>
      <c r="I44" s="84">
        <v>249</v>
      </c>
      <c r="J44" s="84">
        <v>228</v>
      </c>
      <c r="K44" s="84">
        <v>278</v>
      </c>
      <c r="M44" s="195" t="s">
        <v>219</v>
      </c>
      <c r="N44" s="171"/>
      <c r="O44" s="18">
        <v>73.389424900986569</v>
      </c>
      <c r="P44" s="18">
        <v>62.088826653280137</v>
      </c>
      <c r="Q44" s="18">
        <v>71.463600051774648</v>
      </c>
      <c r="R44" s="18">
        <v>87.074905150549739</v>
      </c>
      <c r="S44" s="18">
        <v>85.080705988836925</v>
      </c>
      <c r="T44" s="18">
        <v>80.173906635717188</v>
      </c>
      <c r="U44" s="314">
        <v>78.720367235255338</v>
      </c>
      <c r="V44" s="18">
        <v>56.162546232490769</v>
      </c>
      <c r="W44" s="18">
        <v>71.385835304147321</v>
      </c>
    </row>
    <row r="45" spans="1:24" ht="13.5" customHeight="1" x14ac:dyDescent="0.2">
      <c r="A45" s="467" t="s">
        <v>194</v>
      </c>
      <c r="B45" s="171" t="s">
        <v>220</v>
      </c>
      <c r="C45" s="176">
        <f t="shared" si="2"/>
        <v>283</v>
      </c>
      <c r="D45" s="84">
        <v>28</v>
      </c>
      <c r="E45" s="84">
        <v>31</v>
      </c>
      <c r="F45" s="84">
        <v>21</v>
      </c>
      <c r="G45" s="84">
        <v>39</v>
      </c>
      <c r="H45" s="84">
        <v>37</v>
      </c>
      <c r="I45" s="84">
        <v>38</v>
      </c>
      <c r="J45" s="84">
        <v>50</v>
      </c>
      <c r="K45" s="84">
        <v>39</v>
      </c>
      <c r="M45" s="467" t="s">
        <v>194</v>
      </c>
      <c r="N45" s="171" t="s">
        <v>220</v>
      </c>
      <c r="O45" s="18">
        <v>10.683748583837035</v>
      </c>
      <c r="P45" s="18">
        <v>9.2472720547438509</v>
      </c>
      <c r="Q45" s="18">
        <v>11.302916334719459</v>
      </c>
      <c r="R45" s="18">
        <v>7.2562420958791449</v>
      </c>
      <c r="S45" s="18">
        <v>11.766480615477448</v>
      </c>
      <c r="T45" s="18">
        <v>10.906009358535057</v>
      </c>
      <c r="U45" s="314">
        <v>12.013550019838164</v>
      </c>
      <c r="V45" s="18">
        <v>12.316347858002361</v>
      </c>
      <c r="W45" s="18">
        <v>10.014559628999084</v>
      </c>
    </row>
    <row r="46" spans="1:24" ht="13.5" customHeight="1" x14ac:dyDescent="0.2">
      <c r="A46" s="471"/>
      <c r="B46" s="173" t="s">
        <v>221</v>
      </c>
      <c r="C46" s="178">
        <v>329</v>
      </c>
      <c r="D46" s="89">
        <v>42</v>
      </c>
      <c r="E46" s="89">
        <v>32</v>
      </c>
      <c r="F46" s="89">
        <v>58</v>
      </c>
      <c r="G46" s="89">
        <v>49</v>
      </c>
      <c r="H46" s="89">
        <v>59</v>
      </c>
      <c r="I46" s="89">
        <v>17</v>
      </c>
      <c r="J46" s="89">
        <v>38</v>
      </c>
      <c r="K46" s="89">
        <v>34</v>
      </c>
      <c r="M46" s="471"/>
      <c r="N46" s="173" t="s">
        <v>221</v>
      </c>
      <c r="O46" s="34">
        <v>12.4203296257328</v>
      </c>
      <c r="P46" s="34">
        <v>13.870908082115776</v>
      </c>
      <c r="Q46" s="34">
        <v>11.66752653906525</v>
      </c>
      <c r="R46" s="34">
        <v>20.041049598142401</v>
      </c>
      <c r="S46" s="34">
        <v>14.783526927138332</v>
      </c>
      <c r="T46" s="34">
        <v>17.390663571718065</v>
      </c>
      <c r="U46" s="319">
        <v>5.3744829036118107</v>
      </c>
      <c r="V46" s="34">
        <v>9.3604243720817948</v>
      </c>
      <c r="W46" s="34">
        <v>8.7306417278453559</v>
      </c>
    </row>
  </sheetData>
  <mergeCells count="36">
    <mergeCell ref="A25:B25"/>
    <mergeCell ref="M25:N25"/>
    <mergeCell ref="A26:A29"/>
    <mergeCell ref="M26:M29"/>
    <mergeCell ref="A45:A46"/>
    <mergeCell ref="M45:M46"/>
    <mergeCell ref="A31:A32"/>
    <mergeCell ref="M31:M32"/>
    <mergeCell ref="A33:B33"/>
    <mergeCell ref="M33:N33"/>
    <mergeCell ref="A34:A35"/>
    <mergeCell ref="M34:M35"/>
    <mergeCell ref="A22:B22"/>
    <mergeCell ref="M22:N22"/>
    <mergeCell ref="A23:B23"/>
    <mergeCell ref="M23:N23"/>
    <mergeCell ref="A24:B24"/>
    <mergeCell ref="M24:N24"/>
    <mergeCell ref="A12:A17"/>
    <mergeCell ref="M12:M17"/>
    <mergeCell ref="A18:B18"/>
    <mergeCell ref="M18:N18"/>
    <mergeCell ref="A21:B21"/>
    <mergeCell ref="M21:N21"/>
    <mergeCell ref="A8:B8"/>
    <mergeCell ref="M8:N8"/>
    <mergeCell ref="A9:A10"/>
    <mergeCell ref="M9:M10"/>
    <mergeCell ref="A11:B11"/>
    <mergeCell ref="M11:N11"/>
    <mergeCell ref="A4:B5"/>
    <mergeCell ref="C4:K4"/>
    <mergeCell ref="M4:N5"/>
    <mergeCell ref="O4:W4"/>
    <mergeCell ref="A7:B7"/>
    <mergeCell ref="M7:N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Normal="100" workbookViewId="0"/>
  </sheetViews>
  <sheetFormatPr defaultRowHeight="13.5" customHeight="1" x14ac:dyDescent="0.2"/>
  <cols>
    <col min="1" max="1" width="9.140625" style="99"/>
    <col min="2" max="2" width="10.5703125" style="99" customWidth="1"/>
    <col min="3" max="11" width="8.85546875" style="99" customWidth="1"/>
    <col min="12" max="12" width="9.140625" style="99"/>
    <col min="13" max="13" width="8" style="99" customWidth="1"/>
    <col min="14" max="14" width="10.7109375" style="99" customWidth="1"/>
    <col min="15" max="23" width="8.85546875" style="99" customWidth="1"/>
    <col min="24" max="16384" width="9.140625" style="99"/>
  </cols>
  <sheetData>
    <row r="1" spans="1:23" ht="13.5" customHeight="1" x14ac:dyDescent="0.2">
      <c r="A1" s="73" t="s">
        <v>293</v>
      </c>
      <c r="M1" s="141"/>
    </row>
    <row r="2" spans="1:23" ht="13.5" customHeight="1" x14ac:dyDescent="0.2">
      <c r="A2" s="241" t="s">
        <v>222</v>
      </c>
      <c r="D2" s="132"/>
      <c r="E2" s="132"/>
      <c r="F2" s="132"/>
      <c r="G2" s="132"/>
      <c r="H2" s="132"/>
      <c r="I2" s="132"/>
      <c r="J2" s="132"/>
      <c r="K2" s="132"/>
      <c r="M2" s="74"/>
    </row>
    <row r="3" spans="1:23" ht="13.5" customHeight="1" x14ac:dyDescent="0.2">
      <c r="C3" s="132"/>
      <c r="D3" s="132"/>
      <c r="E3" s="132"/>
      <c r="F3" s="132"/>
      <c r="G3" s="132"/>
      <c r="H3" s="132"/>
      <c r="I3" s="132"/>
      <c r="J3" s="132"/>
      <c r="K3" s="132"/>
    </row>
    <row r="4" spans="1:23" ht="13.5" customHeight="1" x14ac:dyDescent="0.2">
      <c r="A4" s="441" t="s">
        <v>180</v>
      </c>
      <c r="B4" s="441"/>
      <c r="C4" s="461" t="s">
        <v>37</v>
      </c>
      <c r="D4" s="461"/>
      <c r="E4" s="461"/>
      <c r="F4" s="461"/>
      <c r="G4" s="461"/>
      <c r="H4" s="461"/>
      <c r="I4" s="461"/>
      <c r="J4" s="461"/>
      <c r="K4" s="461"/>
      <c r="L4" s="56"/>
      <c r="M4" s="441" t="s">
        <v>180</v>
      </c>
      <c r="N4" s="441"/>
      <c r="O4" s="461" t="s">
        <v>37</v>
      </c>
      <c r="P4" s="461"/>
      <c r="Q4" s="461"/>
      <c r="R4" s="461"/>
      <c r="S4" s="461"/>
      <c r="T4" s="461"/>
      <c r="U4" s="461"/>
      <c r="V4" s="461"/>
      <c r="W4" s="461"/>
    </row>
    <row r="5" spans="1:23" ht="24" customHeight="1" x14ac:dyDescent="0.2">
      <c r="A5" s="441"/>
      <c r="B5" s="441"/>
      <c r="C5" s="190" t="s">
        <v>66</v>
      </c>
      <c r="D5" s="193" t="s">
        <v>149</v>
      </c>
      <c r="E5" s="193" t="s">
        <v>150</v>
      </c>
      <c r="F5" s="193" t="s">
        <v>151</v>
      </c>
      <c r="G5" s="193" t="s">
        <v>152</v>
      </c>
      <c r="H5" s="193" t="s">
        <v>153</v>
      </c>
      <c r="I5" s="193" t="s">
        <v>154</v>
      </c>
      <c r="J5" s="193" t="s">
        <v>155</v>
      </c>
      <c r="K5" s="193" t="s">
        <v>156</v>
      </c>
      <c r="L5" s="56"/>
      <c r="M5" s="441"/>
      <c r="N5" s="441"/>
      <c r="O5" s="190" t="s">
        <v>66</v>
      </c>
      <c r="P5" s="193" t="s">
        <v>149</v>
      </c>
      <c r="Q5" s="193" t="s">
        <v>150</v>
      </c>
      <c r="R5" s="193" t="s">
        <v>151</v>
      </c>
      <c r="S5" s="193" t="s">
        <v>152</v>
      </c>
      <c r="T5" s="193" t="s">
        <v>153</v>
      </c>
      <c r="U5" s="193" t="s">
        <v>154</v>
      </c>
      <c r="V5" s="193" t="s">
        <v>155</v>
      </c>
      <c r="W5" s="193" t="s">
        <v>156</v>
      </c>
    </row>
    <row r="6" spans="1:23" s="56" customFormat="1" ht="13.5" customHeight="1" x14ac:dyDescent="0.2">
      <c r="A6" s="359" t="s">
        <v>271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M6" s="359" t="s">
        <v>275</v>
      </c>
      <c r="N6" s="360"/>
      <c r="O6" s="360"/>
      <c r="P6" s="360"/>
      <c r="Q6" s="360"/>
      <c r="R6" s="360"/>
      <c r="S6" s="360"/>
      <c r="T6" s="360"/>
      <c r="U6" s="360"/>
      <c r="V6" s="360"/>
      <c r="W6" s="360"/>
    </row>
    <row r="7" spans="1:23" ht="13.5" customHeight="1" x14ac:dyDescent="0.2">
      <c r="A7" s="465" t="s">
        <v>181</v>
      </c>
      <c r="B7" s="465"/>
      <c r="C7" s="105">
        <v>25587</v>
      </c>
      <c r="D7" s="105">
        <v>3013</v>
      </c>
      <c r="E7" s="105">
        <v>2747</v>
      </c>
      <c r="F7" s="105">
        <v>2877</v>
      </c>
      <c r="G7" s="105">
        <v>3748</v>
      </c>
      <c r="H7" s="105">
        <v>3099</v>
      </c>
      <c r="I7" s="105">
        <v>3389</v>
      </c>
      <c r="J7" s="106">
        <v>3196</v>
      </c>
      <c r="K7" s="106">
        <v>3518</v>
      </c>
      <c r="L7" s="229"/>
      <c r="M7" s="465" t="s">
        <v>181</v>
      </c>
      <c r="N7" s="465"/>
      <c r="O7" s="12">
        <v>919.76227162984344</v>
      </c>
      <c r="P7" s="12">
        <v>899.94563886283663</v>
      </c>
      <c r="Q7" s="12">
        <v>959.94911955158113</v>
      </c>
      <c r="R7" s="12">
        <v>959.09750824667174</v>
      </c>
      <c r="S7" s="12">
        <v>1070.2364057418126</v>
      </c>
      <c r="T7" s="12">
        <v>882.04278718689841</v>
      </c>
      <c r="U7" s="12">
        <v>1008.7600496492109</v>
      </c>
      <c r="V7" s="12">
        <v>769.1215505644476</v>
      </c>
      <c r="W7" s="12">
        <v>862.37432389534331</v>
      </c>
    </row>
    <row r="8" spans="1:23" ht="13.5" customHeight="1" x14ac:dyDescent="0.2">
      <c r="A8" s="466" t="s">
        <v>182</v>
      </c>
      <c r="B8" s="466"/>
      <c r="C8" s="174">
        <v>324</v>
      </c>
      <c r="D8" s="175">
        <v>35</v>
      </c>
      <c r="E8" s="175">
        <v>28</v>
      </c>
      <c r="F8" s="175">
        <v>46</v>
      </c>
      <c r="G8" s="175">
        <v>40</v>
      </c>
      <c r="H8" s="175">
        <v>61</v>
      </c>
      <c r="I8" s="175">
        <v>58</v>
      </c>
      <c r="J8" s="175">
        <v>8</v>
      </c>
      <c r="K8" s="175">
        <v>48</v>
      </c>
      <c r="L8" s="56"/>
      <c r="M8" s="466" t="s">
        <v>182</v>
      </c>
      <c r="N8" s="466"/>
      <c r="O8" s="18">
        <v>11.646655567595625</v>
      </c>
      <c r="P8" s="18">
        <v>10.454064839097008</v>
      </c>
      <c r="Q8" s="18">
        <v>9.784701619018664</v>
      </c>
      <c r="R8" s="18">
        <v>15.334892380725375</v>
      </c>
      <c r="S8" s="18">
        <v>11.421946699485726</v>
      </c>
      <c r="T8" s="18">
        <v>17.361926433817619</v>
      </c>
      <c r="U8" s="18">
        <v>17.26411415746658</v>
      </c>
      <c r="V8" s="18">
        <v>1.9252103893978665</v>
      </c>
      <c r="W8" s="18">
        <v>11.766335289078022</v>
      </c>
    </row>
    <row r="9" spans="1:23" ht="13.5" customHeight="1" x14ac:dyDescent="0.2">
      <c r="A9" s="467" t="s">
        <v>194</v>
      </c>
      <c r="B9" s="143" t="s">
        <v>183</v>
      </c>
      <c r="C9" s="119">
        <v>4</v>
      </c>
      <c r="D9" s="181">
        <v>1</v>
      </c>
      <c r="E9" s="182">
        <v>1</v>
      </c>
      <c r="F9" s="182">
        <v>1</v>
      </c>
      <c r="G9" s="177" t="s">
        <v>68</v>
      </c>
      <c r="H9" s="177" t="s">
        <v>68</v>
      </c>
      <c r="I9" s="177" t="s">
        <v>68</v>
      </c>
      <c r="J9" s="177" t="s">
        <v>68</v>
      </c>
      <c r="K9" s="182">
        <v>1</v>
      </c>
      <c r="L9" s="56"/>
      <c r="M9" s="467" t="s">
        <v>194</v>
      </c>
      <c r="N9" s="143" t="s">
        <v>183</v>
      </c>
      <c r="O9" s="18">
        <v>0.14378587120488426</v>
      </c>
      <c r="P9" s="18">
        <v>0.29868756683134312</v>
      </c>
      <c r="Q9" s="18">
        <v>0.34945362925066659</v>
      </c>
      <c r="R9" s="18">
        <v>0.33336722566794291</v>
      </c>
      <c r="S9" s="315" t="s">
        <v>68</v>
      </c>
      <c r="T9" s="315" t="s">
        <v>68</v>
      </c>
      <c r="U9" s="315" t="s">
        <v>68</v>
      </c>
      <c r="V9" s="315" t="s">
        <v>68</v>
      </c>
      <c r="W9" s="18">
        <v>0.24513198518912546</v>
      </c>
    </row>
    <row r="10" spans="1:23" ht="13.5" customHeight="1" x14ac:dyDescent="0.2">
      <c r="A10" s="467"/>
      <c r="B10" s="143" t="s">
        <v>184</v>
      </c>
      <c r="C10" s="176">
        <v>3</v>
      </c>
      <c r="D10" s="181">
        <v>1</v>
      </c>
      <c r="E10" s="177" t="s">
        <v>68</v>
      </c>
      <c r="F10" s="182">
        <v>1</v>
      </c>
      <c r="G10" s="177" t="s">
        <v>68</v>
      </c>
      <c r="H10" s="177" t="s">
        <v>68</v>
      </c>
      <c r="I10" s="177" t="s">
        <v>68</v>
      </c>
      <c r="J10" s="177" t="s">
        <v>68</v>
      </c>
      <c r="K10" s="181">
        <v>1</v>
      </c>
      <c r="L10" s="56"/>
      <c r="M10" s="467"/>
      <c r="N10" s="143" t="s">
        <v>184</v>
      </c>
      <c r="O10" s="18">
        <v>0.10783940340366319</v>
      </c>
      <c r="P10" s="18">
        <v>0.29868756683134312</v>
      </c>
      <c r="Q10" s="315" t="s">
        <v>68</v>
      </c>
      <c r="R10" s="18">
        <v>0.33336722566794291</v>
      </c>
      <c r="S10" s="315" t="s">
        <v>68</v>
      </c>
      <c r="T10" s="315" t="s">
        <v>68</v>
      </c>
      <c r="U10" s="315" t="s">
        <v>68</v>
      </c>
      <c r="V10" s="315" t="s">
        <v>68</v>
      </c>
      <c r="W10" s="18">
        <v>0.24513198518912546</v>
      </c>
    </row>
    <row r="11" spans="1:23" ht="13.5" customHeight="1" x14ac:dyDescent="0.2">
      <c r="A11" s="468" t="s">
        <v>185</v>
      </c>
      <c r="B11" s="469"/>
      <c r="C11" s="174">
        <v>5948</v>
      </c>
      <c r="D11" s="174">
        <v>797</v>
      </c>
      <c r="E11" s="174">
        <v>655</v>
      </c>
      <c r="F11" s="174">
        <v>679</v>
      </c>
      <c r="G11" s="174">
        <v>871</v>
      </c>
      <c r="H11" s="174">
        <v>690</v>
      </c>
      <c r="I11" s="174">
        <v>754</v>
      </c>
      <c r="J11" s="174">
        <v>671</v>
      </c>
      <c r="K11" s="174">
        <v>831</v>
      </c>
      <c r="M11" s="468" t="s">
        <v>185</v>
      </c>
      <c r="N11" s="469"/>
      <c r="O11" s="18">
        <v>213.80959048166292</v>
      </c>
      <c r="P11" s="18">
        <v>238.05399076458045</v>
      </c>
      <c r="Q11" s="18">
        <v>228.8921271591866</v>
      </c>
      <c r="R11" s="18">
        <v>226.35634622853325</v>
      </c>
      <c r="S11" s="18">
        <v>248.71288938130169</v>
      </c>
      <c r="T11" s="18">
        <v>196.38900392351076</v>
      </c>
      <c r="U11" s="18">
        <v>224.43348404706555</v>
      </c>
      <c r="V11" s="18">
        <v>161.47702141074603</v>
      </c>
      <c r="W11" s="18">
        <v>203.70467969216327</v>
      </c>
    </row>
    <row r="12" spans="1:23" ht="13.5" customHeight="1" x14ac:dyDescent="0.2">
      <c r="A12" s="467" t="s">
        <v>194</v>
      </c>
      <c r="B12" s="171" t="s">
        <v>186</v>
      </c>
      <c r="C12" s="176">
        <v>5882</v>
      </c>
      <c r="D12" s="174">
        <v>795</v>
      </c>
      <c r="E12" s="174">
        <v>646</v>
      </c>
      <c r="F12" s="174">
        <v>672</v>
      </c>
      <c r="G12" s="174">
        <v>864</v>
      </c>
      <c r="H12" s="174">
        <v>674</v>
      </c>
      <c r="I12" s="174">
        <v>746</v>
      </c>
      <c r="J12" s="174">
        <v>664</v>
      </c>
      <c r="K12" s="174">
        <v>821</v>
      </c>
      <c r="M12" s="467" t="s">
        <v>194</v>
      </c>
      <c r="N12" s="171" t="s">
        <v>186</v>
      </c>
      <c r="O12" s="18">
        <v>211.43712360678231</v>
      </c>
      <c r="P12" s="18">
        <v>237.45661563091775</v>
      </c>
      <c r="Q12" s="18">
        <v>225.7470444959306</v>
      </c>
      <c r="R12" s="18">
        <v>224.02277564885762</v>
      </c>
      <c r="S12" s="18">
        <v>246.71404870889171</v>
      </c>
      <c r="T12" s="18">
        <v>191.83505600644384</v>
      </c>
      <c r="U12" s="18">
        <v>222.05222692189773</v>
      </c>
      <c r="V12" s="18">
        <v>159.79246232002291</v>
      </c>
      <c r="W12" s="18">
        <v>201.253359840272</v>
      </c>
    </row>
    <row r="13" spans="1:23" ht="13.5" customHeight="1" x14ac:dyDescent="0.2">
      <c r="A13" s="467"/>
      <c r="B13" s="171" t="s">
        <v>187</v>
      </c>
      <c r="C13" s="176">
        <v>104</v>
      </c>
      <c r="D13" s="181">
        <v>17</v>
      </c>
      <c r="E13" s="181">
        <v>6</v>
      </c>
      <c r="F13" s="181">
        <v>11</v>
      </c>
      <c r="G13" s="181">
        <v>20</v>
      </c>
      <c r="H13" s="181">
        <v>13</v>
      </c>
      <c r="I13" s="181">
        <v>13</v>
      </c>
      <c r="J13" s="181">
        <v>14</v>
      </c>
      <c r="K13" s="181">
        <v>10</v>
      </c>
      <c r="M13" s="467"/>
      <c r="N13" s="171" t="s">
        <v>187</v>
      </c>
      <c r="O13" s="18">
        <v>3.7384326513269905</v>
      </c>
      <c r="P13" s="18">
        <v>5.0776886361328328</v>
      </c>
      <c r="Q13" s="18">
        <v>2.0967217755039993</v>
      </c>
      <c r="R13" s="18">
        <v>3.6670394823473718</v>
      </c>
      <c r="S13" s="18">
        <v>5.7109733497428632</v>
      </c>
      <c r="T13" s="18">
        <v>3.7000826826168693</v>
      </c>
      <c r="U13" s="18">
        <v>3.869542828397682</v>
      </c>
      <c r="V13" s="18">
        <v>3.3691181814462663</v>
      </c>
      <c r="W13" s="18">
        <v>2.4513198518912547</v>
      </c>
    </row>
    <row r="14" spans="1:23" ht="13.5" customHeight="1" x14ac:dyDescent="0.2">
      <c r="A14" s="467"/>
      <c r="B14" s="171" t="s">
        <v>188</v>
      </c>
      <c r="C14" s="176">
        <v>505</v>
      </c>
      <c r="D14" s="181">
        <v>70</v>
      </c>
      <c r="E14" s="181">
        <v>59</v>
      </c>
      <c r="F14" s="181">
        <v>60</v>
      </c>
      <c r="G14" s="181">
        <v>78</v>
      </c>
      <c r="H14" s="181">
        <v>54</v>
      </c>
      <c r="I14" s="181">
        <v>58</v>
      </c>
      <c r="J14" s="181">
        <v>59</v>
      </c>
      <c r="K14" s="181">
        <v>67</v>
      </c>
      <c r="M14" s="467"/>
      <c r="N14" s="171" t="s">
        <v>188</v>
      </c>
      <c r="O14" s="18">
        <v>18.152966239616639</v>
      </c>
      <c r="P14" s="18">
        <v>20.908129678194015</v>
      </c>
      <c r="Q14" s="18">
        <v>20.617764125789328</v>
      </c>
      <c r="R14" s="18">
        <v>20.002033540076575</v>
      </c>
      <c r="S14" s="18">
        <v>22.272796063997166</v>
      </c>
      <c r="T14" s="18">
        <v>15.369574220100841</v>
      </c>
      <c r="U14" s="18">
        <v>17.26411415746658</v>
      </c>
      <c r="V14" s="18">
        <v>14.198426621809265</v>
      </c>
      <c r="W14" s="18">
        <v>16.423843007671405</v>
      </c>
    </row>
    <row r="15" spans="1:23" ht="13.5" customHeight="1" x14ac:dyDescent="0.2">
      <c r="A15" s="467"/>
      <c r="B15" s="171" t="s">
        <v>189</v>
      </c>
      <c r="C15" s="176">
        <v>317</v>
      </c>
      <c r="D15" s="175">
        <v>38</v>
      </c>
      <c r="E15" s="175">
        <v>46</v>
      </c>
      <c r="F15" s="175">
        <v>33</v>
      </c>
      <c r="G15" s="175">
        <v>47</v>
      </c>
      <c r="H15" s="175">
        <v>44</v>
      </c>
      <c r="I15" s="175">
        <v>42</v>
      </c>
      <c r="J15" s="175">
        <v>30</v>
      </c>
      <c r="K15" s="175">
        <v>37</v>
      </c>
      <c r="M15" s="467"/>
      <c r="N15" s="171" t="s">
        <v>189</v>
      </c>
      <c r="O15" s="18">
        <v>11.395030292987078</v>
      </c>
      <c r="P15" s="18">
        <v>11.350127539591037</v>
      </c>
      <c r="Q15" s="18">
        <v>16.074866945530662</v>
      </c>
      <c r="R15" s="18">
        <v>11.001118447042115</v>
      </c>
      <c r="S15" s="18">
        <v>13.420787371895731</v>
      </c>
      <c r="T15" s="18">
        <v>12.523356771934019</v>
      </c>
      <c r="U15" s="18">
        <v>12.501599907130972</v>
      </c>
      <c r="V15" s="18">
        <v>7.2195389602419979</v>
      </c>
      <c r="W15" s="18">
        <v>9.0698834519976419</v>
      </c>
    </row>
    <row r="16" spans="1:23" ht="13.5" customHeight="1" x14ac:dyDescent="0.2">
      <c r="A16" s="467"/>
      <c r="B16" s="171" t="s">
        <v>190</v>
      </c>
      <c r="C16" s="176">
        <v>648</v>
      </c>
      <c r="D16" s="175">
        <v>103</v>
      </c>
      <c r="E16" s="175">
        <v>65</v>
      </c>
      <c r="F16" s="175">
        <v>60</v>
      </c>
      <c r="G16" s="175">
        <v>96</v>
      </c>
      <c r="H16" s="175">
        <v>67</v>
      </c>
      <c r="I16" s="175">
        <v>101</v>
      </c>
      <c r="J16" s="175">
        <v>67</v>
      </c>
      <c r="K16" s="175">
        <v>89</v>
      </c>
      <c r="M16" s="467"/>
      <c r="N16" s="171" t="s">
        <v>190</v>
      </c>
      <c r="O16" s="18">
        <v>23.293311135191249</v>
      </c>
      <c r="P16" s="18">
        <v>30.764819383628339</v>
      </c>
      <c r="Q16" s="18">
        <v>22.714485901293326</v>
      </c>
      <c r="R16" s="18">
        <v>20.002033540076575</v>
      </c>
      <c r="S16" s="18">
        <v>27.412672078765745</v>
      </c>
      <c r="T16" s="18">
        <v>19.069656902717711</v>
      </c>
      <c r="U16" s="18">
        <v>30.063371205243527</v>
      </c>
      <c r="V16" s="18">
        <v>16.123637011207133</v>
      </c>
      <c r="W16" s="18">
        <v>21.816746681832164</v>
      </c>
    </row>
    <row r="17" spans="1:23" ht="13.5" customHeight="1" x14ac:dyDescent="0.2">
      <c r="A17" s="467"/>
      <c r="B17" s="171" t="s">
        <v>223</v>
      </c>
      <c r="C17" s="176">
        <v>1016</v>
      </c>
      <c r="D17" s="175">
        <v>142</v>
      </c>
      <c r="E17" s="175">
        <v>123</v>
      </c>
      <c r="F17" s="175">
        <v>124</v>
      </c>
      <c r="G17" s="175">
        <v>147</v>
      </c>
      <c r="H17" s="175">
        <v>119</v>
      </c>
      <c r="I17" s="175">
        <v>120</v>
      </c>
      <c r="J17" s="175">
        <v>108</v>
      </c>
      <c r="K17" s="175">
        <v>133</v>
      </c>
      <c r="M17" s="467"/>
      <c r="N17" s="171" t="s">
        <v>223</v>
      </c>
      <c r="O17" s="18">
        <v>36.521611286040603</v>
      </c>
      <c r="P17" s="18">
        <v>42.413634490050718</v>
      </c>
      <c r="Q17" s="18">
        <v>42.98279639783199</v>
      </c>
      <c r="R17" s="18">
        <v>41.337535982824917</v>
      </c>
      <c r="S17" s="18">
        <v>41.975654120610045</v>
      </c>
      <c r="T17" s="18">
        <v>33.86998763318519</v>
      </c>
      <c r="U17" s="18">
        <v>35.718856877517062</v>
      </c>
      <c r="V17" s="18">
        <v>25.990340256871196</v>
      </c>
      <c r="W17" s="18">
        <v>32.602554030153691</v>
      </c>
    </row>
    <row r="18" spans="1:23" ht="13.5" customHeight="1" x14ac:dyDescent="0.2">
      <c r="A18" s="467"/>
      <c r="B18" s="56" t="s">
        <v>224</v>
      </c>
      <c r="C18" s="176">
        <v>268</v>
      </c>
      <c r="D18" s="175">
        <v>30</v>
      </c>
      <c r="E18" s="175">
        <v>27</v>
      </c>
      <c r="F18" s="175">
        <v>32</v>
      </c>
      <c r="G18" s="175">
        <v>37</v>
      </c>
      <c r="H18" s="175">
        <v>30</v>
      </c>
      <c r="I18" s="175">
        <v>49</v>
      </c>
      <c r="J18" s="175">
        <v>29</v>
      </c>
      <c r="K18" s="175">
        <v>34</v>
      </c>
      <c r="M18" s="467"/>
      <c r="N18" s="56" t="s">
        <v>224</v>
      </c>
      <c r="O18" s="18">
        <v>9.6336533707272469</v>
      </c>
      <c r="P18" s="18">
        <v>8.9606270049402923</v>
      </c>
      <c r="Q18" s="18">
        <v>9.4352479897679977</v>
      </c>
      <c r="R18" s="18">
        <v>10.667751221374173</v>
      </c>
      <c r="S18" s="18">
        <v>10.565300697024297</v>
      </c>
      <c r="T18" s="18">
        <v>8.5386523445004681</v>
      </c>
      <c r="U18" s="18">
        <v>14.585199891652801</v>
      </c>
      <c r="V18" s="18">
        <v>6.9788876615672661</v>
      </c>
      <c r="W18" s="18">
        <v>8.3344874964302651</v>
      </c>
    </row>
    <row r="19" spans="1:23" ht="13.5" customHeight="1" x14ac:dyDescent="0.2">
      <c r="A19" s="195" t="s">
        <v>192</v>
      </c>
      <c r="B19" s="180"/>
      <c r="C19" s="174">
        <v>23</v>
      </c>
      <c r="D19" s="175">
        <v>2</v>
      </c>
      <c r="E19" s="177" t="s">
        <v>68</v>
      </c>
      <c r="F19" s="177">
        <v>2</v>
      </c>
      <c r="G19" s="175">
        <v>3</v>
      </c>
      <c r="H19" s="175">
        <v>5</v>
      </c>
      <c r="I19" s="175">
        <v>3</v>
      </c>
      <c r="J19" s="175">
        <v>2</v>
      </c>
      <c r="K19" s="175">
        <v>6</v>
      </c>
      <c r="M19" s="195" t="s">
        <v>192</v>
      </c>
      <c r="N19" s="180"/>
      <c r="O19" s="18">
        <v>0.82676875942808448</v>
      </c>
      <c r="P19" s="18">
        <v>0.59737513366268624</v>
      </c>
      <c r="Q19" s="315" t="s">
        <v>68</v>
      </c>
      <c r="R19" s="18">
        <v>0.66673445133588582</v>
      </c>
      <c r="S19" s="18">
        <v>0.85664600246142952</v>
      </c>
      <c r="T19" s="18">
        <v>1.4231087240834113</v>
      </c>
      <c r="U19" s="18">
        <v>0.89297142193792656</v>
      </c>
      <c r="V19" s="18">
        <v>0.48130259734946662</v>
      </c>
      <c r="W19" s="18">
        <v>1.4707919111347527</v>
      </c>
    </row>
    <row r="20" spans="1:23" ht="13.5" customHeight="1" x14ac:dyDescent="0.2">
      <c r="A20" s="195" t="s">
        <v>193</v>
      </c>
      <c r="B20" s="171"/>
      <c r="C20" s="174">
        <v>449</v>
      </c>
      <c r="D20" s="175">
        <v>40</v>
      </c>
      <c r="E20" s="175">
        <v>77</v>
      </c>
      <c r="F20" s="175">
        <v>35</v>
      </c>
      <c r="G20" s="175">
        <v>89</v>
      </c>
      <c r="H20" s="175">
        <v>41</v>
      </c>
      <c r="I20" s="175">
        <v>65</v>
      </c>
      <c r="J20" s="175">
        <v>22</v>
      </c>
      <c r="K20" s="175">
        <v>80</v>
      </c>
      <c r="M20" s="195" t="s">
        <v>193</v>
      </c>
      <c r="N20" s="171"/>
      <c r="O20" s="18">
        <v>16.139964042748257</v>
      </c>
      <c r="P20" s="18">
        <v>11.947502673253723</v>
      </c>
      <c r="Q20" s="18">
        <v>26.907929452301328</v>
      </c>
      <c r="R20" s="18">
        <v>11.667852898378001</v>
      </c>
      <c r="S20" s="18">
        <v>25.413831406355744</v>
      </c>
      <c r="T20" s="18">
        <v>11.669491537483973</v>
      </c>
      <c r="U20" s="18">
        <v>19.347714141988408</v>
      </c>
      <c r="V20" s="18">
        <v>5.294328570844133</v>
      </c>
      <c r="W20" s="18">
        <v>19.610558815130037</v>
      </c>
    </row>
    <row r="21" spans="1:23" ht="13.5" customHeight="1" x14ac:dyDescent="0.2">
      <c r="A21" s="194" t="s">
        <v>194</v>
      </c>
      <c r="B21" s="171" t="s">
        <v>195</v>
      </c>
      <c r="C21" s="176">
        <v>365</v>
      </c>
      <c r="D21" s="175">
        <v>36</v>
      </c>
      <c r="E21" s="175">
        <v>75</v>
      </c>
      <c r="F21" s="175">
        <v>27</v>
      </c>
      <c r="G21" s="175">
        <v>79</v>
      </c>
      <c r="H21" s="175">
        <v>34</v>
      </c>
      <c r="I21" s="175">
        <v>42</v>
      </c>
      <c r="J21" s="175">
        <v>19</v>
      </c>
      <c r="K21" s="175">
        <v>53</v>
      </c>
      <c r="M21" s="194" t="s">
        <v>194</v>
      </c>
      <c r="N21" s="171" t="s">
        <v>195</v>
      </c>
      <c r="O21" s="18">
        <v>13.120460747445689</v>
      </c>
      <c r="P21" s="18">
        <v>10.752752405928351</v>
      </c>
      <c r="Q21" s="18">
        <v>26.209022193799992</v>
      </c>
      <c r="R21" s="18">
        <v>9.0009150930344575</v>
      </c>
      <c r="S21" s="18">
        <v>22.558344731484311</v>
      </c>
      <c r="T21" s="18">
        <v>9.6771393237671965</v>
      </c>
      <c r="U21" s="18">
        <v>12.501599907130972</v>
      </c>
      <c r="V21" s="18">
        <v>4.5723746748199323</v>
      </c>
      <c r="W21" s="18">
        <v>12.99199521502365</v>
      </c>
    </row>
    <row r="22" spans="1:23" ht="13.5" customHeight="1" x14ac:dyDescent="0.2">
      <c r="A22" s="195" t="s">
        <v>196</v>
      </c>
      <c r="B22" s="180"/>
      <c r="C22" s="174">
        <v>27</v>
      </c>
      <c r="D22" s="175">
        <v>3</v>
      </c>
      <c r="E22" s="175">
        <v>9</v>
      </c>
      <c r="F22" s="175">
        <v>1</v>
      </c>
      <c r="G22" s="177" t="s">
        <v>68</v>
      </c>
      <c r="H22" s="175">
        <v>9</v>
      </c>
      <c r="I22" s="175">
        <v>1</v>
      </c>
      <c r="J22" s="175">
        <v>2</v>
      </c>
      <c r="K22" s="175">
        <v>2</v>
      </c>
      <c r="M22" s="195" t="s">
        <v>196</v>
      </c>
      <c r="N22" s="180"/>
      <c r="O22" s="18">
        <v>0.97055463063296865</v>
      </c>
      <c r="P22" s="18">
        <v>0.89606270049402914</v>
      </c>
      <c r="Q22" s="18">
        <v>3.1450826632559994</v>
      </c>
      <c r="R22" s="18">
        <v>0.33336722566794291</v>
      </c>
      <c r="S22" s="315" t="s">
        <v>68</v>
      </c>
      <c r="T22" s="18">
        <v>2.5615957033501404</v>
      </c>
      <c r="U22" s="18">
        <v>0.29765714064597554</v>
      </c>
      <c r="V22" s="18">
        <v>0.48130259734946662</v>
      </c>
      <c r="W22" s="18">
        <v>0.49026397037825092</v>
      </c>
    </row>
    <row r="23" spans="1:23" ht="13.5" customHeight="1" x14ac:dyDescent="0.2">
      <c r="A23" s="195" t="s">
        <v>197</v>
      </c>
      <c r="B23" s="180"/>
      <c r="C23" s="174">
        <v>467</v>
      </c>
      <c r="D23" s="175">
        <v>40</v>
      </c>
      <c r="E23" s="175">
        <v>104</v>
      </c>
      <c r="F23" s="175">
        <v>36</v>
      </c>
      <c r="G23" s="175">
        <v>40</v>
      </c>
      <c r="H23" s="175">
        <v>42</v>
      </c>
      <c r="I23" s="175">
        <v>65</v>
      </c>
      <c r="J23" s="175">
        <v>75</v>
      </c>
      <c r="K23" s="175">
        <v>65</v>
      </c>
      <c r="M23" s="195" t="s">
        <v>197</v>
      </c>
      <c r="N23" s="180"/>
      <c r="O23" s="18">
        <v>16.787000463170237</v>
      </c>
      <c r="P23" s="18">
        <v>11.947502673253723</v>
      </c>
      <c r="Q23" s="18">
        <v>36.343177442069326</v>
      </c>
      <c r="R23" s="18">
        <v>12.001220124045945</v>
      </c>
      <c r="S23" s="18">
        <v>11.421946699485726</v>
      </c>
      <c r="T23" s="18">
        <v>11.954113282300654</v>
      </c>
      <c r="U23" s="18">
        <v>19.347714141988408</v>
      </c>
      <c r="V23" s="18">
        <v>18.048847400604998</v>
      </c>
      <c r="W23" s="18">
        <v>15.933579037293155</v>
      </c>
    </row>
    <row r="24" spans="1:23" ht="13.5" customHeight="1" x14ac:dyDescent="0.2">
      <c r="A24" s="195" t="s">
        <v>198</v>
      </c>
      <c r="B24" s="180"/>
      <c r="C24" s="177" t="s">
        <v>68</v>
      </c>
      <c r="D24" s="177" t="s">
        <v>68</v>
      </c>
      <c r="E24" s="177" t="s">
        <v>68</v>
      </c>
      <c r="F24" s="177" t="s">
        <v>68</v>
      </c>
      <c r="G24" s="177" t="s">
        <v>68</v>
      </c>
      <c r="H24" s="177" t="s">
        <v>68</v>
      </c>
      <c r="I24" s="177" t="s">
        <v>68</v>
      </c>
      <c r="J24" s="177" t="s">
        <v>68</v>
      </c>
      <c r="K24" s="177" t="s">
        <v>68</v>
      </c>
      <c r="M24" s="195" t="s">
        <v>198</v>
      </c>
      <c r="N24" s="180"/>
      <c r="O24" s="18" t="s">
        <v>68</v>
      </c>
      <c r="P24" s="18" t="s">
        <v>68</v>
      </c>
      <c r="Q24" s="18" t="s">
        <v>68</v>
      </c>
      <c r="R24" s="18" t="s">
        <v>68</v>
      </c>
      <c r="S24" s="18" t="s">
        <v>68</v>
      </c>
      <c r="T24" s="18" t="s">
        <v>68</v>
      </c>
      <c r="U24" s="18" t="s">
        <v>68</v>
      </c>
      <c r="V24" s="18" t="s">
        <v>68</v>
      </c>
      <c r="W24" s="18" t="s">
        <v>68</v>
      </c>
    </row>
    <row r="25" spans="1:23" ht="13.5" customHeight="1" x14ac:dyDescent="0.2">
      <c r="A25" s="195" t="s">
        <v>199</v>
      </c>
      <c r="B25" s="180"/>
      <c r="C25" s="177" t="s">
        <v>68</v>
      </c>
      <c r="D25" s="177" t="s">
        <v>68</v>
      </c>
      <c r="E25" s="177" t="s">
        <v>68</v>
      </c>
      <c r="F25" s="177" t="s">
        <v>68</v>
      </c>
      <c r="G25" s="177" t="s">
        <v>68</v>
      </c>
      <c r="H25" s="177" t="s">
        <v>68</v>
      </c>
      <c r="I25" s="177" t="s">
        <v>68</v>
      </c>
      <c r="J25" s="177" t="s">
        <v>68</v>
      </c>
      <c r="K25" s="177" t="s">
        <v>68</v>
      </c>
      <c r="M25" s="195" t="s">
        <v>199</v>
      </c>
      <c r="N25" s="180"/>
      <c r="O25" s="18" t="s">
        <v>68</v>
      </c>
      <c r="P25" s="18" t="s">
        <v>68</v>
      </c>
      <c r="Q25" s="18" t="s">
        <v>68</v>
      </c>
      <c r="R25" s="18" t="s">
        <v>68</v>
      </c>
      <c r="S25" s="18" t="s">
        <v>68</v>
      </c>
      <c r="T25" s="18" t="s">
        <v>68</v>
      </c>
      <c r="U25" s="18" t="s">
        <v>68</v>
      </c>
      <c r="V25" s="18" t="s">
        <v>68</v>
      </c>
      <c r="W25" s="18" t="s">
        <v>68</v>
      </c>
    </row>
    <row r="26" spans="1:23" ht="13.5" customHeight="1" x14ac:dyDescent="0.2">
      <c r="A26" s="195" t="s">
        <v>200</v>
      </c>
      <c r="B26" s="180"/>
      <c r="C26" s="174">
        <v>13947</v>
      </c>
      <c r="D26" s="175">
        <v>1586</v>
      </c>
      <c r="E26" s="175">
        <v>1426</v>
      </c>
      <c r="F26" s="175">
        <v>1607</v>
      </c>
      <c r="G26" s="175">
        <v>2117</v>
      </c>
      <c r="H26" s="175">
        <v>1701</v>
      </c>
      <c r="I26" s="175">
        <v>1862</v>
      </c>
      <c r="J26" s="175">
        <v>1798</v>
      </c>
      <c r="K26" s="175">
        <v>1850</v>
      </c>
      <c r="M26" s="195" t="s">
        <v>200</v>
      </c>
      <c r="N26" s="180"/>
      <c r="O26" s="18">
        <v>501.34538642363015</v>
      </c>
      <c r="P26" s="18">
        <v>473.71848099451017</v>
      </c>
      <c r="Q26" s="18">
        <v>498.32087531145049</v>
      </c>
      <c r="R26" s="18">
        <v>535.72113164838424</v>
      </c>
      <c r="S26" s="18">
        <v>604.50652907028211</v>
      </c>
      <c r="T26" s="18">
        <v>484.14158793317654</v>
      </c>
      <c r="U26" s="18">
        <v>554.23759588280643</v>
      </c>
      <c r="V26" s="18">
        <v>432.69103501717046</v>
      </c>
      <c r="W26" s="18">
        <v>453.49417259988206</v>
      </c>
    </row>
    <row r="27" spans="1:23" ht="13.5" customHeight="1" x14ac:dyDescent="0.2">
      <c r="A27" s="467" t="s">
        <v>194</v>
      </c>
      <c r="B27" s="56" t="s">
        <v>201</v>
      </c>
      <c r="C27" s="119">
        <v>1152</v>
      </c>
      <c r="D27" s="119">
        <v>151</v>
      </c>
      <c r="E27" s="119">
        <v>134</v>
      </c>
      <c r="F27" s="119">
        <v>132</v>
      </c>
      <c r="G27" s="119">
        <v>164</v>
      </c>
      <c r="H27" s="119">
        <v>145</v>
      </c>
      <c r="I27" s="119">
        <v>174</v>
      </c>
      <c r="J27" s="119">
        <v>138</v>
      </c>
      <c r="K27" s="119">
        <v>114</v>
      </c>
      <c r="M27" s="467" t="s">
        <v>194</v>
      </c>
      <c r="N27" s="56" t="s">
        <v>201</v>
      </c>
      <c r="O27" s="18">
        <v>41.410330907006667</v>
      </c>
      <c r="P27" s="18">
        <v>45.101822591532802</v>
      </c>
      <c r="Q27" s="18">
        <v>46.826786319589317</v>
      </c>
      <c r="R27" s="18">
        <v>44.004473788168461</v>
      </c>
      <c r="S27" s="18">
        <v>46.829981467891479</v>
      </c>
      <c r="T27" s="18">
        <v>41.270152998418929</v>
      </c>
      <c r="U27" s="18">
        <v>51.792342472399739</v>
      </c>
      <c r="V27" s="18">
        <v>33.20987921711319</v>
      </c>
      <c r="W27" s="18">
        <v>27.945046311560304</v>
      </c>
    </row>
    <row r="28" spans="1:23" ht="13.5" customHeight="1" x14ac:dyDescent="0.2">
      <c r="A28" s="467"/>
      <c r="B28" s="171" t="s">
        <v>202</v>
      </c>
      <c r="C28" s="176">
        <v>7090</v>
      </c>
      <c r="D28" s="181">
        <v>890</v>
      </c>
      <c r="E28" s="181">
        <v>711</v>
      </c>
      <c r="F28" s="181">
        <v>770</v>
      </c>
      <c r="G28" s="181">
        <v>850</v>
      </c>
      <c r="H28" s="181">
        <v>902</v>
      </c>
      <c r="I28" s="181">
        <v>969</v>
      </c>
      <c r="J28" s="181">
        <v>929</v>
      </c>
      <c r="K28" s="181">
        <v>1069</v>
      </c>
      <c r="M28" s="467"/>
      <c r="N28" s="171" t="s">
        <v>202</v>
      </c>
      <c r="O28" s="18">
        <v>254.86045671065733</v>
      </c>
      <c r="P28" s="18">
        <v>265.83193447989532</v>
      </c>
      <c r="Q28" s="18">
        <v>248.46153039722392</v>
      </c>
      <c r="R28" s="18">
        <v>256.69276376431606</v>
      </c>
      <c r="S28" s="18">
        <v>242.71636736407169</v>
      </c>
      <c r="T28" s="18">
        <v>256.72881382464737</v>
      </c>
      <c r="U28" s="18">
        <v>288.42976928595027</v>
      </c>
      <c r="V28" s="18">
        <v>223.56505646882724</v>
      </c>
      <c r="W28" s="18">
        <v>262.04609216717512</v>
      </c>
    </row>
    <row r="29" spans="1:23" ht="13.5" customHeight="1" x14ac:dyDescent="0.2">
      <c r="A29" s="467"/>
      <c r="B29" s="171" t="s">
        <v>203</v>
      </c>
      <c r="C29" s="176">
        <v>1156</v>
      </c>
      <c r="D29" s="181">
        <v>133</v>
      </c>
      <c r="E29" s="181">
        <v>139</v>
      </c>
      <c r="F29" s="181">
        <v>144</v>
      </c>
      <c r="G29" s="181">
        <v>196</v>
      </c>
      <c r="H29" s="181">
        <v>176</v>
      </c>
      <c r="I29" s="181">
        <v>136</v>
      </c>
      <c r="J29" s="181">
        <v>119</v>
      </c>
      <c r="K29" s="181">
        <v>113</v>
      </c>
      <c r="M29" s="467"/>
      <c r="N29" s="171" t="s">
        <v>203</v>
      </c>
      <c r="O29" s="18">
        <v>41.554116778211551</v>
      </c>
      <c r="P29" s="18">
        <v>39.725446388568628</v>
      </c>
      <c r="Q29" s="18">
        <v>48.574054465842657</v>
      </c>
      <c r="R29" s="18">
        <v>48.00488049618378</v>
      </c>
      <c r="S29" s="18">
        <v>55.967538827480055</v>
      </c>
      <c r="T29" s="18">
        <v>50.093427087736075</v>
      </c>
      <c r="U29" s="18">
        <v>40.481371127852668</v>
      </c>
      <c r="V29" s="18">
        <v>28.637504542293261</v>
      </c>
      <c r="W29" s="18">
        <v>27.699914326371175</v>
      </c>
    </row>
    <row r="30" spans="1:23" ht="13.5" customHeight="1" x14ac:dyDescent="0.2">
      <c r="A30" s="467"/>
      <c r="B30" s="171" t="s">
        <v>204</v>
      </c>
      <c r="C30" s="176">
        <v>2863</v>
      </c>
      <c r="D30" s="181">
        <v>240</v>
      </c>
      <c r="E30" s="181">
        <v>310</v>
      </c>
      <c r="F30" s="181">
        <v>363</v>
      </c>
      <c r="G30" s="181">
        <v>451</v>
      </c>
      <c r="H30" s="181">
        <v>343</v>
      </c>
      <c r="I30" s="181">
        <v>420</v>
      </c>
      <c r="J30" s="181">
        <v>407</v>
      </c>
      <c r="K30" s="181">
        <v>329</v>
      </c>
      <c r="M30" s="467"/>
      <c r="N30" s="171" t="s">
        <v>204</v>
      </c>
      <c r="O30" s="18">
        <v>102.9147373148959</v>
      </c>
      <c r="P30" s="18">
        <v>71.685016039522338</v>
      </c>
      <c r="Q30" s="18">
        <v>108.33062506770663</v>
      </c>
      <c r="R30" s="18">
        <v>121.01230291746327</v>
      </c>
      <c r="S30" s="18">
        <v>128.78244903670159</v>
      </c>
      <c r="T30" s="18">
        <v>97.625258472122013</v>
      </c>
      <c r="U30" s="18">
        <v>125.01599907130974</v>
      </c>
      <c r="V30" s="18">
        <v>97.945078560616452</v>
      </c>
      <c r="W30" s="18">
        <v>80.648423127222273</v>
      </c>
    </row>
    <row r="31" spans="1:23" ht="13.5" customHeight="1" x14ac:dyDescent="0.2">
      <c r="A31" s="195" t="s">
        <v>205</v>
      </c>
      <c r="B31" s="171"/>
      <c r="C31" s="174">
        <v>1597</v>
      </c>
      <c r="D31" s="175">
        <v>155</v>
      </c>
      <c r="E31" s="175">
        <v>171</v>
      </c>
      <c r="F31" s="175">
        <v>164</v>
      </c>
      <c r="G31" s="175">
        <v>193</v>
      </c>
      <c r="H31" s="175">
        <v>198</v>
      </c>
      <c r="I31" s="175">
        <v>203</v>
      </c>
      <c r="J31" s="175">
        <v>299</v>
      </c>
      <c r="K31" s="175">
        <v>214</v>
      </c>
      <c r="M31" s="195" t="s">
        <v>205</v>
      </c>
      <c r="N31" s="171"/>
      <c r="O31" s="18">
        <v>57.406509078550044</v>
      </c>
      <c r="P31" s="18">
        <v>46.296572858858177</v>
      </c>
      <c r="Q31" s="18">
        <v>59.756570601863977</v>
      </c>
      <c r="R31" s="18">
        <v>54.672225009542636</v>
      </c>
      <c r="S31" s="18">
        <v>55.110892825018638</v>
      </c>
      <c r="T31" s="18">
        <v>56.355105473703091</v>
      </c>
      <c r="U31" s="18">
        <v>60.424399551133035</v>
      </c>
      <c r="V31" s="18">
        <v>71.954738303745245</v>
      </c>
      <c r="W31" s="18">
        <v>52.45824483047285</v>
      </c>
    </row>
    <row r="32" spans="1:23" ht="13.5" customHeight="1" x14ac:dyDescent="0.2">
      <c r="A32" s="467" t="s">
        <v>194</v>
      </c>
      <c r="B32" s="171" t="s">
        <v>206</v>
      </c>
      <c r="C32" s="176">
        <v>1099</v>
      </c>
      <c r="D32" s="175">
        <v>105</v>
      </c>
      <c r="E32" s="175">
        <v>123</v>
      </c>
      <c r="F32" s="175">
        <v>117</v>
      </c>
      <c r="G32" s="175">
        <v>127</v>
      </c>
      <c r="H32" s="175">
        <v>125</v>
      </c>
      <c r="I32" s="175">
        <v>132</v>
      </c>
      <c r="J32" s="175">
        <v>204</v>
      </c>
      <c r="K32" s="175">
        <v>167</v>
      </c>
      <c r="M32" s="467" t="s">
        <v>194</v>
      </c>
      <c r="N32" s="171" t="s">
        <v>206</v>
      </c>
      <c r="O32" s="18">
        <v>39.505168113541949</v>
      </c>
      <c r="P32" s="18">
        <v>31.362194517291023</v>
      </c>
      <c r="Q32" s="18">
        <v>42.98279639783199</v>
      </c>
      <c r="R32" s="18">
        <v>39.003965403149323</v>
      </c>
      <c r="S32" s="18">
        <v>36.26468077086718</v>
      </c>
      <c r="T32" s="18">
        <v>35.577718102085278</v>
      </c>
      <c r="U32" s="18">
        <v>39.290742565268772</v>
      </c>
      <c r="V32" s="18">
        <v>49.0928649296456</v>
      </c>
      <c r="W32" s="18">
        <v>40.937041526583947</v>
      </c>
    </row>
    <row r="33" spans="1:23" ht="13.5" customHeight="1" x14ac:dyDescent="0.2">
      <c r="A33" s="467"/>
      <c r="B33" s="171" t="s">
        <v>207</v>
      </c>
      <c r="C33" s="176">
        <v>274</v>
      </c>
      <c r="D33" s="175">
        <v>29</v>
      </c>
      <c r="E33" s="175">
        <v>30</v>
      </c>
      <c r="F33" s="175">
        <v>11</v>
      </c>
      <c r="G33" s="175">
        <v>30</v>
      </c>
      <c r="H33" s="175">
        <v>49</v>
      </c>
      <c r="I33" s="175">
        <v>38</v>
      </c>
      <c r="J33" s="175">
        <v>60</v>
      </c>
      <c r="K33" s="175">
        <v>27</v>
      </c>
      <c r="M33" s="467"/>
      <c r="N33" s="171" t="s">
        <v>207</v>
      </c>
      <c r="O33" s="18">
        <v>9.8493321775345724</v>
      </c>
      <c r="P33" s="18">
        <v>8.6619394381089485</v>
      </c>
      <c r="Q33" s="18">
        <v>10.483608877519996</v>
      </c>
      <c r="R33" s="18">
        <v>3.6670394823473718</v>
      </c>
      <c r="S33" s="18">
        <v>8.5664600246142957</v>
      </c>
      <c r="T33" s="18">
        <v>13.94646549601743</v>
      </c>
      <c r="U33" s="18">
        <v>11.31097134454707</v>
      </c>
      <c r="V33" s="18">
        <v>14.439077920483996</v>
      </c>
      <c r="W33" s="18">
        <v>6.6185636001063868</v>
      </c>
    </row>
    <row r="34" spans="1:23" ht="13.5" customHeight="1" x14ac:dyDescent="0.2">
      <c r="A34" s="195" t="s">
        <v>208</v>
      </c>
      <c r="B34" s="180"/>
      <c r="C34" s="174">
        <v>1116</v>
      </c>
      <c r="D34" s="175">
        <v>144</v>
      </c>
      <c r="E34" s="175">
        <v>112</v>
      </c>
      <c r="F34" s="175">
        <v>115</v>
      </c>
      <c r="G34" s="175">
        <v>154</v>
      </c>
      <c r="H34" s="175">
        <v>165</v>
      </c>
      <c r="I34" s="175">
        <v>147</v>
      </c>
      <c r="J34" s="175">
        <v>128</v>
      </c>
      <c r="K34" s="175">
        <v>151</v>
      </c>
      <c r="M34" s="195" t="s">
        <v>208</v>
      </c>
      <c r="N34" s="180"/>
      <c r="O34" s="18">
        <v>40.116258066162715</v>
      </c>
      <c r="P34" s="18">
        <v>43.011009623713406</v>
      </c>
      <c r="Q34" s="18">
        <v>39.138806476074656</v>
      </c>
      <c r="R34" s="18">
        <v>38.337230951813439</v>
      </c>
      <c r="S34" s="18">
        <v>43.97449479302005</v>
      </c>
      <c r="T34" s="18">
        <v>46.962587894752573</v>
      </c>
      <c r="U34" s="18">
        <v>43.755599674958404</v>
      </c>
      <c r="V34" s="18">
        <v>30.803366230365864</v>
      </c>
      <c r="W34" s="18">
        <v>37.014929763557944</v>
      </c>
    </row>
    <row r="35" spans="1:23" ht="13.5" customHeight="1" x14ac:dyDescent="0.2">
      <c r="A35" s="467" t="s">
        <v>194</v>
      </c>
      <c r="B35" s="171" t="s">
        <v>209</v>
      </c>
      <c r="C35" s="176">
        <v>79</v>
      </c>
      <c r="D35" s="175">
        <v>8</v>
      </c>
      <c r="E35" s="175">
        <v>11</v>
      </c>
      <c r="F35" s="175">
        <v>6</v>
      </c>
      <c r="G35" s="175">
        <v>10</v>
      </c>
      <c r="H35" s="175">
        <v>15</v>
      </c>
      <c r="I35" s="175">
        <v>7</v>
      </c>
      <c r="J35" s="175">
        <v>12</v>
      </c>
      <c r="K35" s="175">
        <v>10</v>
      </c>
      <c r="M35" s="467" t="s">
        <v>194</v>
      </c>
      <c r="N35" s="171" t="s">
        <v>209</v>
      </c>
      <c r="O35" s="18">
        <v>2.8397709562964644</v>
      </c>
      <c r="P35" s="18">
        <v>2.389500534650745</v>
      </c>
      <c r="Q35" s="18">
        <v>3.8439899217573323</v>
      </c>
      <c r="R35" s="18">
        <v>2.0002033540076574</v>
      </c>
      <c r="S35" s="18">
        <v>2.8554866748714316</v>
      </c>
      <c r="T35" s="18">
        <v>4.269326172250234</v>
      </c>
      <c r="U35" s="18">
        <v>2.0835999845218285</v>
      </c>
      <c r="V35" s="18">
        <v>2.8878155840967996</v>
      </c>
      <c r="W35" s="18">
        <v>2.4513198518912547</v>
      </c>
    </row>
    <row r="36" spans="1:23" ht="13.5" customHeight="1" x14ac:dyDescent="0.2">
      <c r="A36" s="467"/>
      <c r="B36" s="171" t="s">
        <v>210</v>
      </c>
      <c r="C36" s="176">
        <v>468</v>
      </c>
      <c r="D36" s="175">
        <v>64</v>
      </c>
      <c r="E36" s="175">
        <v>40</v>
      </c>
      <c r="F36" s="175">
        <v>58</v>
      </c>
      <c r="G36" s="175">
        <v>70</v>
      </c>
      <c r="H36" s="175">
        <v>74</v>
      </c>
      <c r="I36" s="175">
        <v>52</v>
      </c>
      <c r="J36" s="175">
        <v>44</v>
      </c>
      <c r="K36" s="175">
        <v>66</v>
      </c>
      <c r="M36" s="467"/>
      <c r="N36" s="171" t="s">
        <v>210</v>
      </c>
      <c r="O36" s="18">
        <v>16.822946930971458</v>
      </c>
      <c r="P36" s="18">
        <v>19.11600427720596</v>
      </c>
      <c r="Q36" s="18">
        <v>13.978145170026664</v>
      </c>
      <c r="R36" s="18">
        <v>19.33529908874069</v>
      </c>
      <c r="S36" s="18">
        <v>19.988406724100024</v>
      </c>
      <c r="T36" s="18">
        <v>21.062009116434485</v>
      </c>
      <c r="U36" s="18">
        <v>15.478171313590728</v>
      </c>
      <c r="V36" s="18">
        <v>10.588657141688266</v>
      </c>
      <c r="W36" s="18">
        <v>16.178711022482279</v>
      </c>
    </row>
    <row r="37" spans="1:23" ht="13.5" customHeight="1" x14ac:dyDescent="0.2">
      <c r="A37" s="195" t="s">
        <v>211</v>
      </c>
      <c r="B37" s="171"/>
      <c r="C37" s="174">
        <v>13</v>
      </c>
      <c r="D37" s="175">
        <v>2</v>
      </c>
      <c r="E37" s="175">
        <v>4</v>
      </c>
      <c r="F37" s="175">
        <v>3</v>
      </c>
      <c r="G37" s="175">
        <v>3</v>
      </c>
      <c r="H37" s="177" t="s">
        <v>68</v>
      </c>
      <c r="I37" s="175">
        <v>1</v>
      </c>
      <c r="J37" s="177" t="s">
        <v>68</v>
      </c>
      <c r="K37" s="177" t="s">
        <v>68</v>
      </c>
      <c r="M37" s="195" t="s">
        <v>211</v>
      </c>
      <c r="N37" s="171"/>
      <c r="O37" s="18">
        <v>0.46730408141587382</v>
      </c>
      <c r="P37" s="18">
        <v>0.59737513366268624</v>
      </c>
      <c r="Q37" s="18">
        <v>1.3978145170026663</v>
      </c>
      <c r="R37" s="18">
        <v>1.0001016770038287</v>
      </c>
      <c r="S37" s="18">
        <v>0.85664600246142952</v>
      </c>
      <c r="T37" s="18" t="s">
        <v>68</v>
      </c>
      <c r="U37" s="18">
        <v>0.29765714064597554</v>
      </c>
      <c r="V37" s="18" t="s">
        <v>68</v>
      </c>
      <c r="W37" s="18" t="s">
        <v>68</v>
      </c>
    </row>
    <row r="38" spans="1:23" ht="13.5" customHeight="1" x14ac:dyDescent="0.2">
      <c r="A38" s="195" t="s">
        <v>212</v>
      </c>
      <c r="B38" s="171"/>
      <c r="C38" s="174">
        <v>25</v>
      </c>
      <c r="D38" s="175">
        <v>1</v>
      </c>
      <c r="E38" s="175" t="s">
        <v>68</v>
      </c>
      <c r="F38" s="175">
        <v>3</v>
      </c>
      <c r="G38" s="175">
        <v>5</v>
      </c>
      <c r="H38" s="175">
        <v>5</v>
      </c>
      <c r="I38" s="175">
        <v>6</v>
      </c>
      <c r="J38" s="175">
        <v>2</v>
      </c>
      <c r="K38" s="175">
        <v>3</v>
      </c>
      <c r="M38" s="195" t="s">
        <v>212</v>
      </c>
      <c r="N38" s="171"/>
      <c r="O38" s="18">
        <v>0.89866169503052662</v>
      </c>
      <c r="P38" s="18">
        <v>0.29868756683134312</v>
      </c>
      <c r="Q38" s="18" t="s">
        <v>68</v>
      </c>
      <c r="R38" s="18">
        <v>1.0001016770038287</v>
      </c>
      <c r="S38" s="18">
        <v>1.4277433374357158</v>
      </c>
      <c r="T38" s="18">
        <v>1.4231087240834113</v>
      </c>
      <c r="U38" s="18">
        <v>1.7859428438758531</v>
      </c>
      <c r="V38" s="18">
        <v>0.48130259734946662</v>
      </c>
      <c r="W38" s="18">
        <v>0.73539595556737636</v>
      </c>
    </row>
    <row r="39" spans="1:23" ht="13.5" customHeight="1" x14ac:dyDescent="0.2">
      <c r="A39" s="195" t="s">
        <v>213</v>
      </c>
      <c r="B39" s="171"/>
      <c r="C39" s="174">
        <v>513</v>
      </c>
      <c r="D39" s="175">
        <v>84</v>
      </c>
      <c r="E39" s="175">
        <v>61</v>
      </c>
      <c r="F39" s="175">
        <v>55</v>
      </c>
      <c r="G39" s="175">
        <v>58</v>
      </c>
      <c r="H39" s="175">
        <v>52</v>
      </c>
      <c r="I39" s="175">
        <v>82</v>
      </c>
      <c r="J39" s="175">
        <v>63</v>
      </c>
      <c r="K39" s="175">
        <v>58</v>
      </c>
      <c r="M39" s="195" t="s">
        <v>213</v>
      </c>
      <c r="N39" s="171"/>
      <c r="O39" s="18">
        <v>18.440537982026406</v>
      </c>
      <c r="P39" s="18">
        <v>25.089755613832818</v>
      </c>
      <c r="Q39" s="18">
        <v>21.316671384290661</v>
      </c>
      <c r="R39" s="18">
        <v>18.335197411736861</v>
      </c>
      <c r="S39" s="18">
        <v>16.561822714254301</v>
      </c>
      <c r="T39" s="18">
        <v>14.800330730467477</v>
      </c>
      <c r="U39" s="18">
        <v>24.407885532969992</v>
      </c>
      <c r="V39" s="18">
        <v>15.161031816508197</v>
      </c>
      <c r="W39" s="18">
        <v>14.217655140969278</v>
      </c>
    </row>
    <row r="40" spans="1:23" ht="13.5" customHeight="1" x14ac:dyDescent="0.2">
      <c r="A40" s="194" t="s">
        <v>194</v>
      </c>
      <c r="B40" s="171" t="s">
        <v>214</v>
      </c>
      <c r="C40" s="176">
        <v>89</v>
      </c>
      <c r="D40" s="175">
        <v>21</v>
      </c>
      <c r="E40" s="175">
        <v>13</v>
      </c>
      <c r="F40" s="175">
        <v>6</v>
      </c>
      <c r="G40" s="175">
        <v>8</v>
      </c>
      <c r="H40" s="175">
        <v>10</v>
      </c>
      <c r="I40" s="175">
        <v>16</v>
      </c>
      <c r="J40" s="175">
        <v>3</v>
      </c>
      <c r="K40" s="175">
        <v>12</v>
      </c>
      <c r="M40" s="194" t="s">
        <v>194</v>
      </c>
      <c r="N40" s="171" t="s">
        <v>214</v>
      </c>
      <c r="O40" s="18">
        <v>3.1992356343086747</v>
      </c>
      <c r="P40" s="18">
        <v>6.2724389034582044</v>
      </c>
      <c r="Q40" s="18">
        <v>4.5428971802586657</v>
      </c>
      <c r="R40" s="18">
        <v>2.0002033540076574</v>
      </c>
      <c r="S40" s="18">
        <v>2.2843893398971455</v>
      </c>
      <c r="T40" s="18">
        <v>2.8462174481668225</v>
      </c>
      <c r="U40" s="18">
        <v>4.7625142503356086</v>
      </c>
      <c r="V40" s="18">
        <v>0.7219538960241999</v>
      </c>
      <c r="W40" s="18">
        <v>2.9415838222695054</v>
      </c>
    </row>
    <row r="41" spans="1:23" ht="13.5" customHeight="1" x14ac:dyDescent="0.2">
      <c r="A41" s="195" t="s">
        <v>215</v>
      </c>
      <c r="B41" s="171"/>
      <c r="C41" s="174">
        <v>4</v>
      </c>
      <c r="D41" s="177" t="s">
        <v>68</v>
      </c>
      <c r="E41" s="177">
        <v>2</v>
      </c>
      <c r="F41" s="177" t="s">
        <v>68</v>
      </c>
      <c r="G41" s="177" t="s">
        <v>68</v>
      </c>
      <c r="H41" s="175">
        <v>1</v>
      </c>
      <c r="I41" s="177" t="s">
        <v>68</v>
      </c>
      <c r="J41" s="177">
        <v>1</v>
      </c>
      <c r="K41" s="177" t="s">
        <v>68</v>
      </c>
      <c r="M41" s="195" t="s">
        <v>215</v>
      </c>
      <c r="N41" s="171"/>
      <c r="O41" s="18">
        <v>0.14378587120488426</v>
      </c>
      <c r="P41" s="18" t="s">
        <v>68</v>
      </c>
      <c r="Q41" s="18">
        <v>0.69890725850133317</v>
      </c>
      <c r="R41" s="18" t="s">
        <v>68</v>
      </c>
      <c r="S41" s="18" t="s">
        <v>68</v>
      </c>
      <c r="T41" s="18">
        <v>0.28462174481668223</v>
      </c>
      <c r="U41" s="18" t="s">
        <v>68</v>
      </c>
      <c r="V41" s="18">
        <v>0.24065129867473331</v>
      </c>
      <c r="W41" s="18" t="s">
        <v>68</v>
      </c>
    </row>
    <row r="42" spans="1:23" ht="13.5" customHeight="1" x14ac:dyDescent="0.2">
      <c r="A42" s="195" t="s">
        <v>216</v>
      </c>
      <c r="B42" s="171"/>
      <c r="C42" s="174">
        <v>50</v>
      </c>
      <c r="D42" s="175">
        <v>1</v>
      </c>
      <c r="E42" s="175">
        <v>4</v>
      </c>
      <c r="F42" s="175">
        <v>2</v>
      </c>
      <c r="G42" s="175">
        <v>5</v>
      </c>
      <c r="H42" s="175">
        <v>3</v>
      </c>
      <c r="I42" s="175">
        <v>5</v>
      </c>
      <c r="J42" s="175">
        <v>14</v>
      </c>
      <c r="K42" s="175">
        <v>16</v>
      </c>
      <c r="M42" s="195" t="s">
        <v>216</v>
      </c>
      <c r="N42" s="171"/>
      <c r="O42" s="18">
        <v>1.7973233900610532</v>
      </c>
      <c r="P42" s="18">
        <v>0.29868756683134312</v>
      </c>
      <c r="Q42" s="18">
        <v>1.3978145170026663</v>
      </c>
      <c r="R42" s="18">
        <v>0.66673445133588582</v>
      </c>
      <c r="S42" s="18">
        <v>1.4277433374357158</v>
      </c>
      <c r="T42" s="18">
        <v>0.8538652344500467</v>
      </c>
      <c r="U42" s="18">
        <v>1.4882857032298775</v>
      </c>
      <c r="V42" s="18">
        <v>3.3691181814462663</v>
      </c>
      <c r="W42" s="18">
        <v>3.9221117630260074</v>
      </c>
    </row>
    <row r="43" spans="1:23" ht="13.5" customHeight="1" x14ac:dyDescent="0.2">
      <c r="A43" s="195" t="s">
        <v>217</v>
      </c>
      <c r="B43" s="171"/>
      <c r="C43" s="174">
        <v>64</v>
      </c>
      <c r="D43" s="175">
        <v>6</v>
      </c>
      <c r="E43" s="175">
        <v>6</v>
      </c>
      <c r="F43" s="175">
        <v>8</v>
      </c>
      <c r="G43" s="175">
        <v>9</v>
      </c>
      <c r="H43" s="175">
        <v>7</v>
      </c>
      <c r="I43" s="175">
        <v>3</v>
      </c>
      <c r="J43" s="175">
        <v>9</v>
      </c>
      <c r="K43" s="175">
        <v>16</v>
      </c>
      <c r="M43" s="195" t="s">
        <v>217</v>
      </c>
      <c r="N43" s="171"/>
      <c r="O43" s="18">
        <v>2.3005739392781481</v>
      </c>
      <c r="P43" s="18">
        <v>1.7921254009880583</v>
      </c>
      <c r="Q43" s="18">
        <v>2.0967217755039993</v>
      </c>
      <c r="R43" s="18">
        <v>2.6669378053435433</v>
      </c>
      <c r="S43" s="18">
        <v>2.5699380073842883</v>
      </c>
      <c r="T43" s="18">
        <v>1.9923522137167757</v>
      </c>
      <c r="U43" s="18">
        <v>0.89297142193792656</v>
      </c>
      <c r="V43" s="18">
        <v>2.1658616880725998</v>
      </c>
      <c r="W43" s="18">
        <v>3.9221117630260074</v>
      </c>
    </row>
    <row r="44" spans="1:23" ht="13.5" customHeight="1" x14ac:dyDescent="0.2">
      <c r="A44" s="195" t="s">
        <v>218</v>
      </c>
      <c r="B44" s="171"/>
      <c r="C44" s="174">
        <v>228</v>
      </c>
      <c r="D44" s="175">
        <v>35</v>
      </c>
      <c r="E44" s="175">
        <v>18</v>
      </c>
      <c r="F44" s="175">
        <v>33</v>
      </c>
      <c r="G44" s="175">
        <v>22</v>
      </c>
      <c r="H44" s="175">
        <v>20</v>
      </c>
      <c r="I44" s="175">
        <v>25</v>
      </c>
      <c r="J44" s="175">
        <v>25</v>
      </c>
      <c r="K44" s="175">
        <v>50</v>
      </c>
      <c r="M44" s="195" t="s">
        <v>218</v>
      </c>
      <c r="N44" s="171"/>
      <c r="O44" s="18">
        <v>8.1957946586784036</v>
      </c>
      <c r="P44" s="18">
        <v>10.454064839097008</v>
      </c>
      <c r="Q44" s="18">
        <v>6.2901653265119988</v>
      </c>
      <c r="R44" s="18">
        <v>11.001118447042115</v>
      </c>
      <c r="S44" s="18">
        <v>6.2820706847171506</v>
      </c>
      <c r="T44" s="18">
        <v>5.6924348963336451</v>
      </c>
      <c r="U44" s="18">
        <v>7.4414285161493892</v>
      </c>
      <c r="V44" s="18">
        <v>6.0162824668683319</v>
      </c>
      <c r="W44" s="18">
        <v>12.256599259456275</v>
      </c>
    </row>
    <row r="45" spans="1:23" ht="13.5" customHeight="1" x14ac:dyDescent="0.2">
      <c r="A45" s="195" t="s">
        <v>219</v>
      </c>
      <c r="B45" s="171"/>
      <c r="C45" s="174">
        <v>792</v>
      </c>
      <c r="D45" s="175">
        <v>82</v>
      </c>
      <c r="E45" s="175">
        <v>70</v>
      </c>
      <c r="F45" s="175">
        <v>88</v>
      </c>
      <c r="G45" s="175">
        <v>139</v>
      </c>
      <c r="H45" s="175">
        <v>99</v>
      </c>
      <c r="I45" s="175">
        <v>109</v>
      </c>
      <c r="J45" s="175">
        <v>77</v>
      </c>
      <c r="K45" s="175">
        <v>128</v>
      </c>
      <c r="M45" s="195" t="s">
        <v>219</v>
      </c>
      <c r="N45" s="171"/>
      <c r="O45" s="18">
        <v>28.469602498567085</v>
      </c>
      <c r="P45" s="18">
        <v>24.492380480170134</v>
      </c>
      <c r="Q45" s="18">
        <v>24.461754047546659</v>
      </c>
      <c r="R45" s="18">
        <v>29.336315858778974</v>
      </c>
      <c r="S45" s="18">
        <v>39.691264780712899</v>
      </c>
      <c r="T45" s="18">
        <v>28.177552736851545</v>
      </c>
      <c r="U45" s="18">
        <v>32.444628330411334</v>
      </c>
      <c r="V45" s="18">
        <v>18.530149997954464</v>
      </c>
      <c r="W45" s="18">
        <v>31.376894104208059</v>
      </c>
    </row>
    <row r="46" spans="1:23" ht="13.5" customHeight="1" x14ac:dyDescent="0.2">
      <c r="A46" s="467" t="s">
        <v>194</v>
      </c>
      <c r="B46" s="171" t="s">
        <v>220</v>
      </c>
      <c r="C46" s="176">
        <v>82</v>
      </c>
      <c r="D46" s="175">
        <v>13</v>
      </c>
      <c r="E46" s="175">
        <v>8</v>
      </c>
      <c r="F46" s="175">
        <v>9</v>
      </c>
      <c r="G46" s="175">
        <v>12</v>
      </c>
      <c r="H46" s="175">
        <v>13</v>
      </c>
      <c r="I46" s="175">
        <v>7</v>
      </c>
      <c r="J46" s="175">
        <v>9</v>
      </c>
      <c r="K46" s="175">
        <v>11</v>
      </c>
      <c r="M46" s="467" t="s">
        <v>194</v>
      </c>
      <c r="N46" s="171" t="s">
        <v>220</v>
      </c>
      <c r="O46" s="18">
        <v>2.9476103597001275</v>
      </c>
      <c r="P46" s="18">
        <v>3.8829383688074603</v>
      </c>
      <c r="Q46" s="18">
        <v>2.7956290340053327</v>
      </c>
      <c r="R46" s="18">
        <v>3.0003050310114863</v>
      </c>
      <c r="S46" s="18">
        <v>3.4265840098457181</v>
      </c>
      <c r="T46" s="18">
        <v>3.7000826826168693</v>
      </c>
      <c r="U46" s="18">
        <v>2.0835999845218285</v>
      </c>
      <c r="V46" s="18">
        <v>2.1658616880725998</v>
      </c>
      <c r="W46" s="18">
        <v>2.6964518370803798</v>
      </c>
    </row>
    <row r="47" spans="1:23" ht="13.5" customHeight="1" x14ac:dyDescent="0.2">
      <c r="A47" s="471"/>
      <c r="B47" s="173" t="s">
        <v>221</v>
      </c>
      <c r="C47" s="178">
        <v>60</v>
      </c>
      <c r="D47" s="179">
        <v>3</v>
      </c>
      <c r="E47" s="179">
        <v>8</v>
      </c>
      <c r="F47" s="179">
        <v>10</v>
      </c>
      <c r="G47" s="179">
        <v>13</v>
      </c>
      <c r="H47" s="179">
        <v>5</v>
      </c>
      <c r="I47" s="179">
        <v>3</v>
      </c>
      <c r="J47" s="179">
        <v>5</v>
      </c>
      <c r="K47" s="179">
        <v>13</v>
      </c>
      <c r="M47" s="471"/>
      <c r="N47" s="173" t="s">
        <v>221</v>
      </c>
      <c r="O47" s="34">
        <v>2.1567880680732641</v>
      </c>
      <c r="P47" s="34">
        <v>0.89606270049402914</v>
      </c>
      <c r="Q47" s="34">
        <v>2.7956290340053327</v>
      </c>
      <c r="R47" s="34">
        <v>3.3336722566794288</v>
      </c>
      <c r="S47" s="34">
        <v>3.7121326773328609</v>
      </c>
      <c r="T47" s="34">
        <v>1.4231087240834113</v>
      </c>
      <c r="U47" s="34">
        <v>0.89297142193792656</v>
      </c>
      <c r="V47" s="34">
        <v>1.2032564933736665</v>
      </c>
      <c r="W47" s="34">
        <v>3.186715807458631</v>
      </c>
    </row>
    <row r="49" spans="13:13" ht="13.5" customHeight="1" x14ac:dyDescent="0.2">
      <c r="M49" s="147"/>
    </row>
  </sheetData>
  <mergeCells count="22">
    <mergeCell ref="A4:B5"/>
    <mergeCell ref="C4:K4"/>
    <mergeCell ref="M4:N5"/>
    <mergeCell ref="O4:W4"/>
    <mergeCell ref="M7:N7"/>
    <mergeCell ref="M8:N8"/>
    <mergeCell ref="M9:M10"/>
    <mergeCell ref="M11:N11"/>
    <mergeCell ref="A8:B8"/>
    <mergeCell ref="A7:B7"/>
    <mergeCell ref="A9:A10"/>
    <mergeCell ref="A11:B11"/>
    <mergeCell ref="A46:A47"/>
    <mergeCell ref="M46:M47"/>
    <mergeCell ref="A35:A36"/>
    <mergeCell ref="M35:M36"/>
    <mergeCell ref="A12:A18"/>
    <mergeCell ref="M12:M18"/>
    <mergeCell ref="A27:A30"/>
    <mergeCell ref="M27:M30"/>
    <mergeCell ref="A32:A33"/>
    <mergeCell ref="M32:M3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/>
  </sheetViews>
  <sheetFormatPr defaultRowHeight="13.5" customHeight="1" x14ac:dyDescent="0.2"/>
  <cols>
    <col min="1" max="1" width="8.7109375" style="2" customWidth="1"/>
    <col min="2" max="2" width="13.5703125" style="2" customWidth="1"/>
    <col min="3" max="11" width="8.85546875" style="2" customWidth="1"/>
    <col min="12" max="12" width="2.5703125" style="2" customWidth="1"/>
    <col min="13" max="13" width="8.85546875" style="2" customWidth="1"/>
    <col min="14" max="14" width="14.140625" style="2" customWidth="1"/>
    <col min="15" max="23" width="8.85546875" style="2" customWidth="1"/>
    <col min="24" max="16384" width="9.140625" style="2"/>
  </cols>
  <sheetData>
    <row r="1" spans="1:23" ht="13.5" customHeight="1" x14ac:dyDescent="0.2">
      <c r="A1" s="207" t="s">
        <v>278</v>
      </c>
      <c r="B1" s="148"/>
      <c r="C1" s="148"/>
      <c r="D1" s="148"/>
      <c r="E1" s="148"/>
      <c r="F1" s="148"/>
      <c r="G1" s="148"/>
      <c r="M1" s="149"/>
      <c r="P1" s="210"/>
      <c r="Q1" s="210"/>
      <c r="R1" s="210"/>
      <c r="S1" s="210"/>
      <c r="T1" s="210"/>
      <c r="U1" s="210"/>
      <c r="V1" s="210"/>
      <c r="W1" s="210"/>
    </row>
    <row r="2" spans="1:23" ht="13.5" customHeight="1" x14ac:dyDescent="0.2">
      <c r="A2" s="244" t="s">
        <v>225</v>
      </c>
      <c r="M2" s="150"/>
      <c r="P2" s="99"/>
    </row>
    <row r="3" spans="1:23" ht="13.5" customHeight="1" x14ac:dyDescent="0.2">
      <c r="B3" s="206"/>
      <c r="C3" s="206"/>
      <c r="D3" s="233"/>
      <c r="E3" s="233"/>
      <c r="F3" s="233"/>
      <c r="G3" s="233"/>
      <c r="H3" s="233"/>
      <c r="I3" s="233"/>
      <c r="J3" s="233"/>
      <c r="K3" s="233"/>
      <c r="L3" s="5"/>
      <c r="M3" s="5"/>
      <c r="P3" s="99"/>
    </row>
    <row r="4" spans="1:23" ht="13.5" customHeight="1" x14ac:dyDescent="0.2">
      <c r="A4" s="478" t="s">
        <v>226</v>
      </c>
      <c r="B4" s="479"/>
      <c r="C4" s="480" t="s">
        <v>37</v>
      </c>
      <c r="D4" s="481"/>
      <c r="E4" s="481"/>
      <c r="F4" s="481"/>
      <c r="G4" s="481"/>
      <c r="H4" s="481"/>
      <c r="I4" s="481"/>
      <c r="J4" s="481"/>
      <c r="K4" s="482"/>
      <c r="L4" s="189"/>
      <c r="M4" s="478" t="s">
        <v>226</v>
      </c>
      <c r="N4" s="478"/>
      <c r="O4" s="483" t="s">
        <v>37</v>
      </c>
      <c r="P4" s="483"/>
      <c r="Q4" s="483"/>
      <c r="R4" s="483"/>
      <c r="S4" s="483"/>
      <c r="T4" s="483"/>
      <c r="U4" s="483"/>
      <c r="V4" s="483"/>
      <c r="W4" s="483"/>
    </row>
    <row r="5" spans="1:23" ht="27.75" customHeight="1" x14ac:dyDescent="0.2">
      <c r="A5" s="478"/>
      <c r="B5" s="478"/>
      <c r="C5" s="196" t="s">
        <v>66</v>
      </c>
      <c r="D5" s="151" t="s">
        <v>149</v>
      </c>
      <c r="E5" s="151" t="s">
        <v>150</v>
      </c>
      <c r="F5" s="151" t="s">
        <v>151</v>
      </c>
      <c r="G5" s="151" t="s">
        <v>152</v>
      </c>
      <c r="H5" s="151" t="s">
        <v>153</v>
      </c>
      <c r="I5" s="151" t="s">
        <v>154</v>
      </c>
      <c r="J5" s="151" t="s">
        <v>155</v>
      </c>
      <c r="K5" s="151" t="s">
        <v>156</v>
      </c>
      <c r="M5" s="478"/>
      <c r="N5" s="478"/>
      <c r="O5" s="196" t="s">
        <v>66</v>
      </c>
      <c r="P5" s="151" t="s">
        <v>149</v>
      </c>
      <c r="Q5" s="151" t="s">
        <v>150</v>
      </c>
      <c r="R5" s="151" t="s">
        <v>151</v>
      </c>
      <c r="S5" s="151" t="s">
        <v>152</v>
      </c>
      <c r="T5" s="151" t="s">
        <v>153</v>
      </c>
      <c r="U5" s="151" t="s">
        <v>154</v>
      </c>
      <c r="V5" s="151" t="s">
        <v>155</v>
      </c>
      <c r="W5" s="151" t="s">
        <v>156</v>
      </c>
    </row>
    <row r="6" spans="1:23" ht="13.5" customHeight="1" x14ac:dyDescent="0.2">
      <c r="A6" s="357" t="s">
        <v>271</v>
      </c>
      <c r="B6" s="357"/>
      <c r="C6" s="358"/>
      <c r="D6" s="358"/>
      <c r="E6" s="358"/>
      <c r="F6" s="358"/>
      <c r="G6" s="358"/>
      <c r="H6" s="358"/>
      <c r="I6" s="358"/>
      <c r="J6" s="358"/>
      <c r="K6" s="358"/>
      <c r="M6" s="358" t="s">
        <v>277</v>
      </c>
      <c r="N6" s="358"/>
      <c r="O6" s="358"/>
      <c r="P6" s="358"/>
      <c r="Q6" s="358"/>
      <c r="R6" s="358"/>
      <c r="S6" s="358"/>
      <c r="T6" s="358"/>
      <c r="U6" s="358"/>
      <c r="V6" s="358"/>
      <c r="W6" s="358"/>
    </row>
    <row r="7" spans="1:23" ht="13.5" customHeight="1" x14ac:dyDescent="0.2">
      <c r="A7" s="484" t="s">
        <v>181</v>
      </c>
      <c r="B7" s="485"/>
      <c r="C7" s="106">
        <v>311</v>
      </c>
      <c r="D7" s="187">
        <f>D9+D10+D14+D22+D30+D34</f>
        <v>16</v>
      </c>
      <c r="E7" s="187">
        <f>E10+E11+E14+E22+E30+E34</f>
        <v>20</v>
      </c>
      <c r="F7" s="187">
        <f>F10+F11+F14+F22+F30+F34</f>
        <v>18</v>
      </c>
      <c r="G7" s="187">
        <f>G11+G14+G22+G30+G32</f>
        <v>38</v>
      </c>
      <c r="H7" s="187">
        <f>H9+H10+H11+H14+H22</f>
        <v>16</v>
      </c>
      <c r="I7" s="187">
        <f>I9+I13+I14+I22+I30+I32</f>
        <v>17</v>
      </c>
      <c r="J7" s="187">
        <f>J8+J10+J11+J14+J22+J30+J32+J34</f>
        <v>95</v>
      </c>
      <c r="K7" s="187">
        <f>K8+K9+K11+K13+K14+K22+K30+K32+K34</f>
        <v>91</v>
      </c>
      <c r="M7" s="484" t="s">
        <v>181</v>
      </c>
      <c r="N7" s="485"/>
      <c r="O7" s="327">
        <v>5.4376808553419531</v>
      </c>
      <c r="P7" s="327">
        <v>1.9154794684544474</v>
      </c>
      <c r="Q7" s="327">
        <v>3.6563071297989032</v>
      </c>
      <c r="R7" s="327">
        <v>3.3585222502099077</v>
      </c>
      <c r="S7" s="327">
        <v>6.2412745339574602</v>
      </c>
      <c r="T7" s="327">
        <v>2.2105554020447635</v>
      </c>
      <c r="U7" s="327">
        <v>2.7850589777195283</v>
      </c>
      <c r="V7" s="327">
        <v>9.7530927570453247</v>
      </c>
      <c r="W7" s="327">
        <v>10.294117647058824</v>
      </c>
    </row>
    <row r="8" spans="1:23" ht="13.5" customHeight="1" x14ac:dyDescent="0.2">
      <c r="A8" s="476" t="s">
        <v>182</v>
      </c>
      <c r="B8" s="477"/>
      <c r="C8" s="176">
        <f t="shared" ref="C8:C32" si="0">SUM(D8:K8)</f>
        <v>7</v>
      </c>
      <c r="D8" s="182" t="s">
        <v>68</v>
      </c>
      <c r="E8" s="182" t="s">
        <v>68</v>
      </c>
      <c r="F8" s="182" t="s">
        <v>68</v>
      </c>
      <c r="G8" s="182" t="s">
        <v>68</v>
      </c>
      <c r="H8" s="182" t="s">
        <v>68</v>
      </c>
      <c r="I8" s="182" t="s">
        <v>68</v>
      </c>
      <c r="J8" s="181">
        <v>3</v>
      </c>
      <c r="K8" s="181">
        <v>4</v>
      </c>
      <c r="M8" s="476" t="s">
        <v>182</v>
      </c>
      <c r="N8" s="477"/>
      <c r="O8" s="328">
        <v>0.12239153050608897</v>
      </c>
      <c r="P8" s="329" t="s">
        <v>68</v>
      </c>
      <c r="Q8" s="182" t="s">
        <v>68</v>
      </c>
      <c r="R8" s="329" t="s">
        <v>68</v>
      </c>
      <c r="S8" s="329" t="s">
        <v>68</v>
      </c>
      <c r="T8" s="329" t="s">
        <v>68</v>
      </c>
      <c r="U8" s="182" t="s">
        <v>68</v>
      </c>
      <c r="V8" s="328">
        <v>0.30799240285406293</v>
      </c>
      <c r="W8" s="328">
        <v>0.45248868778280543</v>
      </c>
    </row>
    <row r="9" spans="1:23" ht="13.5" customHeight="1" x14ac:dyDescent="0.2">
      <c r="A9" s="476" t="s">
        <v>185</v>
      </c>
      <c r="B9" s="477"/>
      <c r="C9" s="176">
        <f t="shared" si="0"/>
        <v>5</v>
      </c>
      <c r="D9" s="182">
        <v>2</v>
      </c>
      <c r="E9" s="182" t="s">
        <v>68</v>
      </c>
      <c r="F9" s="182" t="s">
        <v>68</v>
      </c>
      <c r="G9" s="182" t="s">
        <v>68</v>
      </c>
      <c r="H9" s="182">
        <v>1</v>
      </c>
      <c r="I9" s="182">
        <v>1</v>
      </c>
      <c r="J9" s="182" t="s">
        <v>68</v>
      </c>
      <c r="K9" s="181">
        <v>1</v>
      </c>
      <c r="M9" s="476" t="s">
        <v>185</v>
      </c>
      <c r="N9" s="477"/>
      <c r="O9" s="328">
        <v>8.7422521790063559E-2</v>
      </c>
      <c r="P9" s="329">
        <v>0.23943493355680592</v>
      </c>
      <c r="Q9" s="182" t="s">
        <v>68</v>
      </c>
      <c r="R9" s="182" t="s">
        <v>68</v>
      </c>
      <c r="S9" s="182" t="s">
        <v>68</v>
      </c>
      <c r="T9" s="329">
        <v>0.13815971262779772</v>
      </c>
      <c r="U9" s="329">
        <v>0.16382699868938402</v>
      </c>
      <c r="V9" s="182" t="s">
        <v>68</v>
      </c>
      <c r="W9" s="329">
        <v>0.11312217194570136</v>
      </c>
    </row>
    <row r="10" spans="1:23" ht="13.5" customHeight="1" x14ac:dyDescent="0.2">
      <c r="A10" s="476" t="s">
        <v>197</v>
      </c>
      <c r="B10" s="477"/>
      <c r="C10" s="176">
        <f t="shared" si="0"/>
        <v>10</v>
      </c>
      <c r="D10" s="181">
        <v>1</v>
      </c>
      <c r="E10" s="181">
        <v>1</v>
      </c>
      <c r="F10" s="182">
        <v>1</v>
      </c>
      <c r="G10" s="182" t="s">
        <v>68</v>
      </c>
      <c r="H10" s="182">
        <v>1</v>
      </c>
      <c r="I10" s="182" t="s">
        <v>68</v>
      </c>
      <c r="J10" s="181">
        <v>6</v>
      </c>
      <c r="K10" s="182" t="s">
        <v>68</v>
      </c>
      <c r="M10" s="476" t="s">
        <v>197</v>
      </c>
      <c r="N10" s="477"/>
      <c r="O10" s="328">
        <v>0.17484504358012712</v>
      </c>
      <c r="P10" s="328">
        <v>0.11971746677840296</v>
      </c>
      <c r="Q10" s="328">
        <v>0.18281535648994515</v>
      </c>
      <c r="R10" s="328">
        <v>0.18658456945610596</v>
      </c>
      <c r="S10" s="182" t="s">
        <v>68</v>
      </c>
      <c r="T10" s="328">
        <v>0.13815971262779772</v>
      </c>
      <c r="U10" s="182" t="s">
        <v>68</v>
      </c>
      <c r="V10" s="328">
        <v>0.61598480570812586</v>
      </c>
      <c r="W10" s="182" t="s">
        <v>68</v>
      </c>
    </row>
    <row r="11" spans="1:23" ht="13.5" customHeight="1" x14ac:dyDescent="0.2">
      <c r="A11" s="476" t="s">
        <v>205</v>
      </c>
      <c r="B11" s="477"/>
      <c r="C11" s="176">
        <v>29</v>
      </c>
      <c r="D11" s="182" t="s">
        <v>68</v>
      </c>
      <c r="E11" s="182">
        <v>2</v>
      </c>
      <c r="F11" s="181">
        <v>4</v>
      </c>
      <c r="G11" s="182">
        <v>2</v>
      </c>
      <c r="H11" s="181">
        <v>2</v>
      </c>
      <c r="I11" s="182" t="s">
        <v>68</v>
      </c>
      <c r="J11" s="181">
        <v>15</v>
      </c>
      <c r="K11" s="182">
        <v>4</v>
      </c>
      <c r="M11" s="476" t="s">
        <v>205</v>
      </c>
      <c r="N11" s="477"/>
      <c r="O11" s="330">
        <v>0.50705062638236864</v>
      </c>
      <c r="P11" s="331" t="s">
        <v>68</v>
      </c>
      <c r="Q11" s="330">
        <v>0.3656307129798903</v>
      </c>
      <c r="R11" s="330">
        <v>0.74633827782442386</v>
      </c>
      <c r="S11" s="330">
        <v>0.32848813336618216</v>
      </c>
      <c r="T11" s="330">
        <v>0.27631942525559544</v>
      </c>
      <c r="U11" s="331" t="s">
        <v>68</v>
      </c>
      <c r="V11" s="330">
        <v>1.5399620142703148</v>
      </c>
      <c r="W11" s="330">
        <v>0.45248868778280543</v>
      </c>
    </row>
    <row r="12" spans="1:23" ht="13.5" customHeight="1" x14ac:dyDescent="0.2">
      <c r="A12" s="152" t="s">
        <v>60</v>
      </c>
      <c r="B12" s="337" t="s">
        <v>206</v>
      </c>
      <c r="C12" s="176">
        <v>25</v>
      </c>
      <c r="D12" s="182" t="s">
        <v>68</v>
      </c>
      <c r="E12" s="182">
        <v>1</v>
      </c>
      <c r="F12" s="181">
        <v>3</v>
      </c>
      <c r="G12" s="182">
        <v>2</v>
      </c>
      <c r="H12" s="182" t="s">
        <v>68</v>
      </c>
      <c r="I12" s="182" t="s">
        <v>68</v>
      </c>
      <c r="J12" s="181">
        <v>15</v>
      </c>
      <c r="K12" s="182">
        <v>4</v>
      </c>
      <c r="M12" s="152" t="s">
        <v>60</v>
      </c>
      <c r="N12" s="337" t="s">
        <v>206</v>
      </c>
      <c r="O12" s="330">
        <v>0.43711260895031778</v>
      </c>
      <c r="P12" s="331" t="s">
        <v>68</v>
      </c>
      <c r="Q12" s="330">
        <v>0.18281535648994515</v>
      </c>
      <c r="R12" s="330">
        <v>0.55975370836831795</v>
      </c>
      <c r="S12" s="330">
        <v>0.32848813336618216</v>
      </c>
      <c r="T12" s="331" t="s">
        <v>68</v>
      </c>
      <c r="U12" s="331" t="s">
        <v>68</v>
      </c>
      <c r="V12" s="330">
        <v>1.5399620142703148</v>
      </c>
      <c r="W12" s="330">
        <v>0.45248868778280543</v>
      </c>
    </row>
    <row r="13" spans="1:23" ht="13.5" customHeight="1" x14ac:dyDescent="0.2">
      <c r="A13" s="476" t="s">
        <v>208</v>
      </c>
      <c r="B13" s="477"/>
      <c r="C13" s="176">
        <f>SUM(D13:K13)</f>
        <v>4</v>
      </c>
      <c r="D13" s="182" t="s">
        <v>68</v>
      </c>
      <c r="E13" s="182" t="s">
        <v>68</v>
      </c>
      <c r="F13" s="182" t="s">
        <v>68</v>
      </c>
      <c r="G13" s="181" t="s">
        <v>68</v>
      </c>
      <c r="H13" s="182" t="s">
        <v>68</v>
      </c>
      <c r="I13" s="181">
        <v>1</v>
      </c>
      <c r="J13" s="182" t="s">
        <v>68</v>
      </c>
      <c r="K13" s="181">
        <v>3</v>
      </c>
      <c r="M13" s="476" t="s">
        <v>208</v>
      </c>
      <c r="N13" s="477"/>
      <c r="O13" s="330">
        <v>6.9938017432050845E-2</v>
      </c>
      <c r="P13" s="331" t="s">
        <v>68</v>
      </c>
      <c r="Q13" s="331" t="s">
        <v>68</v>
      </c>
      <c r="R13" s="331" t="s">
        <v>68</v>
      </c>
      <c r="S13" s="331" t="s">
        <v>68</v>
      </c>
      <c r="T13" s="331" t="s">
        <v>68</v>
      </c>
      <c r="U13" s="330">
        <v>0.16382699868938402</v>
      </c>
      <c r="V13" s="331" t="s">
        <v>68</v>
      </c>
      <c r="W13" s="330">
        <v>0.33936651583710403</v>
      </c>
    </row>
    <row r="14" spans="1:23" ht="13.5" customHeight="1" x14ac:dyDescent="0.2">
      <c r="A14" s="476" t="s">
        <v>216</v>
      </c>
      <c r="B14" s="477"/>
      <c r="C14" s="176">
        <f t="shared" si="0"/>
        <v>123</v>
      </c>
      <c r="D14" s="181">
        <v>6</v>
      </c>
      <c r="E14" s="181">
        <v>8</v>
      </c>
      <c r="F14" s="181">
        <v>7</v>
      </c>
      <c r="G14" s="181">
        <v>14</v>
      </c>
      <c r="H14" s="181">
        <v>6</v>
      </c>
      <c r="I14" s="181">
        <v>8</v>
      </c>
      <c r="J14" s="181">
        <v>36</v>
      </c>
      <c r="K14" s="181">
        <v>38</v>
      </c>
      <c r="M14" s="476" t="s">
        <v>216</v>
      </c>
      <c r="N14" s="477"/>
      <c r="O14" s="330">
        <v>2.1505940360355633</v>
      </c>
      <c r="P14" s="330">
        <v>0.7183048006704178</v>
      </c>
      <c r="Q14" s="330">
        <v>1.4625228519195612</v>
      </c>
      <c r="R14" s="330">
        <v>1.306091986192742</v>
      </c>
      <c r="S14" s="330">
        <v>2.299416933563275</v>
      </c>
      <c r="T14" s="330">
        <v>0.82895827576678649</v>
      </c>
      <c r="U14" s="330">
        <v>1.3106159895150722</v>
      </c>
      <c r="V14" s="330">
        <v>3.6959088342487552</v>
      </c>
      <c r="W14" s="330">
        <v>4.2986425339366523</v>
      </c>
    </row>
    <row r="15" spans="1:23" ht="13.5" customHeight="1" x14ac:dyDescent="0.2">
      <c r="A15" s="474" t="s">
        <v>60</v>
      </c>
      <c r="B15" s="338" t="s">
        <v>227</v>
      </c>
      <c r="C15" s="176">
        <f t="shared" si="0"/>
        <v>77</v>
      </c>
      <c r="D15" s="181">
        <v>5</v>
      </c>
      <c r="E15" s="181">
        <v>3</v>
      </c>
      <c r="F15" s="181">
        <v>5</v>
      </c>
      <c r="G15" s="181">
        <v>4</v>
      </c>
      <c r="H15" s="181">
        <v>5</v>
      </c>
      <c r="I15" s="181">
        <v>5</v>
      </c>
      <c r="J15" s="181">
        <v>24</v>
      </c>
      <c r="K15" s="181">
        <v>26</v>
      </c>
      <c r="M15" s="474" t="s">
        <v>60</v>
      </c>
      <c r="N15" s="338" t="s">
        <v>227</v>
      </c>
      <c r="O15" s="330">
        <v>1.3463068355669787</v>
      </c>
      <c r="P15" s="330">
        <v>0.59858733389201491</v>
      </c>
      <c r="Q15" s="330">
        <v>0.54844606946983543</v>
      </c>
      <c r="R15" s="330">
        <v>0.93292284728052988</v>
      </c>
      <c r="S15" s="330">
        <v>0.65697626673236431</v>
      </c>
      <c r="T15" s="330">
        <v>0.69079856313898858</v>
      </c>
      <c r="U15" s="330">
        <v>0.81913499344691998</v>
      </c>
      <c r="V15" s="330">
        <v>2.4639392228325034</v>
      </c>
      <c r="W15" s="330">
        <v>2.9411764705882351</v>
      </c>
    </row>
    <row r="16" spans="1:23" ht="13.5" customHeight="1" x14ac:dyDescent="0.2">
      <c r="A16" s="474"/>
      <c r="B16" s="338" t="s">
        <v>228</v>
      </c>
      <c r="C16" s="176">
        <f t="shared" si="0"/>
        <v>11</v>
      </c>
      <c r="D16" s="182" t="s">
        <v>68</v>
      </c>
      <c r="E16" s="181">
        <v>2</v>
      </c>
      <c r="F16" s="181">
        <v>1</v>
      </c>
      <c r="G16" s="182" t="s">
        <v>68</v>
      </c>
      <c r="H16" s="181">
        <v>1</v>
      </c>
      <c r="I16" s="182">
        <v>2</v>
      </c>
      <c r="J16" s="181">
        <v>1</v>
      </c>
      <c r="K16" s="181">
        <v>4</v>
      </c>
      <c r="L16" s="70"/>
      <c r="M16" s="474"/>
      <c r="N16" s="338" t="s">
        <v>228</v>
      </c>
      <c r="O16" s="330">
        <v>0.19232954793813983</v>
      </c>
      <c r="P16" s="331" t="s">
        <v>68</v>
      </c>
      <c r="Q16" s="330">
        <v>0.3656307129798903</v>
      </c>
      <c r="R16" s="330">
        <v>0.18658456945610596</v>
      </c>
      <c r="S16" s="331" t="s">
        <v>68</v>
      </c>
      <c r="T16" s="330">
        <v>0.13815971262779772</v>
      </c>
      <c r="U16" s="330">
        <v>0.32765399737876805</v>
      </c>
      <c r="V16" s="330">
        <v>0.10266413428468765</v>
      </c>
      <c r="W16" s="330">
        <v>0.45248868778280543</v>
      </c>
    </row>
    <row r="17" spans="1:23" ht="13.5" customHeight="1" x14ac:dyDescent="0.2">
      <c r="A17" s="474"/>
      <c r="B17" s="338" t="s">
        <v>229</v>
      </c>
      <c r="C17" s="176">
        <f t="shared" si="0"/>
        <v>3</v>
      </c>
      <c r="D17" s="182" t="s">
        <v>68</v>
      </c>
      <c r="E17" s="182" t="s">
        <v>68</v>
      </c>
      <c r="F17" s="182" t="s">
        <v>68</v>
      </c>
      <c r="G17" s="181">
        <v>1</v>
      </c>
      <c r="H17" s="182" t="s">
        <v>68</v>
      </c>
      <c r="I17" s="182" t="s">
        <v>68</v>
      </c>
      <c r="J17" s="182">
        <v>2</v>
      </c>
      <c r="K17" s="182" t="s">
        <v>68</v>
      </c>
      <c r="L17" s="70"/>
      <c r="M17" s="474"/>
      <c r="N17" s="338" t="s">
        <v>229</v>
      </c>
      <c r="O17" s="330">
        <v>5.245351307403813E-2</v>
      </c>
      <c r="P17" s="331" t="s">
        <v>68</v>
      </c>
      <c r="Q17" s="331" t="s">
        <v>68</v>
      </c>
      <c r="R17" s="331" t="s">
        <v>68</v>
      </c>
      <c r="S17" s="330">
        <v>0.16424406668309108</v>
      </c>
      <c r="T17" s="331" t="s">
        <v>68</v>
      </c>
      <c r="U17" s="331" t="s">
        <v>68</v>
      </c>
      <c r="V17" s="330">
        <v>0.20532826856937531</v>
      </c>
      <c r="W17" s="331" t="s">
        <v>68</v>
      </c>
    </row>
    <row r="18" spans="1:23" ht="13.5" customHeight="1" x14ac:dyDescent="0.2">
      <c r="A18" s="474"/>
      <c r="B18" s="339" t="s">
        <v>263</v>
      </c>
      <c r="C18" s="320">
        <f t="shared" si="0"/>
        <v>3</v>
      </c>
      <c r="D18" s="182" t="s">
        <v>68</v>
      </c>
      <c r="E18" s="182" t="s">
        <v>68</v>
      </c>
      <c r="F18" s="182" t="s">
        <v>68</v>
      </c>
      <c r="G18" s="182">
        <v>1</v>
      </c>
      <c r="H18" s="182" t="s">
        <v>68</v>
      </c>
      <c r="I18" s="182">
        <v>1</v>
      </c>
      <c r="J18" s="182" t="s">
        <v>68</v>
      </c>
      <c r="K18" s="182">
        <v>1</v>
      </c>
      <c r="L18" s="70"/>
      <c r="M18" s="474"/>
      <c r="N18" s="339" t="s">
        <v>263</v>
      </c>
      <c r="O18" s="330">
        <v>5.245351307403813E-2</v>
      </c>
      <c r="P18" s="331" t="s">
        <v>68</v>
      </c>
      <c r="Q18" s="331" t="s">
        <v>68</v>
      </c>
      <c r="R18" s="331" t="s">
        <v>68</v>
      </c>
      <c r="S18" s="330">
        <v>0.16424406668309108</v>
      </c>
      <c r="T18" s="331" t="s">
        <v>68</v>
      </c>
      <c r="U18" s="330">
        <v>0.16382699868938402</v>
      </c>
      <c r="V18" s="331" t="s">
        <v>68</v>
      </c>
      <c r="W18" s="330">
        <v>0.11312217194570136</v>
      </c>
    </row>
    <row r="19" spans="1:23" ht="13.5" customHeight="1" x14ac:dyDescent="0.2">
      <c r="A19" s="474"/>
      <c r="B19" s="338" t="s">
        <v>230</v>
      </c>
      <c r="C19" s="176">
        <f t="shared" si="0"/>
        <v>3</v>
      </c>
      <c r="D19" s="182" t="s">
        <v>68</v>
      </c>
      <c r="E19" s="182" t="s">
        <v>68</v>
      </c>
      <c r="F19" s="182" t="s">
        <v>68</v>
      </c>
      <c r="G19" s="182">
        <v>2</v>
      </c>
      <c r="H19" s="182" t="s">
        <v>68</v>
      </c>
      <c r="I19" s="182" t="s">
        <v>68</v>
      </c>
      <c r="J19" s="181">
        <v>1</v>
      </c>
      <c r="K19" s="182" t="s">
        <v>68</v>
      </c>
      <c r="L19" s="70"/>
      <c r="M19" s="474"/>
      <c r="N19" s="338" t="s">
        <v>230</v>
      </c>
      <c r="O19" s="330">
        <v>5.245351307403813E-2</v>
      </c>
      <c r="P19" s="331" t="s">
        <v>68</v>
      </c>
      <c r="Q19" s="331" t="s">
        <v>68</v>
      </c>
      <c r="R19" s="331" t="s">
        <v>68</v>
      </c>
      <c r="S19" s="330">
        <v>0.32848813336618216</v>
      </c>
      <c r="T19" s="331" t="s">
        <v>68</v>
      </c>
      <c r="U19" s="331" t="s">
        <v>68</v>
      </c>
      <c r="V19" s="330">
        <v>0.10266413428468765</v>
      </c>
      <c r="W19" s="331" t="s">
        <v>68</v>
      </c>
    </row>
    <row r="20" spans="1:23" ht="13.5" customHeight="1" x14ac:dyDescent="0.2">
      <c r="A20" s="474"/>
      <c r="B20" s="338" t="s">
        <v>264</v>
      </c>
      <c r="C20" s="176">
        <f t="shared" si="0"/>
        <v>3</v>
      </c>
      <c r="D20" s="182" t="s">
        <v>68</v>
      </c>
      <c r="E20" s="174">
        <v>2</v>
      </c>
      <c r="F20" s="182" t="s">
        <v>68</v>
      </c>
      <c r="G20" s="182">
        <v>1</v>
      </c>
      <c r="H20" s="182" t="s">
        <v>68</v>
      </c>
      <c r="I20" s="182" t="s">
        <v>68</v>
      </c>
      <c r="J20" s="182" t="s">
        <v>68</v>
      </c>
      <c r="K20" s="182" t="s">
        <v>68</v>
      </c>
      <c r="L20" s="70"/>
      <c r="M20" s="474"/>
      <c r="N20" s="338" t="s">
        <v>264</v>
      </c>
      <c r="O20" s="330">
        <v>5.245351307403813E-2</v>
      </c>
      <c r="P20" s="331" t="s">
        <v>68</v>
      </c>
      <c r="Q20" s="330">
        <v>0.3656307129798903</v>
      </c>
      <c r="R20" s="331" t="s">
        <v>68</v>
      </c>
      <c r="S20" s="330">
        <v>0.16424406668309108</v>
      </c>
      <c r="T20" s="331" t="s">
        <v>68</v>
      </c>
      <c r="U20" s="331" t="s">
        <v>68</v>
      </c>
      <c r="V20" s="331" t="s">
        <v>68</v>
      </c>
      <c r="W20" s="331" t="s">
        <v>68</v>
      </c>
    </row>
    <row r="21" spans="1:23" ht="13.5" customHeight="1" x14ac:dyDescent="0.2">
      <c r="A21" s="474"/>
      <c r="B21" s="338" t="s">
        <v>265</v>
      </c>
      <c r="C21" s="176">
        <f t="shared" si="0"/>
        <v>5</v>
      </c>
      <c r="D21" s="182" t="s">
        <v>68</v>
      </c>
      <c r="E21" s="182" t="s">
        <v>68</v>
      </c>
      <c r="F21" s="182" t="s">
        <v>68</v>
      </c>
      <c r="G21" s="174">
        <v>1</v>
      </c>
      <c r="H21" s="182" t="s">
        <v>68</v>
      </c>
      <c r="I21" s="182" t="s">
        <v>68</v>
      </c>
      <c r="J21" s="182">
        <v>2</v>
      </c>
      <c r="K21" s="174">
        <v>2</v>
      </c>
      <c r="L21" s="70"/>
      <c r="M21" s="474"/>
      <c r="N21" s="338" t="s">
        <v>265</v>
      </c>
      <c r="O21" s="330">
        <v>8.7422521790063559E-2</v>
      </c>
      <c r="P21" s="331" t="s">
        <v>68</v>
      </c>
      <c r="Q21" s="331" t="s">
        <v>68</v>
      </c>
      <c r="R21" s="331" t="s">
        <v>68</v>
      </c>
      <c r="S21" s="330">
        <v>0.16424406668309108</v>
      </c>
      <c r="T21" s="331" t="s">
        <v>68</v>
      </c>
      <c r="U21" s="331" t="s">
        <v>68</v>
      </c>
      <c r="V21" s="330">
        <v>0.20532826856937531</v>
      </c>
      <c r="W21" s="330">
        <v>0.22624434389140272</v>
      </c>
    </row>
    <row r="22" spans="1:23" ht="13.5" customHeight="1" x14ac:dyDescent="0.2">
      <c r="A22" s="472" t="s">
        <v>217</v>
      </c>
      <c r="B22" s="473"/>
      <c r="C22" s="176">
        <f t="shared" si="0"/>
        <v>83</v>
      </c>
      <c r="D22" s="181">
        <v>5</v>
      </c>
      <c r="E22" s="181">
        <v>5</v>
      </c>
      <c r="F22" s="181">
        <v>4</v>
      </c>
      <c r="G22" s="181">
        <v>17</v>
      </c>
      <c r="H22" s="181">
        <v>6</v>
      </c>
      <c r="I22" s="182">
        <v>3</v>
      </c>
      <c r="J22" s="181">
        <v>24</v>
      </c>
      <c r="K22" s="181">
        <v>19</v>
      </c>
      <c r="L22" s="70"/>
      <c r="M22" s="472" t="s">
        <v>217</v>
      </c>
      <c r="N22" s="473"/>
      <c r="O22" s="330">
        <v>1.451213861715055</v>
      </c>
      <c r="P22" s="330">
        <v>0.59858733389201491</v>
      </c>
      <c r="Q22" s="330">
        <v>0.91407678244972579</v>
      </c>
      <c r="R22" s="330">
        <v>0.74633827782442386</v>
      </c>
      <c r="S22" s="330">
        <v>2.7921491336125484</v>
      </c>
      <c r="T22" s="330">
        <v>0.82895827576678649</v>
      </c>
      <c r="U22" s="330">
        <v>0.49148099606815199</v>
      </c>
      <c r="V22" s="330">
        <v>2.4639392228325034</v>
      </c>
      <c r="W22" s="330">
        <v>2.1493212669683261</v>
      </c>
    </row>
    <row r="23" spans="1:23" ht="13.5" customHeight="1" x14ac:dyDescent="0.2">
      <c r="A23" s="474" t="s">
        <v>194</v>
      </c>
      <c r="B23" s="338" t="s">
        <v>231</v>
      </c>
      <c r="C23" s="176">
        <f t="shared" si="0"/>
        <v>3</v>
      </c>
      <c r="D23" s="182" t="s">
        <v>68</v>
      </c>
      <c r="E23" s="182">
        <v>1</v>
      </c>
      <c r="F23" s="182" t="s">
        <v>68</v>
      </c>
      <c r="G23" s="182" t="s">
        <v>68</v>
      </c>
      <c r="H23" s="182" t="s">
        <v>68</v>
      </c>
      <c r="I23" s="182" t="s">
        <v>68</v>
      </c>
      <c r="J23" s="182" t="s">
        <v>68</v>
      </c>
      <c r="K23" s="181">
        <v>2</v>
      </c>
      <c r="L23" s="70"/>
      <c r="M23" s="474" t="s">
        <v>194</v>
      </c>
      <c r="N23" s="338" t="s">
        <v>231</v>
      </c>
      <c r="O23" s="330">
        <v>5.245351307403813E-2</v>
      </c>
      <c r="P23" s="331" t="s">
        <v>68</v>
      </c>
      <c r="Q23" s="330">
        <v>0.18281535648994515</v>
      </c>
      <c r="R23" s="331" t="s">
        <v>68</v>
      </c>
      <c r="S23" s="331" t="s">
        <v>68</v>
      </c>
      <c r="T23" s="331" t="s">
        <v>68</v>
      </c>
      <c r="U23" s="331" t="s">
        <v>68</v>
      </c>
      <c r="V23" s="331" t="s">
        <v>68</v>
      </c>
      <c r="W23" s="330">
        <v>0.22624434389140272</v>
      </c>
    </row>
    <row r="24" spans="1:23" ht="13.5" customHeight="1" x14ac:dyDescent="0.2">
      <c r="A24" s="474"/>
      <c r="B24" s="340" t="s">
        <v>232</v>
      </c>
      <c r="C24" s="176">
        <f t="shared" si="0"/>
        <v>4</v>
      </c>
      <c r="D24" s="182" t="s">
        <v>68</v>
      </c>
      <c r="E24" s="182" t="s">
        <v>68</v>
      </c>
      <c r="F24" s="182" t="s">
        <v>68</v>
      </c>
      <c r="G24" s="182">
        <v>1</v>
      </c>
      <c r="H24" s="182" t="s">
        <v>68</v>
      </c>
      <c r="I24" s="182" t="s">
        <v>68</v>
      </c>
      <c r="J24" s="181">
        <v>3</v>
      </c>
      <c r="K24" s="182" t="s">
        <v>68</v>
      </c>
      <c r="L24" s="70"/>
      <c r="M24" s="474"/>
      <c r="N24" s="340" t="s">
        <v>232</v>
      </c>
      <c r="O24" s="330">
        <v>6.9938017432050845E-2</v>
      </c>
      <c r="P24" s="331" t="s">
        <v>68</v>
      </c>
      <c r="Q24" s="331" t="s">
        <v>68</v>
      </c>
      <c r="R24" s="331" t="s">
        <v>68</v>
      </c>
      <c r="S24" s="330">
        <v>0.16424406668309108</v>
      </c>
      <c r="T24" s="331" t="s">
        <v>68</v>
      </c>
      <c r="U24" s="331" t="s">
        <v>68</v>
      </c>
      <c r="V24" s="330">
        <v>0.30799240285406293</v>
      </c>
      <c r="W24" s="331" t="s">
        <v>68</v>
      </c>
    </row>
    <row r="25" spans="1:23" ht="13.5" customHeight="1" x14ac:dyDescent="0.2">
      <c r="A25" s="474"/>
      <c r="B25" s="338" t="s">
        <v>233</v>
      </c>
      <c r="C25" s="176">
        <f t="shared" si="0"/>
        <v>24</v>
      </c>
      <c r="D25" s="181">
        <v>3</v>
      </c>
      <c r="E25" s="181">
        <v>1</v>
      </c>
      <c r="F25" s="181">
        <v>1</v>
      </c>
      <c r="G25" s="181">
        <v>3</v>
      </c>
      <c r="H25" s="181">
        <v>2</v>
      </c>
      <c r="I25" s="181">
        <v>2</v>
      </c>
      <c r="J25" s="181">
        <v>9</v>
      </c>
      <c r="K25" s="181">
        <v>3</v>
      </c>
      <c r="L25" s="70"/>
      <c r="M25" s="474"/>
      <c r="N25" s="338" t="s">
        <v>233</v>
      </c>
      <c r="O25" s="330">
        <v>0.41962810459230504</v>
      </c>
      <c r="P25" s="330">
        <v>0.3591524003352089</v>
      </c>
      <c r="Q25" s="330">
        <v>0.18281535648994515</v>
      </c>
      <c r="R25" s="330">
        <v>0.18658456945610596</v>
      </c>
      <c r="S25" s="330">
        <v>0.49273220004927321</v>
      </c>
      <c r="T25" s="330">
        <v>0.27631942525559544</v>
      </c>
      <c r="U25" s="330">
        <v>0.32765399737876805</v>
      </c>
      <c r="V25" s="330">
        <v>0.92397720856218879</v>
      </c>
      <c r="W25" s="330">
        <v>0.33936651583710403</v>
      </c>
    </row>
    <row r="26" spans="1:23" ht="13.5" customHeight="1" x14ac:dyDescent="0.2">
      <c r="A26" s="474"/>
      <c r="B26" s="338" t="s">
        <v>234</v>
      </c>
      <c r="C26" s="176">
        <f t="shared" si="0"/>
        <v>12</v>
      </c>
      <c r="D26" s="182" t="s">
        <v>68</v>
      </c>
      <c r="E26" s="182">
        <v>1</v>
      </c>
      <c r="F26" s="182" t="s">
        <v>68</v>
      </c>
      <c r="G26" s="182">
        <v>4</v>
      </c>
      <c r="H26" s="182" t="s">
        <v>68</v>
      </c>
      <c r="I26" s="181">
        <v>1</v>
      </c>
      <c r="J26" s="181">
        <v>1</v>
      </c>
      <c r="K26" s="181">
        <v>5</v>
      </c>
      <c r="L26" s="70"/>
      <c r="M26" s="474"/>
      <c r="N26" s="338" t="s">
        <v>234</v>
      </c>
      <c r="O26" s="330">
        <v>0.20981405229615252</v>
      </c>
      <c r="P26" s="331" t="s">
        <v>68</v>
      </c>
      <c r="Q26" s="330">
        <v>0.18281535648994515</v>
      </c>
      <c r="R26" s="331" t="s">
        <v>68</v>
      </c>
      <c r="S26" s="330">
        <v>0.65697626673236431</v>
      </c>
      <c r="T26" s="331" t="s">
        <v>68</v>
      </c>
      <c r="U26" s="330">
        <v>0.16382699868938402</v>
      </c>
      <c r="V26" s="330">
        <v>0.10266413428468765</v>
      </c>
      <c r="W26" s="330">
        <v>0.56561085972850689</v>
      </c>
    </row>
    <row r="27" spans="1:23" ht="13.5" customHeight="1" x14ac:dyDescent="0.2">
      <c r="A27" s="474"/>
      <c r="B27" s="338" t="s">
        <v>235</v>
      </c>
      <c r="C27" s="176">
        <f t="shared" si="0"/>
        <v>3</v>
      </c>
      <c r="D27" s="182" t="s">
        <v>68</v>
      </c>
      <c r="E27" s="182" t="s">
        <v>68</v>
      </c>
      <c r="F27" s="182" t="s">
        <v>68</v>
      </c>
      <c r="G27" s="182">
        <v>2</v>
      </c>
      <c r="H27" s="182" t="s">
        <v>68</v>
      </c>
      <c r="I27" s="182" t="s">
        <v>68</v>
      </c>
      <c r="J27" s="182" t="s">
        <v>68</v>
      </c>
      <c r="K27" s="181">
        <v>1</v>
      </c>
      <c r="L27" s="70"/>
      <c r="M27" s="474"/>
      <c r="N27" s="338" t="s">
        <v>235</v>
      </c>
      <c r="O27" s="330">
        <v>5.245351307403813E-2</v>
      </c>
      <c r="P27" s="331" t="s">
        <v>68</v>
      </c>
      <c r="Q27" s="331" t="s">
        <v>68</v>
      </c>
      <c r="R27" s="331" t="s">
        <v>68</v>
      </c>
      <c r="S27" s="330">
        <v>0.32848813336618216</v>
      </c>
      <c r="T27" s="331" t="s">
        <v>68</v>
      </c>
      <c r="U27" s="331" t="s">
        <v>68</v>
      </c>
      <c r="V27" s="331" t="s">
        <v>68</v>
      </c>
      <c r="W27" s="330">
        <v>0.11312217194570136</v>
      </c>
    </row>
    <row r="28" spans="1:23" ht="13.5" customHeight="1" x14ac:dyDescent="0.2">
      <c r="A28" s="474"/>
      <c r="B28" s="338" t="s">
        <v>236</v>
      </c>
      <c r="C28" s="176">
        <f t="shared" si="0"/>
        <v>5</v>
      </c>
      <c r="D28" s="182" t="s">
        <v>68</v>
      </c>
      <c r="E28" s="182" t="s">
        <v>68</v>
      </c>
      <c r="F28" s="182" t="s">
        <v>68</v>
      </c>
      <c r="G28" s="181">
        <v>2</v>
      </c>
      <c r="H28" s="182" t="s">
        <v>68</v>
      </c>
      <c r="I28" s="182" t="s">
        <v>68</v>
      </c>
      <c r="J28" s="181">
        <v>1</v>
      </c>
      <c r="K28" s="181">
        <v>2</v>
      </c>
      <c r="L28" s="70"/>
      <c r="M28" s="474"/>
      <c r="N28" s="338" t="s">
        <v>236</v>
      </c>
      <c r="O28" s="330">
        <v>8.7422521790063559E-2</v>
      </c>
      <c r="P28" s="331" t="s">
        <v>68</v>
      </c>
      <c r="Q28" s="331" t="s">
        <v>68</v>
      </c>
      <c r="R28" s="331" t="s">
        <v>68</v>
      </c>
      <c r="S28" s="330">
        <v>0.32848813336618216</v>
      </c>
      <c r="T28" s="331" t="s">
        <v>68</v>
      </c>
      <c r="U28" s="331" t="s">
        <v>68</v>
      </c>
      <c r="V28" s="330">
        <v>0.10266413428468765</v>
      </c>
      <c r="W28" s="330">
        <v>0.22624434389140272</v>
      </c>
    </row>
    <row r="29" spans="1:23" ht="13.5" customHeight="1" x14ac:dyDescent="0.2">
      <c r="A29" s="474"/>
      <c r="B29" s="338" t="s">
        <v>237</v>
      </c>
      <c r="C29" s="176">
        <f t="shared" si="0"/>
        <v>12</v>
      </c>
      <c r="D29" s="181">
        <v>1</v>
      </c>
      <c r="E29" s="181">
        <v>1</v>
      </c>
      <c r="F29" s="182">
        <v>2</v>
      </c>
      <c r="G29" s="181">
        <v>1</v>
      </c>
      <c r="H29" s="182">
        <v>2</v>
      </c>
      <c r="I29" s="182" t="s">
        <v>68</v>
      </c>
      <c r="J29" s="181">
        <v>2</v>
      </c>
      <c r="K29" s="182">
        <v>3</v>
      </c>
      <c r="L29" s="70"/>
      <c r="M29" s="474"/>
      <c r="N29" s="338" t="s">
        <v>237</v>
      </c>
      <c r="O29" s="330">
        <v>0.20981405229615252</v>
      </c>
      <c r="P29" s="330">
        <v>0.11971746677840296</v>
      </c>
      <c r="Q29" s="330">
        <v>0.18281535648994515</v>
      </c>
      <c r="R29" s="330">
        <v>0.37316913891221193</v>
      </c>
      <c r="S29" s="330">
        <v>0.16424406668309108</v>
      </c>
      <c r="T29" s="330">
        <v>0.27631942525559544</v>
      </c>
      <c r="U29" s="331" t="s">
        <v>68</v>
      </c>
      <c r="V29" s="330">
        <v>0.20532826856937531</v>
      </c>
      <c r="W29" s="330">
        <v>0.33936651583710403</v>
      </c>
    </row>
    <row r="30" spans="1:23" ht="13.5" customHeight="1" x14ac:dyDescent="0.2">
      <c r="A30" s="472" t="s">
        <v>218</v>
      </c>
      <c r="B30" s="473"/>
      <c r="C30" s="176">
        <f t="shared" si="0"/>
        <v>26</v>
      </c>
      <c r="D30" s="181">
        <v>1</v>
      </c>
      <c r="E30" s="182">
        <v>1</v>
      </c>
      <c r="F30" s="182">
        <v>1</v>
      </c>
      <c r="G30" s="182">
        <v>1</v>
      </c>
      <c r="H30" s="182" t="s">
        <v>68</v>
      </c>
      <c r="I30" s="181">
        <v>3</v>
      </c>
      <c r="J30" s="181">
        <v>4</v>
      </c>
      <c r="K30" s="181">
        <v>15</v>
      </c>
      <c r="L30" s="70"/>
      <c r="M30" s="472" t="s">
        <v>218</v>
      </c>
      <c r="N30" s="473"/>
      <c r="O30" s="330">
        <v>0.45459711330833047</v>
      </c>
      <c r="P30" s="330">
        <v>0.11971746677840296</v>
      </c>
      <c r="Q30" s="330">
        <v>0.18281535648994515</v>
      </c>
      <c r="R30" s="330">
        <v>0.18658456945610596</v>
      </c>
      <c r="S30" s="330">
        <v>0.16424406668309108</v>
      </c>
      <c r="T30" s="331" t="s">
        <v>68</v>
      </c>
      <c r="U30" s="330">
        <v>0.49148099606815199</v>
      </c>
      <c r="V30" s="330">
        <v>0.41065653713875061</v>
      </c>
      <c r="W30" s="330">
        <v>1.6968325791855203</v>
      </c>
    </row>
    <row r="31" spans="1:23" ht="13.5" customHeight="1" x14ac:dyDescent="0.2">
      <c r="A31" s="153" t="s">
        <v>60</v>
      </c>
      <c r="B31" s="338" t="s">
        <v>238</v>
      </c>
      <c r="C31" s="176">
        <f t="shared" si="0"/>
        <v>22</v>
      </c>
      <c r="D31" s="181">
        <v>1</v>
      </c>
      <c r="E31" s="182">
        <v>1</v>
      </c>
      <c r="F31" s="182" t="s">
        <v>68</v>
      </c>
      <c r="G31" s="182">
        <v>1</v>
      </c>
      <c r="H31" s="182" t="s">
        <v>68</v>
      </c>
      <c r="I31" s="181">
        <v>3</v>
      </c>
      <c r="J31" s="181">
        <v>4</v>
      </c>
      <c r="K31" s="181">
        <v>12</v>
      </c>
      <c r="L31" s="70"/>
      <c r="M31" s="153" t="s">
        <v>60</v>
      </c>
      <c r="N31" s="338" t="s">
        <v>238</v>
      </c>
      <c r="O31" s="330">
        <v>0.38465909587627967</v>
      </c>
      <c r="P31" s="330">
        <v>0.11971746677840296</v>
      </c>
      <c r="Q31" s="330">
        <v>0.18281535648994515</v>
      </c>
      <c r="R31" s="331" t="s">
        <v>68</v>
      </c>
      <c r="S31" s="330">
        <v>0.16424406668309108</v>
      </c>
      <c r="T31" s="331" t="s">
        <v>68</v>
      </c>
      <c r="U31" s="330">
        <v>0.49148099606815199</v>
      </c>
      <c r="V31" s="330">
        <v>0.41065653713875061</v>
      </c>
      <c r="W31" s="330">
        <v>1.3574660633484161</v>
      </c>
    </row>
    <row r="32" spans="1:23" ht="13.5" customHeight="1" x14ac:dyDescent="0.2">
      <c r="A32" s="472" t="s">
        <v>239</v>
      </c>
      <c r="B32" s="473"/>
      <c r="C32" s="176">
        <f t="shared" si="0"/>
        <v>13</v>
      </c>
      <c r="D32" s="182" t="s">
        <v>68</v>
      </c>
      <c r="E32" s="182" t="s">
        <v>68</v>
      </c>
      <c r="F32" s="182" t="s">
        <v>68</v>
      </c>
      <c r="G32" s="181">
        <v>4</v>
      </c>
      <c r="H32" s="182" t="s">
        <v>68</v>
      </c>
      <c r="I32" s="181">
        <v>1</v>
      </c>
      <c r="J32" s="181">
        <v>3</v>
      </c>
      <c r="K32" s="181">
        <v>5</v>
      </c>
      <c r="L32" s="70"/>
      <c r="M32" s="472" t="s">
        <v>239</v>
      </c>
      <c r="N32" s="473"/>
      <c r="O32" s="330">
        <v>0.22729855665416523</v>
      </c>
      <c r="P32" s="331" t="s">
        <v>68</v>
      </c>
      <c r="Q32" s="331" t="s">
        <v>68</v>
      </c>
      <c r="R32" s="331" t="s">
        <v>68</v>
      </c>
      <c r="S32" s="330">
        <v>0.65697626673236431</v>
      </c>
      <c r="T32" s="331" t="s">
        <v>68</v>
      </c>
      <c r="U32" s="330">
        <v>0.16382699868938402</v>
      </c>
      <c r="V32" s="330">
        <v>0.30799240285406293</v>
      </c>
      <c r="W32" s="330">
        <v>0.56561085972850689</v>
      </c>
    </row>
    <row r="33" spans="1:23" ht="13.5" customHeight="1" x14ac:dyDescent="0.2">
      <c r="A33" s="154" t="s">
        <v>60</v>
      </c>
      <c r="B33" s="338" t="s">
        <v>240</v>
      </c>
      <c r="C33" s="176">
        <v>6</v>
      </c>
      <c r="D33" s="182" t="s">
        <v>68</v>
      </c>
      <c r="E33" s="182" t="s">
        <v>68</v>
      </c>
      <c r="F33" s="182" t="s">
        <v>68</v>
      </c>
      <c r="G33" s="181">
        <v>3</v>
      </c>
      <c r="H33" s="182" t="s">
        <v>68</v>
      </c>
      <c r="I33" s="182" t="s">
        <v>68</v>
      </c>
      <c r="J33" s="182">
        <v>2</v>
      </c>
      <c r="K33" s="181">
        <v>1</v>
      </c>
      <c r="L33" s="70"/>
      <c r="M33" s="154" t="s">
        <v>60</v>
      </c>
      <c r="N33" s="338" t="s">
        <v>240</v>
      </c>
      <c r="O33" s="328">
        <v>0.10490702614807626</v>
      </c>
      <c r="P33" s="331" t="s">
        <v>68</v>
      </c>
      <c r="Q33" s="331" t="s">
        <v>68</v>
      </c>
      <c r="R33" s="331" t="s">
        <v>68</v>
      </c>
      <c r="S33" s="328">
        <v>0.49273220004927321</v>
      </c>
      <c r="T33" s="331" t="s">
        <v>68</v>
      </c>
      <c r="U33" s="331" t="s">
        <v>68</v>
      </c>
      <c r="V33" s="328">
        <v>0.20532826856937531</v>
      </c>
      <c r="W33" s="328">
        <v>0.11312217194570136</v>
      </c>
    </row>
    <row r="34" spans="1:23" ht="13.5" customHeight="1" x14ac:dyDescent="0.2">
      <c r="A34" s="475" t="s">
        <v>241</v>
      </c>
      <c r="B34" s="475"/>
      <c r="C34" s="178">
        <v>11</v>
      </c>
      <c r="D34" s="321">
        <v>1</v>
      </c>
      <c r="E34" s="321">
        <v>3</v>
      </c>
      <c r="F34" s="321">
        <v>1</v>
      </c>
      <c r="G34" s="321" t="s">
        <v>68</v>
      </c>
      <c r="H34" s="321" t="s">
        <v>68</v>
      </c>
      <c r="I34" s="321" t="s">
        <v>68</v>
      </c>
      <c r="J34" s="322">
        <v>4</v>
      </c>
      <c r="K34" s="322">
        <v>2</v>
      </c>
      <c r="L34" s="70"/>
      <c r="M34" s="475" t="s">
        <v>241</v>
      </c>
      <c r="N34" s="475"/>
      <c r="O34" s="332">
        <v>0.19232954793813983</v>
      </c>
      <c r="P34" s="333">
        <v>0.11971746677840296</v>
      </c>
      <c r="Q34" s="333">
        <v>0.54844606946983543</v>
      </c>
      <c r="R34" s="333">
        <v>0.18658456945610596</v>
      </c>
      <c r="S34" s="334" t="s">
        <v>68</v>
      </c>
      <c r="T34" s="334" t="s">
        <v>68</v>
      </c>
      <c r="U34" s="334" t="s">
        <v>68</v>
      </c>
      <c r="V34" s="333">
        <v>0.41065653713875061</v>
      </c>
      <c r="W34" s="333">
        <v>0.22624434389140272</v>
      </c>
    </row>
    <row r="35" spans="1:23" ht="13.5" customHeight="1" x14ac:dyDescent="0.2">
      <c r="C35" s="92"/>
      <c r="D35" s="92"/>
      <c r="E35" s="92"/>
      <c r="F35" s="92"/>
      <c r="G35" s="92"/>
      <c r="H35" s="92"/>
      <c r="I35" s="92"/>
      <c r="J35" s="92"/>
      <c r="K35" s="92"/>
      <c r="O35" s="92"/>
      <c r="P35" s="92"/>
      <c r="Q35" s="92"/>
      <c r="R35" s="92"/>
      <c r="S35" s="92"/>
      <c r="T35" s="92"/>
      <c r="U35" s="92"/>
      <c r="V35" s="92"/>
      <c r="W35" s="92"/>
    </row>
    <row r="36" spans="1:23" ht="13.5" customHeight="1" x14ac:dyDescent="0.2">
      <c r="A36" s="254" t="s">
        <v>176</v>
      </c>
      <c r="B36" s="253"/>
      <c r="C36" s="286">
        <v>321</v>
      </c>
      <c r="D36" s="286">
        <v>31</v>
      </c>
      <c r="E36" s="286">
        <v>23</v>
      </c>
      <c r="F36" s="286">
        <v>21</v>
      </c>
      <c r="G36" s="286">
        <v>27</v>
      </c>
      <c r="H36" s="286">
        <v>39</v>
      </c>
      <c r="I36" s="286">
        <v>32</v>
      </c>
      <c r="J36" s="286">
        <v>66</v>
      </c>
      <c r="K36" s="286">
        <v>82</v>
      </c>
      <c r="M36" s="254" t="s">
        <v>176</v>
      </c>
      <c r="N36" s="253"/>
      <c r="O36" s="107">
        <v>5.51</v>
      </c>
      <c r="P36" s="107">
        <v>4.01</v>
      </c>
      <c r="Q36" s="107">
        <v>4.22</v>
      </c>
      <c r="R36" s="107">
        <v>3.8</v>
      </c>
      <c r="S36" s="107">
        <v>4.26</v>
      </c>
      <c r="T36" s="107">
        <v>5.2</v>
      </c>
      <c r="U36" s="107">
        <v>5.04</v>
      </c>
      <c r="V36" s="107">
        <v>6.65</v>
      </c>
      <c r="W36" s="107">
        <v>8.73</v>
      </c>
    </row>
    <row r="37" spans="1:23" ht="13.5" customHeight="1" x14ac:dyDescent="0.2">
      <c r="A37" s="237" t="s">
        <v>34</v>
      </c>
      <c r="B37" s="235"/>
      <c r="C37" s="323">
        <v>301</v>
      </c>
      <c r="D37" s="323">
        <v>15</v>
      </c>
      <c r="E37" s="323">
        <v>18</v>
      </c>
      <c r="F37" s="323">
        <v>20</v>
      </c>
      <c r="G37" s="323">
        <v>19</v>
      </c>
      <c r="H37" s="323">
        <v>29</v>
      </c>
      <c r="I37" s="323">
        <v>28</v>
      </c>
      <c r="J37" s="323">
        <v>87</v>
      </c>
      <c r="K37" s="323">
        <v>85</v>
      </c>
      <c r="L37" s="149"/>
      <c r="M37" s="237" t="s">
        <v>34</v>
      </c>
      <c r="N37" s="235"/>
      <c r="O37" s="155">
        <v>5.4230325742288841</v>
      </c>
      <c r="P37" s="155">
        <v>1.9818986589152408</v>
      </c>
      <c r="Q37" s="155">
        <v>3.3834586466165413</v>
      </c>
      <c r="R37" s="155">
        <v>3.7700282752120642</v>
      </c>
      <c r="S37" s="155">
        <v>3.1954254961318536</v>
      </c>
      <c r="T37" s="155">
        <v>4.0853701486229488</v>
      </c>
      <c r="U37" s="155">
        <v>4.614370468029005</v>
      </c>
      <c r="V37" s="155">
        <v>9.1660959806142337</v>
      </c>
      <c r="W37" s="155">
        <v>9.7628208809510131</v>
      </c>
    </row>
    <row r="38" spans="1:23" ht="13.5" customHeight="1" x14ac:dyDescent="0.2">
      <c r="A38" s="238" t="s">
        <v>177</v>
      </c>
      <c r="B38" s="235"/>
      <c r="C38" s="324">
        <v>318</v>
      </c>
      <c r="D38" s="324">
        <v>18</v>
      </c>
      <c r="E38" s="324">
        <v>21</v>
      </c>
      <c r="F38" s="324">
        <v>18</v>
      </c>
      <c r="G38" s="324">
        <v>24</v>
      </c>
      <c r="H38" s="324">
        <v>32</v>
      </c>
      <c r="I38" s="324">
        <v>26</v>
      </c>
      <c r="J38" s="324">
        <v>87</v>
      </c>
      <c r="K38" s="324">
        <v>92</v>
      </c>
      <c r="L38" s="149"/>
      <c r="M38" s="238" t="s">
        <v>177</v>
      </c>
      <c r="N38" s="235"/>
      <c r="O38" s="335">
        <v>5.7458803122289677</v>
      </c>
      <c r="P38" s="335">
        <v>2.3285899094437257</v>
      </c>
      <c r="Q38" s="335">
        <v>3.9066133382941119</v>
      </c>
      <c r="R38" s="335">
        <v>3.3943051103149164</v>
      </c>
      <c r="S38" s="335">
        <v>4.0190906807334841</v>
      </c>
      <c r="T38" s="335">
        <v>4.6236093050137264</v>
      </c>
      <c r="U38" s="335">
        <v>4.2654417193011236</v>
      </c>
      <c r="V38" s="335">
        <v>9.2415551306564687</v>
      </c>
      <c r="W38" s="335">
        <v>10.781039432823578</v>
      </c>
    </row>
    <row r="39" spans="1:23" ht="13.5" customHeight="1" x14ac:dyDescent="0.2">
      <c r="A39" s="239" t="s">
        <v>282</v>
      </c>
      <c r="B39" s="236"/>
      <c r="C39" s="325">
        <v>285</v>
      </c>
      <c r="D39" s="326">
        <v>13</v>
      </c>
      <c r="E39" s="326">
        <v>23</v>
      </c>
      <c r="F39" s="326">
        <v>18</v>
      </c>
      <c r="G39" s="326">
        <v>18</v>
      </c>
      <c r="H39" s="326">
        <v>26</v>
      </c>
      <c r="I39" s="326">
        <v>29</v>
      </c>
      <c r="J39" s="326">
        <v>94</v>
      </c>
      <c r="K39" s="326">
        <v>64</v>
      </c>
      <c r="L39" s="149"/>
      <c r="M39" s="239" t="s">
        <v>282</v>
      </c>
      <c r="N39" s="236"/>
      <c r="O39" s="336">
        <v>5.1064744721070037</v>
      </c>
      <c r="P39" s="336">
        <v>1.6154085119602362</v>
      </c>
      <c r="Q39" s="336">
        <v>4.2616268297202149</v>
      </c>
      <c r="R39" s="336">
        <v>3.4499281264973649</v>
      </c>
      <c r="S39" s="336">
        <v>2.9892883832931996</v>
      </c>
      <c r="T39" s="336">
        <v>3.7193333810170945</v>
      </c>
      <c r="U39" s="336">
        <v>4.8220818091120723</v>
      </c>
      <c r="V39" s="336">
        <v>9.9067291985034505</v>
      </c>
      <c r="W39" s="336">
        <v>7.4116965836711062</v>
      </c>
    </row>
  </sheetData>
  <mergeCells count="30">
    <mergeCell ref="A4:B5"/>
    <mergeCell ref="C4:K4"/>
    <mergeCell ref="M4:N5"/>
    <mergeCell ref="O4:W4"/>
    <mergeCell ref="A7:B7"/>
    <mergeCell ref="M7:N7"/>
    <mergeCell ref="A8:B8"/>
    <mergeCell ref="M8:N8"/>
    <mergeCell ref="A9:B9"/>
    <mergeCell ref="M9:N9"/>
    <mergeCell ref="A10:B10"/>
    <mergeCell ref="M10:N10"/>
    <mergeCell ref="A11:B11"/>
    <mergeCell ref="M11:N11"/>
    <mergeCell ref="A13:B13"/>
    <mergeCell ref="M13:N13"/>
    <mergeCell ref="A14:B14"/>
    <mergeCell ref="M14:N14"/>
    <mergeCell ref="A22:B22"/>
    <mergeCell ref="M22:N22"/>
    <mergeCell ref="M15:M21"/>
    <mergeCell ref="A15:A21"/>
    <mergeCell ref="A34:B34"/>
    <mergeCell ref="M34:N34"/>
    <mergeCell ref="A23:A29"/>
    <mergeCell ref="M23:M29"/>
    <mergeCell ref="A30:B30"/>
    <mergeCell ref="M30:N30"/>
    <mergeCell ref="A32:B32"/>
    <mergeCell ref="M32:N3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zoomScaleNormal="100" zoomScaleSheetLayoutView="100" workbookViewId="0"/>
  </sheetViews>
  <sheetFormatPr defaultRowHeight="13.5" customHeight="1" x14ac:dyDescent="0.2"/>
  <cols>
    <col min="1" max="1" width="12.85546875" style="99" customWidth="1"/>
    <col min="2" max="11" width="8.42578125" style="99" customWidth="1"/>
    <col min="12" max="16384" width="9.140625" style="99"/>
  </cols>
  <sheetData>
    <row r="1" spans="1:21" ht="13.5" customHeight="1" x14ac:dyDescent="0.2">
      <c r="A1" s="208" t="s">
        <v>283</v>
      </c>
    </row>
    <row r="2" spans="1:21" ht="13.5" customHeight="1" x14ac:dyDescent="0.2">
      <c r="A2" s="241" t="s">
        <v>284</v>
      </c>
    </row>
    <row r="4" spans="1:21" ht="13.5" customHeight="1" x14ac:dyDescent="0.2">
      <c r="A4" s="486" t="s">
        <v>262</v>
      </c>
      <c r="B4" s="487" t="s">
        <v>242</v>
      </c>
      <c r="C4" s="488"/>
      <c r="D4" s="488"/>
      <c r="E4" s="488"/>
      <c r="F4" s="488"/>
      <c r="G4" s="488"/>
      <c r="H4" s="488"/>
      <c r="I4" s="488"/>
      <c r="J4" s="488"/>
      <c r="K4" s="489"/>
      <c r="L4" s="234"/>
      <c r="M4" s="234"/>
      <c r="N4" s="234"/>
      <c r="O4" s="234"/>
      <c r="P4" s="234"/>
      <c r="Q4" s="234"/>
      <c r="R4" s="234"/>
      <c r="S4" s="234"/>
      <c r="T4" s="234"/>
      <c r="U4" s="56"/>
    </row>
    <row r="5" spans="1:21" ht="13.5" customHeight="1" x14ac:dyDescent="0.2">
      <c r="A5" s="486"/>
      <c r="B5" s="157">
        <v>2007</v>
      </c>
      <c r="C5" s="157">
        <v>2008</v>
      </c>
      <c r="D5" s="157">
        <v>2009</v>
      </c>
      <c r="E5" s="157">
        <v>2010</v>
      </c>
      <c r="F5" s="157">
        <v>2011</v>
      </c>
      <c r="G5" s="193">
        <v>2012</v>
      </c>
      <c r="H5" s="193">
        <v>2013</v>
      </c>
      <c r="I5" s="198">
        <v>2014</v>
      </c>
      <c r="J5" s="198">
        <v>2015</v>
      </c>
      <c r="K5" s="249">
        <v>2016</v>
      </c>
      <c r="L5" s="197"/>
      <c r="M5" s="197"/>
      <c r="N5" s="197"/>
      <c r="O5" s="197"/>
      <c r="P5" s="197"/>
      <c r="Q5" s="197"/>
      <c r="R5" s="197"/>
      <c r="S5" s="197"/>
      <c r="T5" s="159"/>
      <c r="U5" s="56"/>
    </row>
    <row r="6" spans="1:21" ht="13.5" customHeight="1" x14ac:dyDescent="0.2">
      <c r="A6" s="255" t="s">
        <v>61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160"/>
      <c r="M6" s="160"/>
      <c r="N6" s="160"/>
      <c r="O6" s="160"/>
      <c r="P6" s="160"/>
      <c r="Q6" s="160"/>
      <c r="R6" s="160"/>
      <c r="S6" s="160"/>
      <c r="T6" s="160"/>
      <c r="U6" s="56"/>
    </row>
    <row r="7" spans="1:21" ht="13.5" customHeight="1" x14ac:dyDescent="0.2">
      <c r="A7" s="161" t="s">
        <v>181</v>
      </c>
      <c r="B7" s="105">
        <v>28226</v>
      </c>
      <c r="C7" s="105">
        <v>27994</v>
      </c>
      <c r="D7" s="105">
        <v>27446</v>
      </c>
      <c r="E7" s="105">
        <v>27645</v>
      </c>
      <c r="F7" s="105">
        <v>26797</v>
      </c>
      <c r="G7" s="105">
        <v>26884</v>
      </c>
      <c r="H7" s="105">
        <v>26866</v>
      </c>
      <c r="I7" s="341">
        <v>26499</v>
      </c>
      <c r="J7" s="341">
        <v>27462</v>
      </c>
      <c r="K7" s="138">
        <v>26764</v>
      </c>
      <c r="L7" s="163"/>
      <c r="M7" s="163"/>
      <c r="N7" s="163"/>
      <c r="O7" s="163"/>
      <c r="P7" s="163"/>
      <c r="Q7" s="163"/>
      <c r="R7" s="163"/>
      <c r="S7" s="163"/>
      <c r="T7" s="164"/>
      <c r="U7" s="56"/>
    </row>
    <row r="8" spans="1:21" ht="13.5" customHeight="1" x14ac:dyDescent="0.2">
      <c r="A8" s="183" t="s">
        <v>243</v>
      </c>
      <c r="B8" s="19">
        <v>146</v>
      </c>
      <c r="C8" s="19">
        <v>154</v>
      </c>
      <c r="D8" s="19">
        <v>171</v>
      </c>
      <c r="E8" s="19">
        <v>186</v>
      </c>
      <c r="F8" s="19">
        <v>198</v>
      </c>
      <c r="G8" s="19">
        <v>227</v>
      </c>
      <c r="H8" s="19">
        <v>237</v>
      </c>
      <c r="I8" s="342">
        <v>230</v>
      </c>
      <c r="J8" s="342">
        <v>267</v>
      </c>
      <c r="K8" s="305">
        <v>281</v>
      </c>
      <c r="L8" s="163"/>
      <c r="M8" s="163"/>
      <c r="N8" s="163"/>
      <c r="O8" s="163"/>
      <c r="P8" s="163"/>
      <c r="Q8" s="163"/>
      <c r="R8" s="163"/>
      <c r="S8" s="163"/>
      <c r="T8" s="164"/>
      <c r="U8" s="56"/>
    </row>
    <row r="9" spans="1:21" ht="13.5" customHeight="1" x14ac:dyDescent="0.2">
      <c r="A9" s="183" t="s">
        <v>244</v>
      </c>
      <c r="B9" s="19">
        <v>6881</v>
      </c>
      <c r="C9" s="19">
        <v>6877</v>
      </c>
      <c r="D9" s="19">
        <v>6782</v>
      </c>
      <c r="E9" s="19">
        <v>7064</v>
      </c>
      <c r="F9" s="19">
        <v>7027</v>
      </c>
      <c r="G9" s="19">
        <v>6936</v>
      </c>
      <c r="H9" s="19">
        <v>7700</v>
      </c>
      <c r="I9" s="342">
        <v>7581</v>
      </c>
      <c r="J9" s="342">
        <v>7633</v>
      </c>
      <c r="K9" s="305">
        <v>7616</v>
      </c>
      <c r="L9" s="163"/>
      <c r="M9" s="163"/>
      <c r="N9" s="163"/>
      <c r="O9" s="163"/>
      <c r="P9" s="163"/>
      <c r="Q9" s="163"/>
      <c r="R9" s="163"/>
      <c r="S9" s="163"/>
      <c r="T9" s="164"/>
      <c r="U9" s="56"/>
    </row>
    <row r="10" spans="1:21" ht="13.5" customHeight="1" x14ac:dyDescent="0.2">
      <c r="A10" s="183" t="s">
        <v>245</v>
      </c>
      <c r="B10" s="19">
        <v>27</v>
      </c>
      <c r="C10" s="19">
        <v>34</v>
      </c>
      <c r="D10" s="19">
        <v>25</v>
      </c>
      <c r="E10" s="19">
        <v>18</v>
      </c>
      <c r="F10" s="19">
        <v>26</v>
      </c>
      <c r="G10" s="19">
        <v>22</v>
      </c>
      <c r="H10" s="19">
        <v>19</v>
      </c>
      <c r="I10" s="342">
        <v>28</v>
      </c>
      <c r="J10" s="342">
        <v>19</v>
      </c>
      <c r="K10" s="305">
        <v>21</v>
      </c>
      <c r="L10" s="163"/>
      <c r="M10" s="163"/>
      <c r="N10" s="163"/>
      <c r="O10" s="163"/>
      <c r="P10" s="163"/>
      <c r="Q10" s="163"/>
      <c r="R10" s="163"/>
      <c r="S10" s="163"/>
      <c r="T10" s="164"/>
      <c r="U10" s="56"/>
    </row>
    <row r="11" spans="1:21" ht="13.5" customHeight="1" x14ac:dyDescent="0.2">
      <c r="A11" s="183" t="s">
        <v>246</v>
      </c>
      <c r="B11" s="19">
        <v>314</v>
      </c>
      <c r="C11" s="19">
        <v>313</v>
      </c>
      <c r="D11" s="19">
        <v>339</v>
      </c>
      <c r="E11" s="19">
        <v>304</v>
      </c>
      <c r="F11" s="19">
        <v>284</v>
      </c>
      <c r="G11" s="19">
        <v>303</v>
      </c>
      <c r="H11" s="19">
        <v>334</v>
      </c>
      <c r="I11" s="342">
        <v>294</v>
      </c>
      <c r="J11" s="342">
        <v>342</v>
      </c>
      <c r="K11" s="305">
        <v>334</v>
      </c>
      <c r="L11" s="163"/>
      <c r="M11" s="163"/>
      <c r="N11" s="163"/>
      <c r="O11" s="163"/>
      <c r="P11" s="163"/>
      <c r="Q11" s="163"/>
      <c r="R11" s="163"/>
      <c r="S11" s="163"/>
      <c r="T11" s="164"/>
      <c r="U11" s="56"/>
    </row>
    <row r="12" spans="1:21" ht="13.5" customHeight="1" x14ac:dyDescent="0.2">
      <c r="A12" s="183" t="s">
        <v>247</v>
      </c>
      <c r="B12" s="19">
        <v>3</v>
      </c>
      <c r="C12" s="19">
        <v>1</v>
      </c>
      <c r="D12" s="19">
        <v>2</v>
      </c>
      <c r="E12" s="19" t="s">
        <v>68</v>
      </c>
      <c r="F12" s="19">
        <v>2</v>
      </c>
      <c r="G12" s="19">
        <v>2</v>
      </c>
      <c r="H12" s="19">
        <v>11</v>
      </c>
      <c r="I12" s="342">
        <v>54</v>
      </c>
      <c r="J12" s="342">
        <v>33</v>
      </c>
      <c r="K12" s="305">
        <v>41</v>
      </c>
      <c r="L12" s="163"/>
      <c r="M12" s="163"/>
      <c r="N12" s="163"/>
      <c r="O12" s="163"/>
      <c r="P12" s="163"/>
      <c r="Q12" s="163"/>
      <c r="R12" s="163"/>
      <c r="S12" s="163"/>
      <c r="T12" s="164"/>
      <c r="U12" s="56"/>
    </row>
    <row r="13" spans="1:21" ht="13.5" customHeight="1" x14ac:dyDescent="0.2">
      <c r="A13" s="183" t="s">
        <v>248</v>
      </c>
      <c r="B13" s="19">
        <v>397</v>
      </c>
      <c r="C13" s="19">
        <v>403</v>
      </c>
      <c r="D13" s="19">
        <v>344</v>
      </c>
      <c r="E13" s="19">
        <v>370</v>
      </c>
      <c r="F13" s="19">
        <v>378</v>
      </c>
      <c r="G13" s="19">
        <v>416</v>
      </c>
      <c r="H13" s="19">
        <v>370</v>
      </c>
      <c r="I13" s="342">
        <v>384</v>
      </c>
      <c r="J13" s="342">
        <v>444</v>
      </c>
      <c r="K13" s="305">
        <v>439</v>
      </c>
      <c r="L13" s="163"/>
      <c r="M13" s="163"/>
      <c r="N13" s="163"/>
      <c r="O13" s="163"/>
      <c r="P13" s="163"/>
      <c r="Q13" s="163"/>
      <c r="R13" s="163"/>
      <c r="S13" s="163"/>
      <c r="T13" s="164"/>
      <c r="U13" s="56"/>
    </row>
    <row r="14" spans="1:21" ht="13.5" customHeight="1" x14ac:dyDescent="0.2">
      <c r="A14" s="183" t="s">
        <v>249</v>
      </c>
      <c r="B14" s="19" t="s">
        <v>68</v>
      </c>
      <c r="C14" s="19" t="s">
        <v>68</v>
      </c>
      <c r="D14" s="19" t="s">
        <v>68</v>
      </c>
      <c r="E14" s="19" t="s">
        <v>68</v>
      </c>
      <c r="F14" s="19" t="s">
        <v>68</v>
      </c>
      <c r="G14" s="19" t="s">
        <v>68</v>
      </c>
      <c r="H14" s="19" t="s">
        <v>68</v>
      </c>
      <c r="I14" s="342" t="s">
        <v>68</v>
      </c>
      <c r="J14" s="342" t="s">
        <v>68</v>
      </c>
      <c r="K14" s="342" t="s">
        <v>68</v>
      </c>
      <c r="L14" s="163"/>
      <c r="M14" s="163"/>
      <c r="N14" s="163"/>
      <c r="O14" s="163"/>
      <c r="P14" s="163"/>
      <c r="Q14" s="163"/>
      <c r="R14" s="163"/>
      <c r="S14" s="163"/>
      <c r="T14" s="164"/>
      <c r="U14" s="56"/>
    </row>
    <row r="15" spans="1:21" ht="13.5" customHeight="1" x14ac:dyDescent="0.2">
      <c r="A15" s="183" t="s">
        <v>250</v>
      </c>
      <c r="B15" s="19">
        <v>1</v>
      </c>
      <c r="C15" s="19" t="s">
        <v>68</v>
      </c>
      <c r="D15" s="19" t="s">
        <v>68</v>
      </c>
      <c r="E15" s="19" t="s">
        <v>68</v>
      </c>
      <c r="F15" s="19" t="s">
        <v>68</v>
      </c>
      <c r="G15" s="19" t="s">
        <v>68</v>
      </c>
      <c r="H15" s="19" t="s">
        <v>68</v>
      </c>
      <c r="I15" s="342" t="s">
        <v>68</v>
      </c>
      <c r="J15" s="342" t="s">
        <v>68</v>
      </c>
      <c r="K15" s="342" t="s">
        <v>68</v>
      </c>
      <c r="L15" s="163"/>
      <c r="M15" s="114"/>
      <c r="N15" s="163"/>
      <c r="O15" s="163"/>
      <c r="P15" s="163"/>
      <c r="Q15" s="163"/>
      <c r="R15" s="163"/>
      <c r="S15" s="163"/>
      <c r="T15" s="164"/>
      <c r="U15" s="56"/>
    </row>
    <row r="16" spans="1:21" ht="13.5" customHeight="1" x14ac:dyDescent="0.2">
      <c r="A16" s="183" t="s">
        <v>251</v>
      </c>
      <c r="B16" s="19">
        <v>13505</v>
      </c>
      <c r="C16" s="19">
        <v>13141</v>
      </c>
      <c r="D16" s="19">
        <v>12845</v>
      </c>
      <c r="E16" s="19">
        <v>12859</v>
      </c>
      <c r="F16" s="19">
        <v>12289</v>
      </c>
      <c r="G16" s="19">
        <v>12416</v>
      </c>
      <c r="H16" s="19">
        <v>11720</v>
      </c>
      <c r="I16" s="342">
        <v>11472</v>
      </c>
      <c r="J16" s="342">
        <v>11593</v>
      </c>
      <c r="K16" s="305">
        <v>11293</v>
      </c>
      <c r="L16" s="163"/>
      <c r="M16" s="163"/>
      <c r="N16" s="163"/>
      <c r="O16" s="163"/>
      <c r="P16" s="163"/>
      <c r="Q16" s="163"/>
      <c r="R16" s="163"/>
      <c r="S16" s="163"/>
      <c r="T16" s="164"/>
      <c r="U16" s="56"/>
    </row>
    <row r="17" spans="1:30" ht="13.5" customHeight="1" x14ac:dyDescent="0.2">
      <c r="A17" s="183" t="s">
        <v>252</v>
      </c>
      <c r="B17" s="19">
        <v>1838</v>
      </c>
      <c r="C17" s="19">
        <v>1697</v>
      </c>
      <c r="D17" s="19">
        <v>1846</v>
      </c>
      <c r="E17" s="19">
        <v>1840</v>
      </c>
      <c r="F17" s="19">
        <v>1869</v>
      </c>
      <c r="G17" s="19">
        <v>1868</v>
      </c>
      <c r="H17" s="19">
        <v>1915</v>
      </c>
      <c r="I17" s="342">
        <v>1831</v>
      </c>
      <c r="J17" s="342">
        <v>2164</v>
      </c>
      <c r="K17" s="305">
        <v>2004</v>
      </c>
      <c r="L17" s="163"/>
      <c r="M17" s="163"/>
      <c r="N17" s="163"/>
      <c r="O17" s="163"/>
      <c r="P17" s="163"/>
      <c r="Q17" s="163"/>
      <c r="R17" s="163"/>
      <c r="S17" s="163"/>
      <c r="T17" s="164"/>
      <c r="U17" s="56"/>
    </row>
    <row r="18" spans="1:30" ht="13.5" customHeight="1" x14ac:dyDescent="0.2">
      <c r="A18" s="183" t="s">
        <v>253</v>
      </c>
      <c r="B18" s="19">
        <v>1844</v>
      </c>
      <c r="C18" s="19">
        <v>1865</v>
      </c>
      <c r="D18" s="19">
        <v>1793</v>
      </c>
      <c r="E18" s="19">
        <v>1795</v>
      </c>
      <c r="F18" s="19">
        <v>1725</v>
      </c>
      <c r="G18" s="19">
        <v>1768</v>
      </c>
      <c r="H18" s="19">
        <v>1588</v>
      </c>
      <c r="I18" s="342">
        <v>1613</v>
      </c>
      <c r="J18" s="342">
        <v>1722</v>
      </c>
      <c r="K18" s="305">
        <v>1717</v>
      </c>
      <c r="L18" s="163"/>
      <c r="M18" s="163"/>
      <c r="N18" s="163"/>
      <c r="O18" s="163"/>
      <c r="P18" s="163"/>
      <c r="Q18" s="163"/>
      <c r="R18" s="163"/>
      <c r="S18" s="163"/>
      <c r="T18" s="164"/>
      <c r="U18" s="56"/>
    </row>
    <row r="19" spans="1:30" ht="13.5" customHeight="1" x14ac:dyDescent="0.2">
      <c r="A19" s="183" t="s">
        <v>254</v>
      </c>
      <c r="B19" s="19" t="s">
        <v>68</v>
      </c>
      <c r="C19" s="19" t="s">
        <v>68</v>
      </c>
      <c r="D19" s="19" t="s">
        <v>68</v>
      </c>
      <c r="E19" s="19" t="s">
        <v>68</v>
      </c>
      <c r="F19" s="19" t="s">
        <v>68</v>
      </c>
      <c r="G19" s="19" t="s">
        <v>68</v>
      </c>
      <c r="H19" s="19" t="s">
        <v>68</v>
      </c>
      <c r="I19" s="342">
        <v>4</v>
      </c>
      <c r="J19" s="342">
        <v>10</v>
      </c>
      <c r="K19" s="305">
        <v>10</v>
      </c>
      <c r="L19" s="163"/>
      <c r="M19" s="163"/>
      <c r="N19" s="163"/>
      <c r="O19" s="163"/>
      <c r="P19" s="163"/>
      <c r="Q19" s="163"/>
      <c r="R19" s="163"/>
      <c r="S19" s="163"/>
      <c r="T19" s="164"/>
      <c r="U19" s="56"/>
    </row>
    <row r="20" spans="1:30" ht="13.5" customHeight="1" x14ac:dyDescent="0.2">
      <c r="A20" s="183" t="s">
        <v>255</v>
      </c>
      <c r="B20" s="19">
        <v>20</v>
      </c>
      <c r="C20" s="19">
        <v>20</v>
      </c>
      <c r="D20" s="19">
        <v>14</v>
      </c>
      <c r="E20" s="19">
        <v>21</v>
      </c>
      <c r="F20" s="19">
        <v>16</v>
      </c>
      <c r="G20" s="19">
        <v>12</v>
      </c>
      <c r="H20" s="19">
        <v>12</v>
      </c>
      <c r="I20" s="342">
        <v>18</v>
      </c>
      <c r="J20" s="342">
        <v>9</v>
      </c>
      <c r="K20" s="305">
        <v>14</v>
      </c>
      <c r="L20" s="163"/>
      <c r="M20" s="163"/>
      <c r="N20" s="163"/>
      <c r="O20" s="163"/>
      <c r="P20" s="163"/>
      <c r="Q20" s="163"/>
      <c r="R20" s="163"/>
      <c r="S20" s="163"/>
      <c r="T20" s="164"/>
      <c r="U20" s="56"/>
    </row>
    <row r="21" spans="1:30" ht="13.5" customHeight="1" x14ac:dyDescent="0.2">
      <c r="A21" s="183" t="s">
        <v>256</v>
      </c>
      <c r="B21" s="19">
        <v>344</v>
      </c>
      <c r="C21" s="19">
        <v>322</v>
      </c>
      <c r="D21" s="19">
        <v>340</v>
      </c>
      <c r="E21" s="19">
        <v>341</v>
      </c>
      <c r="F21" s="19">
        <v>295</v>
      </c>
      <c r="G21" s="19">
        <v>298</v>
      </c>
      <c r="H21" s="19">
        <v>301</v>
      </c>
      <c r="I21" s="342">
        <v>326</v>
      </c>
      <c r="J21" s="342">
        <v>375</v>
      </c>
      <c r="K21" s="305">
        <v>399</v>
      </c>
      <c r="L21" s="163"/>
      <c r="M21" s="163"/>
      <c r="N21" s="163"/>
      <c r="O21" s="163"/>
      <c r="P21" s="163"/>
      <c r="Q21" s="163"/>
      <c r="R21" s="163"/>
      <c r="S21" s="163"/>
      <c r="T21" s="164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1:30" ht="13.5" customHeight="1" x14ac:dyDescent="0.2">
      <c r="A22" s="183" t="s">
        <v>257</v>
      </c>
      <c r="B22" s="19" t="s">
        <v>68</v>
      </c>
      <c r="C22" s="19" t="s">
        <v>68</v>
      </c>
      <c r="D22" s="19" t="s">
        <v>68</v>
      </c>
      <c r="E22" s="19" t="s">
        <v>68</v>
      </c>
      <c r="F22" s="19" t="s">
        <v>68</v>
      </c>
      <c r="G22" s="19" t="s">
        <v>68</v>
      </c>
      <c r="H22" s="19" t="s">
        <v>68</v>
      </c>
      <c r="I22" s="342" t="s">
        <v>68</v>
      </c>
      <c r="J22" s="342" t="s">
        <v>68</v>
      </c>
      <c r="K22" s="305" t="s">
        <v>68</v>
      </c>
      <c r="L22" s="163"/>
      <c r="M22" s="163"/>
      <c r="N22" s="163"/>
      <c r="O22" s="163"/>
      <c r="P22" s="163"/>
      <c r="Q22" s="163"/>
      <c r="R22" s="163"/>
      <c r="S22" s="163"/>
      <c r="T22" s="164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1:30" ht="13.5" customHeight="1" x14ac:dyDescent="0.2">
      <c r="A23" s="183" t="s">
        <v>258</v>
      </c>
      <c r="B23" s="19">
        <v>79</v>
      </c>
      <c r="C23" s="19">
        <v>84</v>
      </c>
      <c r="D23" s="19">
        <v>85</v>
      </c>
      <c r="E23" s="19">
        <v>85</v>
      </c>
      <c r="F23" s="19">
        <v>75</v>
      </c>
      <c r="G23" s="19">
        <v>78</v>
      </c>
      <c r="H23" s="19">
        <v>80</v>
      </c>
      <c r="I23" s="342">
        <v>75</v>
      </c>
      <c r="J23" s="342">
        <v>72</v>
      </c>
      <c r="K23" s="305">
        <v>73</v>
      </c>
      <c r="L23" s="163"/>
      <c r="M23" s="163"/>
      <c r="N23" s="163"/>
      <c r="O23" s="163"/>
      <c r="P23" s="163"/>
      <c r="Q23" s="163"/>
      <c r="R23" s="163"/>
      <c r="S23" s="163"/>
      <c r="T23" s="164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1:30" ht="13.5" customHeight="1" x14ac:dyDescent="0.2">
      <c r="A24" s="183" t="s">
        <v>259</v>
      </c>
      <c r="B24" s="19">
        <v>79</v>
      </c>
      <c r="C24" s="19">
        <v>85</v>
      </c>
      <c r="D24" s="19">
        <v>79</v>
      </c>
      <c r="E24" s="19">
        <v>84</v>
      </c>
      <c r="F24" s="19">
        <v>83</v>
      </c>
      <c r="G24" s="19">
        <v>83</v>
      </c>
      <c r="H24" s="19">
        <v>68</v>
      </c>
      <c r="I24" s="342">
        <v>80</v>
      </c>
      <c r="J24" s="342">
        <v>76</v>
      </c>
      <c r="K24" s="305">
        <v>68</v>
      </c>
      <c r="L24" s="163"/>
      <c r="M24" s="163"/>
      <c r="N24" s="163"/>
      <c r="O24" s="163"/>
      <c r="P24" s="197"/>
      <c r="Q24" s="197"/>
      <c r="R24" s="197"/>
      <c r="S24" s="197"/>
      <c r="T24" s="197"/>
      <c r="U24" s="197"/>
      <c r="V24" s="197"/>
      <c r="W24" s="166"/>
      <c r="X24" s="166"/>
      <c r="Y24" s="158"/>
      <c r="Z24" s="56"/>
      <c r="AA24" s="56"/>
      <c r="AB24" s="56"/>
      <c r="AC24" s="56"/>
      <c r="AD24" s="56"/>
    </row>
    <row r="25" spans="1:30" ht="13.5" customHeight="1" x14ac:dyDescent="0.2">
      <c r="A25" s="183" t="s">
        <v>260</v>
      </c>
      <c r="B25" s="19">
        <v>402</v>
      </c>
      <c r="C25" s="19">
        <v>428</v>
      </c>
      <c r="D25" s="19">
        <v>456</v>
      </c>
      <c r="E25" s="19">
        <v>397</v>
      </c>
      <c r="F25" s="19">
        <v>397</v>
      </c>
      <c r="G25" s="19">
        <v>386</v>
      </c>
      <c r="H25" s="19">
        <v>378</v>
      </c>
      <c r="I25" s="342">
        <v>454</v>
      </c>
      <c r="J25" s="342">
        <v>501</v>
      </c>
      <c r="K25" s="305">
        <v>509</v>
      </c>
      <c r="L25" s="163"/>
      <c r="M25" s="163"/>
      <c r="N25" s="163"/>
      <c r="O25" s="163"/>
      <c r="P25" s="163"/>
      <c r="Q25" s="163"/>
      <c r="R25" s="163"/>
      <c r="S25" s="163"/>
      <c r="T25" s="164"/>
      <c r="U25" s="56"/>
      <c r="V25" s="56"/>
      <c r="W25" s="56"/>
      <c r="X25" s="56"/>
      <c r="Y25" s="167"/>
      <c r="Z25" s="56"/>
      <c r="AA25" s="56"/>
      <c r="AB25" s="56"/>
      <c r="AC25" s="56"/>
      <c r="AD25" s="56"/>
    </row>
    <row r="26" spans="1:30" ht="13.5" customHeight="1" x14ac:dyDescent="0.2">
      <c r="A26" s="184" t="s">
        <v>261</v>
      </c>
      <c r="B26" s="112">
        <v>2346</v>
      </c>
      <c r="C26" s="112">
        <v>2570</v>
      </c>
      <c r="D26" s="112">
        <v>2325</v>
      </c>
      <c r="E26" s="112">
        <v>2281</v>
      </c>
      <c r="F26" s="112">
        <v>2133</v>
      </c>
      <c r="G26" s="112">
        <v>2069</v>
      </c>
      <c r="H26" s="112">
        <v>2133</v>
      </c>
      <c r="I26" s="343">
        <v>2055</v>
      </c>
      <c r="J26" s="343">
        <v>2202</v>
      </c>
      <c r="K26" s="344">
        <v>1945</v>
      </c>
      <c r="L26" s="163"/>
      <c r="M26" s="163"/>
      <c r="N26" s="163"/>
      <c r="O26" s="163"/>
      <c r="P26" s="163"/>
      <c r="Q26" s="163"/>
      <c r="R26" s="163"/>
      <c r="S26" s="163"/>
      <c r="T26" s="164"/>
      <c r="U26" s="56"/>
      <c r="V26" s="56"/>
      <c r="W26" s="56"/>
      <c r="X26" s="56"/>
      <c r="Y26" s="167"/>
      <c r="Z26" s="56"/>
      <c r="AA26" s="56"/>
      <c r="AB26" s="56"/>
      <c r="AC26" s="56"/>
      <c r="AD26" s="56"/>
    </row>
    <row r="27" spans="1:30" ht="13.5" customHeight="1" x14ac:dyDescent="0.2">
      <c r="A27" s="255" t="s">
        <v>4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56"/>
      <c r="M27" s="169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</row>
    <row r="28" spans="1:30" ht="13.5" customHeight="1" x14ac:dyDescent="0.2">
      <c r="A28" s="161" t="s">
        <v>181</v>
      </c>
      <c r="B28" s="105">
        <v>25630</v>
      </c>
      <c r="C28" s="105">
        <v>25170</v>
      </c>
      <c r="D28" s="105">
        <v>25467</v>
      </c>
      <c r="E28" s="105">
        <v>25800</v>
      </c>
      <c r="F28" s="105">
        <v>25106</v>
      </c>
      <c r="G28" s="105">
        <v>25553</v>
      </c>
      <c r="H28" s="138">
        <v>25223</v>
      </c>
      <c r="I28" s="341">
        <v>24847</v>
      </c>
      <c r="J28" s="341">
        <v>26364</v>
      </c>
      <c r="K28" s="345">
        <v>25587</v>
      </c>
      <c r="L28" s="163"/>
      <c r="M28" s="163"/>
      <c r="N28" s="163"/>
      <c r="O28" s="163"/>
      <c r="P28" s="163"/>
      <c r="Q28" s="163"/>
      <c r="R28" s="163"/>
      <c r="S28" s="163"/>
      <c r="T28" s="164"/>
      <c r="U28" s="56"/>
      <c r="V28" s="56"/>
      <c r="W28" s="56"/>
      <c r="X28" s="56"/>
      <c r="Y28" s="56"/>
      <c r="Z28" s="56"/>
      <c r="AA28" s="56"/>
      <c r="AB28" s="56"/>
      <c r="AC28" s="56"/>
      <c r="AD28" s="56"/>
    </row>
    <row r="29" spans="1:30" ht="13.5" customHeight="1" x14ac:dyDescent="0.2">
      <c r="A29" s="183" t="s">
        <v>243</v>
      </c>
      <c r="B29" s="19">
        <v>151</v>
      </c>
      <c r="C29" s="19">
        <v>160</v>
      </c>
      <c r="D29" s="19">
        <v>185</v>
      </c>
      <c r="E29" s="19">
        <v>187</v>
      </c>
      <c r="F29" s="19">
        <v>216</v>
      </c>
      <c r="G29" s="19">
        <v>233</v>
      </c>
      <c r="H29" s="19">
        <v>267</v>
      </c>
      <c r="I29" s="342">
        <v>275</v>
      </c>
      <c r="J29" s="342">
        <v>278</v>
      </c>
      <c r="K29" s="342">
        <v>324</v>
      </c>
      <c r="L29" s="163"/>
      <c r="M29" s="163"/>
      <c r="N29" s="163"/>
      <c r="O29" s="163"/>
      <c r="P29" s="163"/>
      <c r="Q29" s="163"/>
      <c r="R29" s="163"/>
      <c r="S29" s="163"/>
      <c r="T29" s="164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1:30" ht="13.5" customHeight="1" x14ac:dyDescent="0.2">
      <c r="A30" s="183" t="s">
        <v>244</v>
      </c>
      <c r="B30" s="19">
        <v>5085</v>
      </c>
      <c r="C30" s="19">
        <v>5115</v>
      </c>
      <c r="D30" s="19">
        <v>5184</v>
      </c>
      <c r="E30" s="19">
        <v>5121</v>
      </c>
      <c r="F30" s="19">
        <v>5044</v>
      </c>
      <c r="G30" s="19">
        <v>5261</v>
      </c>
      <c r="H30" s="19">
        <v>5655</v>
      </c>
      <c r="I30" s="342">
        <v>5888</v>
      </c>
      <c r="J30" s="342">
        <v>6024</v>
      </c>
      <c r="K30" s="342">
        <v>5948</v>
      </c>
      <c r="L30" s="163"/>
      <c r="M30" s="163"/>
      <c r="N30" s="163"/>
      <c r="O30" s="163"/>
      <c r="P30" s="163"/>
      <c r="Q30" s="163"/>
      <c r="R30" s="163"/>
      <c r="S30" s="163"/>
      <c r="T30" s="164"/>
      <c r="U30" s="56"/>
      <c r="V30" s="56"/>
      <c r="W30" s="56"/>
      <c r="X30" s="56"/>
      <c r="Y30" s="56"/>
      <c r="Z30" s="56"/>
      <c r="AA30" s="56"/>
      <c r="AB30" s="56"/>
      <c r="AC30" s="56"/>
      <c r="AD30" s="56"/>
    </row>
    <row r="31" spans="1:30" ht="13.5" customHeight="1" x14ac:dyDescent="0.2">
      <c r="A31" s="183" t="s">
        <v>245</v>
      </c>
      <c r="B31" s="19">
        <v>47</v>
      </c>
      <c r="C31" s="19">
        <v>38</v>
      </c>
      <c r="D31" s="19">
        <v>33</v>
      </c>
      <c r="E31" s="19">
        <v>25</v>
      </c>
      <c r="F31" s="19">
        <v>29</v>
      </c>
      <c r="G31" s="19">
        <v>22</v>
      </c>
      <c r="H31" s="19">
        <v>30</v>
      </c>
      <c r="I31" s="342">
        <v>30</v>
      </c>
      <c r="J31" s="342">
        <v>20</v>
      </c>
      <c r="K31" s="342">
        <v>23</v>
      </c>
      <c r="L31" s="163"/>
      <c r="M31" s="163"/>
      <c r="N31" s="163"/>
      <c r="O31" s="163"/>
      <c r="P31" s="163"/>
      <c r="Q31" s="163"/>
      <c r="R31" s="163"/>
      <c r="S31" s="163"/>
      <c r="T31" s="164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1:30" ht="13.5" customHeight="1" x14ac:dyDescent="0.2">
      <c r="A32" s="183" t="s">
        <v>246</v>
      </c>
      <c r="B32" s="19">
        <v>402</v>
      </c>
      <c r="C32" s="19">
        <v>395</v>
      </c>
      <c r="D32" s="19">
        <v>422</v>
      </c>
      <c r="E32" s="19">
        <v>421</v>
      </c>
      <c r="F32" s="19">
        <v>430</v>
      </c>
      <c r="G32" s="19">
        <v>380</v>
      </c>
      <c r="H32" s="19">
        <v>435</v>
      </c>
      <c r="I32" s="342">
        <v>427</v>
      </c>
      <c r="J32" s="342">
        <v>517</v>
      </c>
      <c r="K32" s="342">
        <v>449</v>
      </c>
      <c r="L32" s="163"/>
      <c r="M32" s="163"/>
      <c r="N32" s="163"/>
      <c r="O32" s="163"/>
      <c r="P32" s="163"/>
      <c r="Q32" s="163"/>
      <c r="R32" s="163"/>
      <c r="S32" s="163"/>
      <c r="T32" s="164"/>
      <c r="U32" s="56"/>
      <c r="V32" s="56"/>
      <c r="W32" s="56"/>
      <c r="X32" s="56"/>
      <c r="Y32" s="56"/>
      <c r="Z32" s="56"/>
      <c r="AA32" s="56"/>
      <c r="AB32" s="56"/>
      <c r="AC32" s="56"/>
      <c r="AD32" s="56"/>
    </row>
    <row r="33" spans="1:21" ht="13.5" customHeight="1" x14ac:dyDescent="0.2">
      <c r="A33" s="183" t="s">
        <v>247</v>
      </c>
      <c r="B33" s="19">
        <v>2</v>
      </c>
      <c r="C33" s="19" t="s">
        <v>68</v>
      </c>
      <c r="D33" s="19">
        <v>1</v>
      </c>
      <c r="E33" s="19" t="s">
        <v>68</v>
      </c>
      <c r="F33" s="19" t="s">
        <v>68</v>
      </c>
      <c r="G33" s="19" t="s">
        <v>68</v>
      </c>
      <c r="H33" s="19">
        <v>2</v>
      </c>
      <c r="I33" s="342">
        <v>74</v>
      </c>
      <c r="J33" s="342">
        <v>42</v>
      </c>
      <c r="K33" s="342">
        <v>27</v>
      </c>
      <c r="L33" s="163"/>
      <c r="M33" s="163"/>
      <c r="N33" s="163"/>
      <c r="O33" s="163"/>
      <c r="P33" s="163"/>
      <c r="Q33" s="163"/>
      <c r="R33" s="163"/>
      <c r="S33" s="163"/>
      <c r="T33" s="164"/>
      <c r="U33" s="56"/>
    </row>
    <row r="34" spans="1:21" ht="13.5" customHeight="1" x14ac:dyDescent="0.2">
      <c r="A34" s="183" t="s">
        <v>248</v>
      </c>
      <c r="B34" s="19">
        <v>357</v>
      </c>
      <c r="C34" s="19">
        <v>319</v>
      </c>
      <c r="D34" s="19">
        <v>333</v>
      </c>
      <c r="E34" s="19">
        <v>360</v>
      </c>
      <c r="F34" s="19">
        <v>385</v>
      </c>
      <c r="G34" s="19">
        <v>391</v>
      </c>
      <c r="H34" s="19">
        <v>377</v>
      </c>
      <c r="I34" s="342">
        <v>402</v>
      </c>
      <c r="J34" s="342">
        <v>490</v>
      </c>
      <c r="K34" s="342">
        <v>467</v>
      </c>
      <c r="L34" s="163"/>
      <c r="M34" s="163"/>
      <c r="N34" s="163"/>
      <c r="O34" s="163"/>
      <c r="P34" s="163"/>
      <c r="Q34" s="163"/>
      <c r="R34" s="163"/>
      <c r="S34" s="163"/>
      <c r="T34" s="164"/>
      <c r="U34" s="56"/>
    </row>
    <row r="35" spans="1:21" ht="13.5" customHeight="1" x14ac:dyDescent="0.2">
      <c r="A35" s="183" t="s">
        <v>249</v>
      </c>
      <c r="B35" s="19" t="s">
        <v>68</v>
      </c>
      <c r="C35" s="19" t="s">
        <v>68</v>
      </c>
      <c r="D35" s="19" t="s">
        <v>68</v>
      </c>
      <c r="E35" s="19" t="s">
        <v>68</v>
      </c>
      <c r="F35" s="19" t="s">
        <v>68</v>
      </c>
      <c r="G35" s="19" t="s">
        <v>68</v>
      </c>
      <c r="H35" s="346" t="s">
        <v>68</v>
      </c>
      <c r="I35" s="342" t="s">
        <v>68</v>
      </c>
      <c r="J35" s="342" t="s">
        <v>68</v>
      </c>
      <c r="K35" s="342" t="s">
        <v>68</v>
      </c>
      <c r="L35" s="163"/>
      <c r="M35" s="163"/>
      <c r="N35" s="163"/>
      <c r="O35" s="163"/>
      <c r="P35" s="163"/>
      <c r="Q35" s="163"/>
      <c r="R35" s="163"/>
      <c r="S35" s="163"/>
      <c r="T35" s="164"/>
      <c r="U35" s="56"/>
    </row>
    <row r="36" spans="1:21" ht="13.5" customHeight="1" x14ac:dyDescent="0.2">
      <c r="A36" s="183" t="s">
        <v>250</v>
      </c>
      <c r="B36" s="19" t="s">
        <v>68</v>
      </c>
      <c r="C36" s="19" t="s">
        <v>68</v>
      </c>
      <c r="D36" s="19" t="s">
        <v>68</v>
      </c>
      <c r="E36" s="19" t="s">
        <v>68</v>
      </c>
      <c r="F36" s="19" t="s">
        <v>68</v>
      </c>
      <c r="G36" s="19" t="s">
        <v>68</v>
      </c>
      <c r="H36" s="346" t="s">
        <v>68</v>
      </c>
      <c r="I36" s="342" t="s">
        <v>68</v>
      </c>
      <c r="J36" s="342" t="s">
        <v>68</v>
      </c>
      <c r="K36" s="342" t="s">
        <v>68</v>
      </c>
      <c r="L36" s="163"/>
      <c r="M36" s="163"/>
      <c r="N36" s="163"/>
      <c r="O36" s="163"/>
      <c r="P36" s="163"/>
      <c r="Q36" s="163"/>
      <c r="R36" s="163"/>
      <c r="S36" s="163"/>
      <c r="T36" s="164"/>
      <c r="U36" s="56"/>
    </row>
    <row r="37" spans="1:21" ht="13.5" customHeight="1" x14ac:dyDescent="0.2">
      <c r="A37" s="183" t="s">
        <v>251</v>
      </c>
      <c r="B37" s="19">
        <v>15784</v>
      </c>
      <c r="C37" s="19">
        <v>15361</v>
      </c>
      <c r="D37" s="19">
        <v>15420</v>
      </c>
      <c r="E37" s="19">
        <v>15682</v>
      </c>
      <c r="F37" s="19">
        <v>15017</v>
      </c>
      <c r="G37" s="19">
        <v>15357</v>
      </c>
      <c r="H37" s="19">
        <v>14470</v>
      </c>
      <c r="I37" s="342">
        <v>13726</v>
      </c>
      <c r="J37" s="342">
        <v>14313</v>
      </c>
      <c r="K37" s="342">
        <v>13947</v>
      </c>
      <c r="L37" s="163"/>
      <c r="M37" s="163"/>
      <c r="N37" s="163"/>
      <c r="O37" s="163"/>
      <c r="P37" s="163"/>
      <c r="Q37" s="163"/>
      <c r="R37" s="163"/>
      <c r="S37" s="163"/>
      <c r="T37" s="164"/>
      <c r="U37" s="56"/>
    </row>
    <row r="38" spans="1:21" ht="13.5" customHeight="1" x14ac:dyDescent="0.2">
      <c r="A38" s="183" t="s">
        <v>252</v>
      </c>
      <c r="B38" s="19">
        <v>1320</v>
      </c>
      <c r="C38" s="19">
        <v>1284</v>
      </c>
      <c r="D38" s="19">
        <v>1333</v>
      </c>
      <c r="E38" s="19">
        <v>1471</v>
      </c>
      <c r="F38" s="19">
        <v>1400</v>
      </c>
      <c r="G38" s="19">
        <v>1489</v>
      </c>
      <c r="H38" s="19">
        <v>1551</v>
      </c>
      <c r="I38" s="342">
        <v>1448</v>
      </c>
      <c r="J38" s="342">
        <v>1887</v>
      </c>
      <c r="K38" s="342">
        <v>1597</v>
      </c>
      <c r="L38" s="163"/>
      <c r="M38" s="163"/>
      <c r="N38" s="163"/>
      <c r="O38" s="163"/>
      <c r="P38" s="163"/>
      <c r="Q38" s="163"/>
      <c r="R38" s="163"/>
      <c r="S38" s="163"/>
      <c r="T38" s="164"/>
      <c r="U38" s="56"/>
    </row>
    <row r="39" spans="1:21" ht="13.5" customHeight="1" x14ac:dyDescent="0.2">
      <c r="A39" s="183" t="s">
        <v>253</v>
      </c>
      <c r="B39" s="19">
        <v>1141</v>
      </c>
      <c r="C39" s="19">
        <v>1165</v>
      </c>
      <c r="D39" s="19">
        <v>1158</v>
      </c>
      <c r="E39" s="19">
        <v>1050</v>
      </c>
      <c r="F39" s="19">
        <v>1145</v>
      </c>
      <c r="G39" s="19">
        <v>1075</v>
      </c>
      <c r="H39" s="19">
        <v>1004</v>
      </c>
      <c r="I39" s="342">
        <v>1023</v>
      </c>
      <c r="J39" s="342">
        <v>1094</v>
      </c>
      <c r="K39" s="342">
        <v>1116</v>
      </c>
      <c r="L39" s="163"/>
      <c r="M39" s="163"/>
      <c r="N39" s="163"/>
      <c r="O39" s="163"/>
      <c r="P39" s="163"/>
      <c r="Q39" s="163"/>
      <c r="R39" s="163"/>
      <c r="S39" s="163"/>
      <c r="T39" s="164"/>
      <c r="U39" s="56"/>
    </row>
    <row r="40" spans="1:21" ht="13.5" customHeight="1" x14ac:dyDescent="0.2">
      <c r="A40" s="183" t="s">
        <v>254</v>
      </c>
      <c r="B40" s="19" t="s">
        <v>68</v>
      </c>
      <c r="C40" s="19" t="s">
        <v>68</v>
      </c>
      <c r="D40" s="19" t="s">
        <v>68</v>
      </c>
      <c r="E40" s="19" t="s">
        <v>68</v>
      </c>
      <c r="F40" s="19" t="s">
        <v>68</v>
      </c>
      <c r="G40" s="19" t="s">
        <v>68</v>
      </c>
      <c r="H40" s="346" t="s">
        <v>68</v>
      </c>
      <c r="I40" s="342">
        <v>11</v>
      </c>
      <c r="J40" s="342">
        <v>18</v>
      </c>
      <c r="K40" s="342">
        <v>13</v>
      </c>
      <c r="L40" s="163"/>
      <c r="M40" s="163"/>
      <c r="N40" s="163"/>
      <c r="O40" s="163"/>
      <c r="P40" s="163"/>
      <c r="Q40" s="163"/>
      <c r="R40" s="163"/>
      <c r="S40" s="163"/>
      <c r="T40" s="164"/>
      <c r="U40" s="56"/>
    </row>
    <row r="41" spans="1:21" ht="13.5" customHeight="1" x14ac:dyDescent="0.2">
      <c r="A41" s="183" t="s">
        <v>255</v>
      </c>
      <c r="B41" s="19">
        <v>40</v>
      </c>
      <c r="C41" s="19">
        <v>34</v>
      </c>
      <c r="D41" s="19">
        <v>34</v>
      </c>
      <c r="E41" s="19">
        <v>41</v>
      </c>
      <c r="F41" s="19">
        <v>26</v>
      </c>
      <c r="G41" s="19">
        <v>26</v>
      </c>
      <c r="H41" s="19">
        <v>30</v>
      </c>
      <c r="I41" s="342">
        <v>26</v>
      </c>
      <c r="J41" s="342">
        <v>19</v>
      </c>
      <c r="K41" s="342">
        <v>25</v>
      </c>
      <c r="L41" s="163"/>
      <c r="M41" s="163"/>
      <c r="N41" s="163"/>
      <c r="O41" s="163"/>
      <c r="P41" s="163"/>
      <c r="Q41" s="163"/>
      <c r="R41" s="163"/>
      <c r="S41" s="163"/>
      <c r="T41" s="164"/>
      <c r="U41" s="56"/>
    </row>
    <row r="42" spans="1:21" ht="13.5" customHeight="1" x14ac:dyDescent="0.2">
      <c r="A42" s="183" t="s">
        <v>256</v>
      </c>
      <c r="B42" s="19">
        <v>358</v>
      </c>
      <c r="C42" s="19">
        <v>390</v>
      </c>
      <c r="D42" s="19">
        <v>382</v>
      </c>
      <c r="E42" s="19">
        <v>420</v>
      </c>
      <c r="F42" s="19">
        <v>385</v>
      </c>
      <c r="G42" s="19">
        <v>394</v>
      </c>
      <c r="H42" s="19">
        <v>384</v>
      </c>
      <c r="I42" s="342">
        <v>413</v>
      </c>
      <c r="J42" s="342">
        <v>450</v>
      </c>
      <c r="K42" s="342">
        <v>513</v>
      </c>
      <c r="L42" s="163"/>
      <c r="M42" s="163"/>
      <c r="N42" s="163"/>
      <c r="O42" s="163"/>
      <c r="P42" s="163"/>
      <c r="Q42" s="163"/>
      <c r="R42" s="163"/>
      <c r="S42" s="163"/>
      <c r="T42" s="164"/>
      <c r="U42" s="56"/>
    </row>
    <row r="43" spans="1:21" ht="13.5" customHeight="1" x14ac:dyDescent="0.2">
      <c r="A43" s="183" t="s">
        <v>257</v>
      </c>
      <c r="B43" s="19" t="s">
        <v>68</v>
      </c>
      <c r="C43" s="19">
        <v>2</v>
      </c>
      <c r="D43" s="19">
        <v>7</v>
      </c>
      <c r="E43" s="19" t="s">
        <v>68</v>
      </c>
      <c r="F43" s="19">
        <v>6</v>
      </c>
      <c r="G43" s="19">
        <v>2</v>
      </c>
      <c r="H43" s="19">
        <v>1</v>
      </c>
      <c r="I43" s="342">
        <v>2</v>
      </c>
      <c r="J43" s="342">
        <v>1</v>
      </c>
      <c r="K43" s="342">
        <v>4</v>
      </c>
      <c r="L43" s="163"/>
      <c r="M43" s="163"/>
      <c r="N43" s="163"/>
      <c r="O43" s="163"/>
      <c r="P43" s="163"/>
      <c r="Q43" s="163"/>
      <c r="R43" s="163"/>
      <c r="S43" s="163"/>
      <c r="T43" s="164"/>
      <c r="U43" s="56"/>
    </row>
    <row r="44" spans="1:21" ht="13.5" customHeight="1" x14ac:dyDescent="0.2">
      <c r="A44" s="183" t="s">
        <v>258</v>
      </c>
      <c r="B44" s="19">
        <v>66</v>
      </c>
      <c r="C44" s="19">
        <v>59</v>
      </c>
      <c r="D44" s="19">
        <v>41</v>
      </c>
      <c r="E44" s="19">
        <v>73</v>
      </c>
      <c r="F44" s="19">
        <v>46</v>
      </c>
      <c r="G44" s="19">
        <v>55</v>
      </c>
      <c r="H44" s="19">
        <v>50</v>
      </c>
      <c r="I44" s="342">
        <v>59</v>
      </c>
      <c r="J44" s="342">
        <v>52</v>
      </c>
      <c r="K44" s="342">
        <v>50</v>
      </c>
      <c r="L44" s="163"/>
      <c r="M44" s="163"/>
      <c r="N44" s="163"/>
      <c r="O44" s="163"/>
      <c r="P44" s="163"/>
      <c r="Q44" s="163"/>
      <c r="R44" s="163"/>
      <c r="S44" s="163"/>
      <c r="T44" s="164"/>
      <c r="U44" s="56"/>
    </row>
    <row r="45" spans="1:21" ht="13.5" customHeight="1" x14ac:dyDescent="0.2">
      <c r="A45" s="183" t="s">
        <v>259</v>
      </c>
      <c r="B45" s="19">
        <v>67</v>
      </c>
      <c r="C45" s="19">
        <v>55</v>
      </c>
      <c r="D45" s="19">
        <v>79</v>
      </c>
      <c r="E45" s="19">
        <v>63</v>
      </c>
      <c r="F45" s="19">
        <v>54</v>
      </c>
      <c r="G45" s="19">
        <v>56</v>
      </c>
      <c r="H45" s="19">
        <v>88</v>
      </c>
      <c r="I45" s="342">
        <v>58</v>
      </c>
      <c r="J45" s="342">
        <v>56</v>
      </c>
      <c r="K45" s="342">
        <v>64</v>
      </c>
      <c r="L45" s="163"/>
      <c r="M45" s="163"/>
      <c r="N45" s="163"/>
      <c r="O45" s="163"/>
      <c r="P45" s="163"/>
      <c r="Q45" s="163"/>
      <c r="R45" s="163"/>
      <c r="S45" s="163"/>
      <c r="T45" s="164"/>
      <c r="U45" s="56"/>
    </row>
    <row r="46" spans="1:21" ht="13.5" customHeight="1" x14ac:dyDescent="0.2">
      <c r="A46" s="183" t="s">
        <v>260</v>
      </c>
      <c r="B46" s="19">
        <v>188</v>
      </c>
      <c r="C46" s="19">
        <v>189</v>
      </c>
      <c r="D46" s="19">
        <v>223</v>
      </c>
      <c r="E46" s="19">
        <v>220</v>
      </c>
      <c r="F46" s="19">
        <v>235</v>
      </c>
      <c r="G46" s="19">
        <v>154</v>
      </c>
      <c r="H46" s="19">
        <v>186</v>
      </c>
      <c r="I46" s="342">
        <v>263</v>
      </c>
      <c r="J46" s="342">
        <v>257</v>
      </c>
      <c r="K46" s="342">
        <v>228</v>
      </c>
      <c r="L46" s="163"/>
      <c r="M46" s="163"/>
      <c r="N46" s="163"/>
      <c r="O46" s="163"/>
      <c r="P46" s="163"/>
      <c r="Q46" s="163"/>
      <c r="R46" s="163"/>
      <c r="S46" s="163"/>
      <c r="T46" s="164"/>
      <c r="U46" s="56"/>
    </row>
    <row r="47" spans="1:21" ht="13.5" customHeight="1" x14ac:dyDescent="0.2">
      <c r="A47" s="184" t="s">
        <v>261</v>
      </c>
      <c r="B47" s="112">
        <v>622</v>
      </c>
      <c r="C47" s="112">
        <v>604</v>
      </c>
      <c r="D47" s="112">
        <v>632</v>
      </c>
      <c r="E47" s="112">
        <v>666</v>
      </c>
      <c r="F47" s="112">
        <v>688</v>
      </c>
      <c r="G47" s="112">
        <v>658</v>
      </c>
      <c r="H47" s="112">
        <v>693</v>
      </c>
      <c r="I47" s="343">
        <v>722</v>
      </c>
      <c r="J47" s="343">
        <v>846</v>
      </c>
      <c r="K47" s="343">
        <v>792</v>
      </c>
      <c r="L47" s="163"/>
      <c r="M47" s="163"/>
      <c r="N47" s="163"/>
      <c r="O47" s="163"/>
      <c r="P47" s="163"/>
      <c r="Q47" s="163"/>
      <c r="R47" s="163"/>
      <c r="S47" s="163"/>
      <c r="T47" s="164"/>
      <c r="U47" s="56"/>
    </row>
    <row r="48" spans="1:21" ht="13.5" customHeight="1" x14ac:dyDescent="0.2">
      <c r="L48" s="56"/>
      <c r="M48" s="56"/>
      <c r="N48" s="56"/>
      <c r="O48" s="56"/>
      <c r="P48" s="56"/>
      <c r="Q48" s="56"/>
      <c r="R48" s="56"/>
      <c r="S48" s="56"/>
      <c r="T48" s="56"/>
      <c r="U48" s="56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zoomScaleNormal="100" zoomScaleSheetLayoutView="100" workbookViewId="0"/>
  </sheetViews>
  <sheetFormatPr defaultRowHeight="13.5" customHeight="1" x14ac:dyDescent="0.2"/>
  <cols>
    <col min="1" max="1" width="12.85546875" style="99" customWidth="1"/>
    <col min="2" max="11" width="8.42578125" style="99" customWidth="1"/>
    <col min="12" max="16384" width="9.140625" style="99"/>
  </cols>
  <sheetData>
    <row r="1" spans="1:21" ht="13.5" customHeight="1" x14ac:dyDescent="0.2">
      <c r="A1" s="208" t="s">
        <v>285</v>
      </c>
      <c r="B1" s="156"/>
      <c r="C1" s="156"/>
    </row>
    <row r="2" spans="1:21" ht="13.5" customHeight="1" x14ac:dyDescent="0.2">
      <c r="A2" s="245" t="s">
        <v>286</v>
      </c>
      <c r="B2" s="156"/>
      <c r="C2" s="156"/>
    </row>
    <row r="4" spans="1:21" ht="13.5" customHeight="1" x14ac:dyDescent="0.2">
      <c r="A4" s="486" t="s">
        <v>262</v>
      </c>
      <c r="B4" s="487" t="s">
        <v>242</v>
      </c>
      <c r="C4" s="488"/>
      <c r="D4" s="488"/>
      <c r="E4" s="488"/>
      <c r="F4" s="488"/>
      <c r="G4" s="488"/>
      <c r="H4" s="488"/>
      <c r="I4" s="488"/>
      <c r="J4" s="488"/>
      <c r="K4" s="489"/>
      <c r="L4" s="234"/>
      <c r="M4" s="234"/>
      <c r="N4" s="234"/>
      <c r="O4" s="234"/>
      <c r="P4" s="234"/>
      <c r="Q4" s="234"/>
      <c r="R4" s="234"/>
      <c r="S4" s="234"/>
      <c r="T4" s="234"/>
      <c r="U4" s="56"/>
    </row>
    <row r="5" spans="1:21" ht="13.5" customHeight="1" x14ac:dyDescent="0.2">
      <c r="A5" s="486"/>
      <c r="B5" s="157">
        <v>2007</v>
      </c>
      <c r="C5" s="157">
        <v>2008</v>
      </c>
      <c r="D5" s="157">
        <v>2009</v>
      </c>
      <c r="E5" s="157">
        <v>2010</v>
      </c>
      <c r="F5" s="157">
        <v>2011</v>
      </c>
      <c r="G5" s="193">
        <v>2012</v>
      </c>
      <c r="H5" s="193">
        <v>2013</v>
      </c>
      <c r="I5" s="198">
        <v>2014</v>
      </c>
      <c r="J5" s="198">
        <v>2015</v>
      </c>
      <c r="K5" s="249">
        <v>2016</v>
      </c>
      <c r="L5" s="197"/>
      <c r="M5" s="197"/>
      <c r="N5" s="197"/>
      <c r="O5" s="197"/>
      <c r="P5" s="197"/>
      <c r="Q5" s="197"/>
      <c r="R5" s="197"/>
      <c r="S5" s="197"/>
      <c r="T5" s="159"/>
      <c r="U5" s="56"/>
    </row>
    <row r="6" spans="1:21" ht="13.5" customHeight="1" x14ac:dyDescent="0.2">
      <c r="A6" s="255" t="s">
        <v>274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160"/>
      <c r="M6" s="160"/>
      <c r="N6" s="160"/>
      <c r="O6" s="160"/>
      <c r="P6" s="160"/>
      <c r="Q6" s="160"/>
      <c r="R6" s="160"/>
      <c r="S6" s="160"/>
      <c r="T6" s="160"/>
      <c r="U6" s="56"/>
    </row>
    <row r="7" spans="1:21" ht="13.5" customHeight="1" x14ac:dyDescent="0.2">
      <c r="A7" s="161" t="s">
        <v>279</v>
      </c>
      <c r="B7" s="347">
        <v>1226.1944991229532</v>
      </c>
      <c r="C7" s="347">
        <v>1179.2683473791271</v>
      </c>
      <c r="D7" s="347">
        <v>1152.047498543742</v>
      </c>
      <c r="E7" s="347">
        <v>1142.5248467494807</v>
      </c>
      <c r="F7" s="347">
        <v>1084.9518636075099</v>
      </c>
      <c r="G7" s="162">
        <v>1068.9000000000001</v>
      </c>
      <c r="H7" s="162">
        <v>1045.275078939462</v>
      </c>
      <c r="I7" s="348">
        <v>1007.9305999214974</v>
      </c>
      <c r="J7" s="162">
        <v>1020.698</v>
      </c>
      <c r="K7" s="420">
        <v>970.96358805738805</v>
      </c>
      <c r="L7" s="163"/>
      <c r="M7" s="163"/>
      <c r="N7" s="163"/>
      <c r="O7" s="163"/>
      <c r="P7" s="163"/>
      <c r="Q7" s="163"/>
      <c r="R7" s="163"/>
      <c r="S7" s="163"/>
      <c r="T7" s="164"/>
      <c r="U7" s="56"/>
    </row>
    <row r="8" spans="1:21" ht="13.5" customHeight="1" x14ac:dyDescent="0.2">
      <c r="A8" s="183" t="s">
        <v>243</v>
      </c>
      <c r="B8" s="349">
        <v>6.1742724453859541</v>
      </c>
      <c r="C8" s="349">
        <v>6.7243578259577648</v>
      </c>
      <c r="D8" s="349">
        <v>7.0698244788471269</v>
      </c>
      <c r="E8" s="349">
        <v>7.486229840027689</v>
      </c>
      <c r="F8" s="350">
        <v>8.1106960342268213</v>
      </c>
      <c r="G8" s="165">
        <v>9.1</v>
      </c>
      <c r="H8" s="18">
        <v>9.1790936223803978</v>
      </c>
      <c r="I8" s="351">
        <v>8.7021964171635595</v>
      </c>
      <c r="J8" s="351">
        <v>10.199999999999999</v>
      </c>
      <c r="K8" s="421">
        <v>10.188871297202857</v>
      </c>
      <c r="L8" s="163"/>
      <c r="M8" s="163"/>
      <c r="N8" s="163"/>
      <c r="O8" s="163"/>
      <c r="P8" s="163"/>
      <c r="Q8" s="163"/>
      <c r="R8" s="163"/>
      <c r="S8" s="163"/>
      <c r="T8" s="164"/>
      <c r="U8" s="56"/>
    </row>
    <row r="9" spans="1:21" ht="13.5" customHeight="1" x14ac:dyDescent="0.2">
      <c r="A9" s="183" t="s">
        <v>244</v>
      </c>
      <c r="B9" s="349">
        <v>293.00012602448788</v>
      </c>
      <c r="C9" s="349">
        <v>285.73046508192891</v>
      </c>
      <c r="D9" s="349">
        <v>278.73482261831413</v>
      </c>
      <c r="E9" s="349">
        <v>285.08312010919349</v>
      </c>
      <c r="F9" s="350">
        <v>276.14924207161545</v>
      </c>
      <c r="G9" s="165">
        <v>267.5</v>
      </c>
      <c r="H9" s="18">
        <v>290.93010254016235</v>
      </c>
      <c r="I9" s="351">
        <v>279.89436583977351</v>
      </c>
      <c r="J9" s="351">
        <v>275.3</v>
      </c>
      <c r="K9" s="421">
        <v>268.08250213032147</v>
      </c>
      <c r="L9" s="163"/>
      <c r="M9" s="163"/>
      <c r="N9" s="163"/>
      <c r="O9" s="163"/>
      <c r="P9" s="163"/>
      <c r="Q9" s="163"/>
      <c r="R9" s="163"/>
      <c r="S9" s="163"/>
      <c r="T9" s="164"/>
      <c r="U9" s="56"/>
    </row>
    <row r="10" spans="1:21" ht="13.5" customHeight="1" x14ac:dyDescent="0.2">
      <c r="A10" s="183" t="s">
        <v>245</v>
      </c>
      <c r="B10" s="349">
        <v>1.2127587884915605</v>
      </c>
      <c r="C10" s="349">
        <v>1.4831163807513246</v>
      </c>
      <c r="D10" s="349">
        <v>0.96851079940971452</v>
      </c>
      <c r="E10" s="349">
        <v>0.72552308001751531</v>
      </c>
      <c r="F10" s="350">
        <v>1.0542499746089984</v>
      </c>
      <c r="G10" s="165">
        <v>0.9</v>
      </c>
      <c r="H10" s="18">
        <v>0.69512074493775178</v>
      </c>
      <c r="I10" s="351">
        <v>1.0656999120891615</v>
      </c>
      <c r="J10" s="351">
        <v>0.7</v>
      </c>
      <c r="K10" s="421">
        <v>0.80926607181349297</v>
      </c>
      <c r="L10" s="163"/>
      <c r="M10" s="163"/>
      <c r="N10" s="163"/>
      <c r="O10" s="163"/>
      <c r="P10" s="163"/>
      <c r="Q10" s="163"/>
      <c r="R10" s="163"/>
      <c r="S10" s="163"/>
      <c r="T10" s="164"/>
      <c r="U10" s="56"/>
    </row>
    <row r="11" spans="1:21" ht="13.5" customHeight="1" x14ac:dyDescent="0.2">
      <c r="A11" s="183" t="s">
        <v>246</v>
      </c>
      <c r="B11" s="349">
        <v>13.679809243966126</v>
      </c>
      <c r="C11" s="349">
        <v>13.205038891840454</v>
      </c>
      <c r="D11" s="349">
        <v>14.269362057049403</v>
      </c>
      <c r="E11" s="349">
        <v>12.465297414183595</v>
      </c>
      <c r="F11" s="350">
        <v>11.46536741367345</v>
      </c>
      <c r="G11" s="165">
        <v>11.8</v>
      </c>
      <c r="H11" s="18">
        <v>12.710830433852742</v>
      </c>
      <c r="I11" s="351">
        <v>11.020343748356765</v>
      </c>
      <c r="J11" s="351">
        <v>12.7</v>
      </c>
      <c r="K11" s="421">
        <v>12.034440901007683</v>
      </c>
      <c r="L11" s="163"/>
      <c r="M11" s="163"/>
      <c r="N11" s="163"/>
      <c r="O11" s="163"/>
      <c r="P11" s="163"/>
      <c r="Q11" s="163"/>
      <c r="R11" s="163"/>
      <c r="S11" s="163"/>
      <c r="T11" s="164"/>
      <c r="U11" s="56"/>
    </row>
    <row r="12" spans="1:21" ht="13.5" customHeight="1" x14ac:dyDescent="0.2">
      <c r="A12" s="183" t="s">
        <v>247</v>
      </c>
      <c r="B12" s="349">
        <v>0.10696423856399946</v>
      </c>
      <c r="C12" s="349">
        <v>0</v>
      </c>
      <c r="D12" s="349">
        <v>6.3658686505904116E-2</v>
      </c>
      <c r="E12" s="349" t="s">
        <v>68</v>
      </c>
      <c r="F12" s="350">
        <v>7.1604278850420144E-2</v>
      </c>
      <c r="G12" s="165">
        <v>0.1</v>
      </c>
      <c r="H12" s="18">
        <v>0.40541949834439089</v>
      </c>
      <c r="I12" s="351">
        <v>2.0753926785283427</v>
      </c>
      <c r="J12" s="351">
        <v>1.3</v>
      </c>
      <c r="K12" s="421">
        <v>1.4271869661262317</v>
      </c>
      <c r="L12" s="163"/>
      <c r="M12" s="163"/>
      <c r="N12" s="163"/>
      <c r="O12" s="163"/>
      <c r="P12" s="163"/>
      <c r="Q12" s="163"/>
      <c r="R12" s="163"/>
      <c r="S12" s="163"/>
      <c r="T12" s="164"/>
      <c r="U12" s="56"/>
    </row>
    <row r="13" spans="1:21" ht="13.5" customHeight="1" x14ac:dyDescent="0.2">
      <c r="A13" s="183" t="s">
        <v>248</v>
      </c>
      <c r="B13" s="349">
        <v>16.574671498809824</v>
      </c>
      <c r="C13" s="349">
        <v>16.171464068646149</v>
      </c>
      <c r="D13" s="349">
        <v>13.915214616099226</v>
      </c>
      <c r="E13" s="349">
        <v>14.692255525056213</v>
      </c>
      <c r="F13" s="350">
        <v>14.699978853677164</v>
      </c>
      <c r="G13" s="165">
        <v>16.399999999999999</v>
      </c>
      <c r="H13" s="18">
        <v>14.316346839339475</v>
      </c>
      <c r="I13" s="351">
        <v>14.714062052027344</v>
      </c>
      <c r="J13" s="351">
        <v>16.600000000000001</v>
      </c>
      <c r="K13" s="421">
        <v>16.211731089597507</v>
      </c>
      <c r="L13" s="163"/>
      <c r="M13" s="163"/>
      <c r="N13" s="163"/>
      <c r="O13" s="163"/>
      <c r="P13" s="163"/>
      <c r="Q13" s="163"/>
      <c r="R13" s="163"/>
      <c r="S13" s="163"/>
      <c r="T13" s="164"/>
      <c r="U13" s="56"/>
    </row>
    <row r="14" spans="1:21" ht="13.5" customHeight="1" x14ac:dyDescent="0.2">
      <c r="A14" s="183" t="s">
        <v>249</v>
      </c>
      <c r="B14" s="349" t="s">
        <v>68</v>
      </c>
      <c r="C14" s="349" t="s">
        <v>68</v>
      </c>
      <c r="D14" s="349" t="s">
        <v>68</v>
      </c>
      <c r="E14" s="349" t="s">
        <v>68</v>
      </c>
      <c r="F14" s="349" t="s">
        <v>68</v>
      </c>
      <c r="G14" s="349" t="s">
        <v>68</v>
      </c>
      <c r="H14" s="349" t="s">
        <v>68</v>
      </c>
      <c r="I14" s="350" t="s">
        <v>68</v>
      </c>
      <c r="J14" s="342" t="s">
        <v>68</v>
      </c>
      <c r="K14" s="422" t="s">
        <v>68</v>
      </c>
      <c r="L14" s="163"/>
      <c r="M14" s="163"/>
      <c r="N14" s="163"/>
      <c r="O14" s="163"/>
      <c r="P14" s="163"/>
      <c r="Q14" s="163"/>
      <c r="R14" s="163"/>
      <c r="S14" s="163"/>
      <c r="T14" s="164"/>
      <c r="U14" s="56"/>
    </row>
    <row r="15" spans="1:21" ht="13.5" customHeight="1" x14ac:dyDescent="0.2">
      <c r="A15" s="183" t="s">
        <v>250</v>
      </c>
      <c r="B15" s="349">
        <v>5.7818089834857082E-2</v>
      </c>
      <c r="C15" s="349" t="s">
        <v>68</v>
      </c>
      <c r="D15" s="349" t="s">
        <v>68</v>
      </c>
      <c r="E15" s="349" t="s">
        <v>68</v>
      </c>
      <c r="F15" s="349" t="s">
        <v>68</v>
      </c>
      <c r="G15" s="349" t="s">
        <v>68</v>
      </c>
      <c r="H15" s="349" t="s">
        <v>68</v>
      </c>
      <c r="I15" s="350" t="s">
        <v>68</v>
      </c>
      <c r="J15" s="342" t="s">
        <v>68</v>
      </c>
      <c r="K15" s="422" t="s">
        <v>68</v>
      </c>
      <c r="L15" s="163"/>
      <c r="M15" s="114"/>
      <c r="N15" s="163"/>
      <c r="O15" s="163"/>
      <c r="P15" s="163"/>
      <c r="Q15" s="163"/>
      <c r="R15" s="163"/>
      <c r="S15" s="163"/>
      <c r="T15" s="164"/>
      <c r="U15" s="56"/>
    </row>
    <row r="16" spans="1:21" ht="13.5" customHeight="1" x14ac:dyDescent="0.2">
      <c r="A16" s="183" t="s">
        <v>251</v>
      </c>
      <c r="B16" s="349">
        <v>608.38236868212607</v>
      </c>
      <c r="C16" s="349">
        <v>574.32572272477432</v>
      </c>
      <c r="D16" s="349">
        <v>559.60253230311423</v>
      </c>
      <c r="E16" s="349">
        <v>551.91568469592551</v>
      </c>
      <c r="F16" s="350">
        <v>515.70378023433068</v>
      </c>
      <c r="G16" s="165">
        <v>510.4</v>
      </c>
      <c r="H16" s="18">
        <v>469.97513454012153</v>
      </c>
      <c r="I16" s="351">
        <v>449.15111569305202</v>
      </c>
      <c r="J16" s="351">
        <v>441.4</v>
      </c>
      <c r="K16" s="421">
        <v>417.41287764781373</v>
      </c>
      <c r="L16" s="163"/>
      <c r="M16" s="163"/>
      <c r="N16" s="163"/>
      <c r="O16" s="163"/>
      <c r="P16" s="163"/>
      <c r="Q16" s="163"/>
      <c r="R16" s="163"/>
      <c r="S16" s="163"/>
      <c r="T16" s="164"/>
      <c r="U16" s="56"/>
    </row>
    <row r="17" spans="1:30" ht="13.5" customHeight="1" x14ac:dyDescent="0.2">
      <c r="A17" s="183" t="s">
        <v>252</v>
      </c>
      <c r="B17" s="349">
        <v>82.746582339662552</v>
      </c>
      <c r="C17" s="349">
        <v>73.179265105822338</v>
      </c>
      <c r="D17" s="349">
        <v>79.647036724161964</v>
      </c>
      <c r="E17" s="349">
        <v>77.967247991816876</v>
      </c>
      <c r="F17" s="350">
        <v>77.817367897557929</v>
      </c>
      <c r="G17" s="165">
        <v>76.2</v>
      </c>
      <c r="H17" s="18">
        <v>76.966462666995355</v>
      </c>
      <c r="I17" s="351">
        <v>71.64430884624052</v>
      </c>
      <c r="J17" s="351">
        <v>82.5</v>
      </c>
      <c r="K17" s="421">
        <v>75.266710164235917</v>
      </c>
      <c r="L17" s="163"/>
      <c r="M17" s="163"/>
      <c r="N17" s="163"/>
      <c r="O17" s="163"/>
      <c r="P17" s="163"/>
      <c r="Q17" s="163"/>
      <c r="R17" s="163"/>
      <c r="S17" s="163"/>
      <c r="T17" s="164"/>
      <c r="U17" s="56"/>
    </row>
    <row r="18" spans="1:30" ht="13.5" customHeight="1" x14ac:dyDescent="0.2">
      <c r="A18" s="183" t="s">
        <v>253</v>
      </c>
      <c r="B18" s="349">
        <v>74.978793629501638</v>
      </c>
      <c r="C18" s="349">
        <v>73.842168083326087</v>
      </c>
      <c r="D18" s="349">
        <v>70.587254310373268</v>
      </c>
      <c r="E18" s="349">
        <v>69.175569048282341</v>
      </c>
      <c r="F18" s="350">
        <v>65.877167136910998</v>
      </c>
      <c r="G18" s="165">
        <v>66.400000000000006</v>
      </c>
      <c r="H18" s="18">
        <v>58.538628912069811</v>
      </c>
      <c r="I18" s="351">
        <v>57.760003578293158</v>
      </c>
      <c r="J18" s="351">
        <v>60.7</v>
      </c>
      <c r="K18" s="421">
        <v>59.345928076238991</v>
      </c>
      <c r="L18" s="163"/>
      <c r="M18" s="163"/>
      <c r="N18" s="163"/>
      <c r="O18" s="163"/>
      <c r="P18" s="163"/>
      <c r="Q18" s="163"/>
      <c r="R18" s="163"/>
      <c r="S18" s="163"/>
      <c r="T18" s="164"/>
      <c r="U18" s="56"/>
    </row>
    <row r="19" spans="1:30" ht="13.5" customHeight="1" x14ac:dyDescent="0.2">
      <c r="A19" s="183" t="s">
        <v>254</v>
      </c>
      <c r="B19" s="349" t="s">
        <v>68</v>
      </c>
      <c r="C19" s="349" t="s">
        <v>68</v>
      </c>
      <c r="D19" s="349" t="s">
        <v>68</v>
      </c>
      <c r="E19" s="349" t="s">
        <v>68</v>
      </c>
      <c r="F19" s="349" t="s">
        <v>68</v>
      </c>
      <c r="G19" s="349" t="s">
        <v>68</v>
      </c>
      <c r="H19" s="349" t="s">
        <v>68</v>
      </c>
      <c r="I19" s="351">
        <v>0.1512081710796756</v>
      </c>
      <c r="J19" s="351">
        <v>0.4</v>
      </c>
      <c r="K19" s="421">
        <v>0.34779903676220281</v>
      </c>
      <c r="L19" s="163"/>
      <c r="M19" s="163"/>
      <c r="N19" s="163"/>
      <c r="O19" s="163"/>
      <c r="P19" s="163"/>
      <c r="Q19" s="163"/>
      <c r="R19" s="163"/>
      <c r="S19" s="163"/>
      <c r="T19" s="164"/>
      <c r="U19" s="56"/>
    </row>
    <row r="20" spans="1:30" ht="13.5" customHeight="1" x14ac:dyDescent="0.2">
      <c r="A20" s="183" t="s">
        <v>255</v>
      </c>
      <c r="B20" s="349">
        <v>0.80366331166935479</v>
      </c>
      <c r="C20" s="349">
        <v>0.82001029297428929</v>
      </c>
      <c r="D20" s="349">
        <v>0.58065814575370256</v>
      </c>
      <c r="E20" s="349">
        <v>0.80374010682113983</v>
      </c>
      <c r="F20" s="350">
        <v>0.63355588574601018</v>
      </c>
      <c r="G20" s="165">
        <v>0.4</v>
      </c>
      <c r="H20" s="18">
        <v>0.45038784329670328</v>
      </c>
      <c r="I20" s="351">
        <v>0.65661604624916003</v>
      </c>
      <c r="J20" s="351">
        <v>0.3</v>
      </c>
      <c r="K20" s="421">
        <v>0.47700164425050279</v>
      </c>
      <c r="L20" s="163"/>
      <c r="M20" s="163"/>
      <c r="N20" s="163"/>
      <c r="O20" s="163"/>
      <c r="P20" s="163"/>
      <c r="Q20" s="163"/>
      <c r="R20" s="163"/>
      <c r="S20" s="163"/>
      <c r="T20" s="164"/>
      <c r="U20" s="56"/>
    </row>
    <row r="21" spans="1:30" ht="13.5" customHeight="1" x14ac:dyDescent="0.2">
      <c r="A21" s="183" t="s">
        <v>256</v>
      </c>
      <c r="B21" s="349">
        <v>15.27655818722655</v>
      </c>
      <c r="C21" s="349">
        <v>13.973807692002795</v>
      </c>
      <c r="D21" s="349">
        <v>14.630524236278745</v>
      </c>
      <c r="E21" s="349">
        <v>14.430680884843309</v>
      </c>
      <c r="F21" s="350">
        <v>12.168133068470834</v>
      </c>
      <c r="G21" s="165">
        <v>12.2</v>
      </c>
      <c r="H21" s="18">
        <v>12.203875942749541</v>
      </c>
      <c r="I21" s="351">
        <v>12.66508195755728</v>
      </c>
      <c r="J21" s="351">
        <v>14.5</v>
      </c>
      <c r="K21" s="421">
        <v>14.846714031531013</v>
      </c>
      <c r="L21" s="163"/>
      <c r="M21" s="163"/>
      <c r="N21" s="163"/>
      <c r="O21" s="163"/>
      <c r="P21" s="163"/>
      <c r="Q21" s="163"/>
      <c r="R21" s="163"/>
      <c r="S21" s="163"/>
      <c r="T21" s="164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1:30" ht="13.5" customHeight="1" x14ac:dyDescent="0.2">
      <c r="A22" s="183" t="s">
        <v>257</v>
      </c>
      <c r="B22" s="349" t="s">
        <v>68</v>
      </c>
      <c r="C22" s="349" t="s">
        <v>68</v>
      </c>
      <c r="D22" s="349" t="s">
        <v>68</v>
      </c>
      <c r="E22" s="349" t="s">
        <v>68</v>
      </c>
      <c r="F22" s="349" t="s">
        <v>68</v>
      </c>
      <c r="G22" s="349" t="s">
        <v>68</v>
      </c>
      <c r="H22" s="349" t="s">
        <v>68</v>
      </c>
      <c r="I22" s="350" t="s">
        <v>68</v>
      </c>
      <c r="J22" s="350" t="s">
        <v>68</v>
      </c>
      <c r="K22" s="423" t="s">
        <v>68</v>
      </c>
      <c r="L22" s="163"/>
      <c r="M22" s="163"/>
      <c r="N22" s="163"/>
      <c r="O22" s="163"/>
      <c r="P22" s="163"/>
      <c r="Q22" s="163"/>
      <c r="R22" s="163"/>
      <c r="S22" s="163"/>
      <c r="T22" s="164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1:30" ht="13.5" customHeight="1" x14ac:dyDescent="0.2">
      <c r="A23" s="183" t="s">
        <v>258</v>
      </c>
      <c r="B23" s="349">
        <v>4.5676290969537092</v>
      </c>
      <c r="C23" s="349">
        <v>4.4865054328776734</v>
      </c>
      <c r="D23" s="349">
        <v>4.4816450273512149</v>
      </c>
      <c r="E23" s="349">
        <v>4.3964569729100669</v>
      </c>
      <c r="F23" s="350">
        <v>4.0907882267114832</v>
      </c>
      <c r="G23" s="165">
        <v>4.2</v>
      </c>
      <c r="H23" s="18">
        <v>4.2887106393529413</v>
      </c>
      <c r="I23" s="351">
        <v>4.057865157140828</v>
      </c>
      <c r="J23" s="351">
        <v>3.9</v>
      </c>
      <c r="K23" s="421">
        <v>3.9891800322413178</v>
      </c>
      <c r="L23" s="163"/>
      <c r="M23" s="163"/>
      <c r="N23" s="163"/>
      <c r="O23" s="163"/>
      <c r="P23" s="163"/>
      <c r="Q23" s="163"/>
      <c r="R23" s="163"/>
      <c r="S23" s="163"/>
      <c r="T23" s="164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1:30" ht="13.5" customHeight="1" x14ac:dyDescent="0.2">
      <c r="A24" s="183" t="s">
        <v>259</v>
      </c>
      <c r="B24" s="349">
        <v>4.1381485800269964</v>
      </c>
      <c r="C24" s="349">
        <v>4.3139596304561403</v>
      </c>
      <c r="D24" s="349">
        <v>3.9146088618518666</v>
      </c>
      <c r="E24" s="349">
        <v>4.1694056243950923</v>
      </c>
      <c r="F24" s="350">
        <v>4.142450691875962</v>
      </c>
      <c r="G24" s="165">
        <v>4.0999999999999996</v>
      </c>
      <c r="H24" s="18">
        <v>3.3039609582535512</v>
      </c>
      <c r="I24" s="351">
        <v>3.8968786772803998</v>
      </c>
      <c r="J24" s="351">
        <v>3.8</v>
      </c>
      <c r="K24" s="421">
        <v>3.3742611767085311</v>
      </c>
      <c r="L24" s="163"/>
      <c r="M24" s="163"/>
      <c r="N24" s="163"/>
      <c r="O24" s="163"/>
      <c r="P24" s="197"/>
      <c r="Q24" s="197"/>
      <c r="R24" s="197"/>
      <c r="S24" s="197"/>
      <c r="T24" s="197"/>
      <c r="U24" s="197"/>
      <c r="V24" s="197"/>
      <c r="W24" s="166"/>
      <c r="X24" s="166"/>
      <c r="Y24" s="158"/>
      <c r="Z24" s="56"/>
      <c r="AA24" s="56"/>
      <c r="AB24" s="56"/>
      <c r="AC24" s="56"/>
      <c r="AD24" s="56"/>
    </row>
    <row r="25" spans="1:30" ht="13.5" customHeight="1" x14ac:dyDescent="0.2">
      <c r="A25" s="183" t="s">
        <v>260</v>
      </c>
      <c r="B25" s="349">
        <v>15.623508359315149</v>
      </c>
      <c r="C25" s="349">
        <v>15.59443085095864</v>
      </c>
      <c r="D25" s="349">
        <v>16.751607005118167</v>
      </c>
      <c r="E25" s="349">
        <v>14.935171329734086</v>
      </c>
      <c r="F25" s="350">
        <v>14.472053201675859</v>
      </c>
      <c r="G25" s="165">
        <v>14.2</v>
      </c>
      <c r="H25" s="18">
        <v>13.692298794489373</v>
      </c>
      <c r="I25" s="351">
        <v>16.534612089830134</v>
      </c>
      <c r="J25" s="351">
        <v>17.8</v>
      </c>
      <c r="K25" s="421">
        <v>17.957821784727212</v>
      </c>
      <c r="L25" s="163"/>
      <c r="M25" s="163"/>
      <c r="N25" s="163"/>
      <c r="O25" s="163"/>
      <c r="P25" s="163"/>
      <c r="Q25" s="163"/>
      <c r="R25" s="163"/>
      <c r="S25" s="163"/>
      <c r="T25" s="164"/>
      <c r="U25" s="56"/>
      <c r="V25" s="56"/>
      <c r="W25" s="56"/>
      <c r="X25" s="56"/>
      <c r="Y25" s="167"/>
      <c r="Z25" s="56"/>
      <c r="AA25" s="56"/>
      <c r="AB25" s="56"/>
      <c r="AC25" s="56"/>
      <c r="AD25" s="56"/>
    </row>
    <row r="26" spans="1:30" ht="13.5" customHeight="1" x14ac:dyDescent="0.2">
      <c r="A26" s="184" t="s">
        <v>261</v>
      </c>
      <c r="B26" s="352">
        <v>88.870826606931075</v>
      </c>
      <c r="C26" s="352">
        <v>95.383307266385145</v>
      </c>
      <c r="D26" s="352">
        <v>86.830238673513378</v>
      </c>
      <c r="E26" s="352">
        <v>84.27846412627386</v>
      </c>
      <c r="F26" s="353">
        <v>78.495428637582052</v>
      </c>
      <c r="G26" s="168">
        <v>75.2</v>
      </c>
      <c r="H26" s="34">
        <v>77.618704963116187</v>
      </c>
      <c r="I26" s="354">
        <v>73.940849056835575</v>
      </c>
      <c r="J26" s="354">
        <v>78.8</v>
      </c>
      <c r="K26" s="424">
        <v>69.191296006809438</v>
      </c>
      <c r="L26" s="163"/>
      <c r="M26" s="163"/>
      <c r="N26" s="163"/>
      <c r="O26" s="163"/>
      <c r="P26" s="163"/>
      <c r="Q26" s="163"/>
      <c r="R26" s="163"/>
      <c r="S26" s="163"/>
      <c r="T26" s="164"/>
      <c r="U26" s="56"/>
      <c r="V26" s="56"/>
      <c r="W26" s="56"/>
      <c r="X26" s="56"/>
      <c r="Y26" s="167"/>
      <c r="Z26" s="56"/>
      <c r="AA26" s="56"/>
      <c r="AB26" s="56"/>
      <c r="AC26" s="56"/>
      <c r="AD26" s="56"/>
    </row>
    <row r="27" spans="1:30" ht="13.5" customHeight="1" x14ac:dyDescent="0.2">
      <c r="A27" s="255" t="s">
        <v>275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56"/>
      <c r="M27" s="169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</row>
    <row r="28" spans="1:30" ht="13.5" customHeight="1" x14ac:dyDescent="0.2">
      <c r="A28" s="161" t="s">
        <v>280</v>
      </c>
      <c r="B28" s="347">
        <v>681.38669072853133</v>
      </c>
      <c r="C28" s="347">
        <v>645.87971235676503</v>
      </c>
      <c r="D28" s="347">
        <v>644.77461852873046</v>
      </c>
      <c r="E28" s="347">
        <v>635.85430576819908</v>
      </c>
      <c r="F28" s="355">
        <v>608.51853381919409</v>
      </c>
      <c r="G28" s="170">
        <v>605.29999999999995</v>
      </c>
      <c r="H28" s="162">
        <v>585.17243637849572</v>
      </c>
      <c r="I28" s="356">
        <v>564.49261648679226</v>
      </c>
      <c r="J28" s="356">
        <v>584.06669999999997</v>
      </c>
      <c r="K28" s="420">
        <v>557.00844126133654</v>
      </c>
      <c r="L28" s="163"/>
      <c r="M28" s="163"/>
      <c r="N28" s="163"/>
      <c r="O28" s="163"/>
      <c r="P28" s="163"/>
      <c r="Q28" s="163"/>
      <c r="R28" s="163"/>
      <c r="S28" s="163"/>
      <c r="T28" s="164"/>
      <c r="U28" s="56"/>
      <c r="V28" s="56"/>
      <c r="W28" s="56"/>
      <c r="X28" s="56"/>
      <c r="Y28" s="56"/>
      <c r="Z28" s="56"/>
      <c r="AA28" s="56"/>
      <c r="AB28" s="56"/>
      <c r="AC28" s="56"/>
      <c r="AD28" s="56"/>
    </row>
    <row r="29" spans="1:30" ht="13.5" customHeight="1" x14ac:dyDescent="0.2">
      <c r="A29" s="183" t="s">
        <v>243</v>
      </c>
      <c r="B29" s="349">
        <v>4.195701617819612</v>
      </c>
      <c r="C29" s="349">
        <v>4.6020047903011445</v>
      </c>
      <c r="D29" s="349">
        <v>5.1479166258257765</v>
      </c>
      <c r="E29" s="349">
        <v>4.7457316963352438</v>
      </c>
      <c r="F29" s="350">
        <v>5.6614273097159176</v>
      </c>
      <c r="G29" s="165">
        <v>5.6</v>
      </c>
      <c r="H29" s="18">
        <v>6.3302037768923354</v>
      </c>
      <c r="I29" s="351">
        <v>6.2829260367085622</v>
      </c>
      <c r="J29" s="351">
        <v>6.4</v>
      </c>
      <c r="K29" s="421">
        <v>7.0519454651107125</v>
      </c>
      <c r="L29" s="163"/>
      <c r="M29" s="163"/>
      <c r="N29" s="163"/>
      <c r="O29" s="163"/>
      <c r="P29" s="163"/>
      <c r="Q29" s="163"/>
      <c r="R29" s="163"/>
      <c r="S29" s="163"/>
      <c r="T29" s="164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1:30" ht="13.5" customHeight="1" x14ac:dyDescent="0.2">
      <c r="A30" s="183" t="s">
        <v>244</v>
      </c>
      <c r="B30" s="349">
        <v>149.00233385778751</v>
      </c>
      <c r="C30" s="349">
        <v>144.87396978269814</v>
      </c>
      <c r="D30" s="349">
        <v>144.99327329733998</v>
      </c>
      <c r="E30" s="349">
        <v>140.11255743906699</v>
      </c>
      <c r="F30" s="350">
        <v>136.55804302640706</v>
      </c>
      <c r="G30" s="165">
        <v>139.4</v>
      </c>
      <c r="H30" s="18">
        <v>145.64674067061935</v>
      </c>
      <c r="I30" s="351">
        <v>148.4019090473503</v>
      </c>
      <c r="J30" s="351">
        <v>148.1</v>
      </c>
      <c r="K30" s="421">
        <v>144.23383633456456</v>
      </c>
      <c r="L30" s="163"/>
      <c r="M30" s="163"/>
      <c r="N30" s="163"/>
      <c r="O30" s="163"/>
      <c r="P30" s="163"/>
      <c r="Q30" s="163"/>
      <c r="R30" s="163"/>
      <c r="S30" s="163"/>
      <c r="T30" s="164"/>
      <c r="U30" s="56"/>
      <c r="V30" s="56"/>
      <c r="W30" s="56"/>
      <c r="X30" s="56"/>
      <c r="Y30" s="56"/>
      <c r="Z30" s="56"/>
      <c r="AA30" s="56"/>
      <c r="AB30" s="56"/>
      <c r="AC30" s="56"/>
      <c r="AD30" s="56"/>
    </row>
    <row r="31" spans="1:30" ht="13.5" customHeight="1" x14ac:dyDescent="0.2">
      <c r="A31" s="183" t="s">
        <v>245</v>
      </c>
      <c r="B31" s="349">
        <v>1.3077470563406028</v>
      </c>
      <c r="C31" s="349">
        <v>1.1427144911557081</v>
      </c>
      <c r="D31" s="349">
        <v>0.95013840737297517</v>
      </c>
      <c r="E31" s="349">
        <v>0.63090681948530092</v>
      </c>
      <c r="F31" s="350">
        <v>0.78971725146501326</v>
      </c>
      <c r="G31" s="165">
        <v>0.6</v>
      </c>
      <c r="H31" s="18">
        <v>0.82513874425986344</v>
      </c>
      <c r="I31" s="351">
        <v>0.80800766272506785</v>
      </c>
      <c r="J31" s="351">
        <v>0.5</v>
      </c>
      <c r="K31" s="421">
        <v>0.59047575479352143</v>
      </c>
      <c r="L31" s="163"/>
      <c r="M31" s="163"/>
      <c r="N31" s="163"/>
      <c r="O31" s="163"/>
      <c r="P31" s="163"/>
      <c r="Q31" s="163"/>
      <c r="R31" s="163"/>
      <c r="S31" s="163"/>
      <c r="T31" s="164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1:30" ht="13.5" customHeight="1" x14ac:dyDescent="0.2">
      <c r="A32" s="183" t="s">
        <v>246</v>
      </c>
      <c r="B32" s="349">
        <v>10.708969987467727</v>
      </c>
      <c r="C32" s="349">
        <v>9.9448099363283635</v>
      </c>
      <c r="D32" s="349">
        <v>10.591566982374685</v>
      </c>
      <c r="E32" s="349">
        <v>10.485178368644176</v>
      </c>
      <c r="F32" s="350">
        <v>10.588714171241586</v>
      </c>
      <c r="G32" s="165">
        <v>9.1999999999999993</v>
      </c>
      <c r="H32" s="18">
        <v>10.019368166561499</v>
      </c>
      <c r="I32" s="351">
        <v>9.6994007680026932</v>
      </c>
      <c r="J32" s="351">
        <v>11.5</v>
      </c>
      <c r="K32" s="421">
        <v>9.7551926037779655</v>
      </c>
      <c r="L32" s="163"/>
      <c r="M32" s="163"/>
      <c r="N32" s="163"/>
      <c r="O32" s="163"/>
      <c r="P32" s="163"/>
      <c r="Q32" s="163"/>
      <c r="R32" s="163"/>
      <c r="S32" s="163"/>
      <c r="T32" s="164"/>
      <c r="U32" s="56"/>
      <c r="V32" s="56"/>
      <c r="W32" s="56"/>
      <c r="X32" s="56"/>
      <c r="Y32" s="56"/>
      <c r="Z32" s="56"/>
      <c r="AA32" s="56"/>
      <c r="AB32" s="56"/>
      <c r="AC32" s="56"/>
      <c r="AD32" s="56"/>
    </row>
    <row r="33" spans="1:21" ht="13.5" customHeight="1" x14ac:dyDescent="0.2">
      <c r="A33" s="183" t="s">
        <v>247</v>
      </c>
      <c r="B33" s="349">
        <v>6.5593762665743086E-2</v>
      </c>
      <c r="C33" s="349" t="s">
        <v>68</v>
      </c>
      <c r="D33" s="349">
        <v>0</v>
      </c>
      <c r="E33" s="349" t="s">
        <v>68</v>
      </c>
      <c r="F33" s="349" t="s">
        <v>68</v>
      </c>
      <c r="G33" s="349" t="s">
        <v>68</v>
      </c>
      <c r="H33" s="18">
        <v>4.1795972958005502E-2</v>
      </c>
      <c r="I33" s="351">
        <v>1.5059562520755112</v>
      </c>
      <c r="J33" s="351">
        <v>0.9</v>
      </c>
      <c r="K33" s="421">
        <v>0.6364722554030191</v>
      </c>
      <c r="L33" s="163"/>
      <c r="M33" s="163"/>
      <c r="N33" s="163"/>
      <c r="O33" s="163"/>
      <c r="P33" s="163"/>
      <c r="Q33" s="163"/>
      <c r="R33" s="163"/>
      <c r="S33" s="163"/>
      <c r="T33" s="164"/>
      <c r="U33" s="56"/>
    </row>
    <row r="34" spans="1:21" ht="13.5" customHeight="1" x14ac:dyDescent="0.2">
      <c r="A34" s="183" t="s">
        <v>248</v>
      </c>
      <c r="B34" s="349">
        <v>10.576712181459591</v>
      </c>
      <c r="C34" s="349">
        <v>8.6988951926444962</v>
      </c>
      <c r="D34" s="349">
        <v>9.6183157479595209</v>
      </c>
      <c r="E34" s="349">
        <v>9.8571527319989762</v>
      </c>
      <c r="F34" s="350">
        <v>10.425051715075602</v>
      </c>
      <c r="G34" s="165">
        <v>10.1</v>
      </c>
      <c r="H34" s="18">
        <v>9.9725449653030598</v>
      </c>
      <c r="I34" s="351">
        <v>9.8364877055739814</v>
      </c>
      <c r="J34" s="351">
        <v>11.2</v>
      </c>
      <c r="K34" s="421">
        <v>11.022823059376222</v>
      </c>
      <c r="L34" s="163"/>
      <c r="M34" s="163"/>
      <c r="N34" s="163"/>
      <c r="O34" s="163"/>
      <c r="P34" s="163"/>
      <c r="Q34" s="163"/>
      <c r="R34" s="163"/>
      <c r="S34" s="163"/>
      <c r="T34" s="164"/>
      <c r="U34" s="56"/>
    </row>
    <row r="35" spans="1:21" ht="13.5" customHeight="1" x14ac:dyDescent="0.2">
      <c r="A35" s="183" t="s">
        <v>249</v>
      </c>
      <c r="B35" s="349" t="s">
        <v>68</v>
      </c>
      <c r="C35" s="349" t="s">
        <v>68</v>
      </c>
      <c r="D35" s="349" t="s">
        <v>68</v>
      </c>
      <c r="E35" s="349" t="s">
        <v>68</v>
      </c>
      <c r="F35" s="349" t="s">
        <v>68</v>
      </c>
      <c r="G35" s="349" t="s">
        <v>68</v>
      </c>
      <c r="H35" s="349" t="s">
        <v>68</v>
      </c>
      <c r="I35" s="350" t="s">
        <v>68</v>
      </c>
      <c r="J35" s="342" t="s">
        <v>68</v>
      </c>
      <c r="K35" s="422" t="s">
        <v>68</v>
      </c>
      <c r="L35" s="163"/>
      <c r="M35" s="163"/>
      <c r="N35" s="163"/>
      <c r="O35" s="163"/>
      <c r="P35" s="163"/>
      <c r="Q35" s="163"/>
      <c r="R35" s="163"/>
      <c r="S35" s="163"/>
      <c r="T35" s="164"/>
      <c r="U35" s="56"/>
    </row>
    <row r="36" spans="1:21" ht="13.5" customHeight="1" x14ac:dyDescent="0.2">
      <c r="A36" s="183" t="s">
        <v>250</v>
      </c>
      <c r="B36" s="349" t="s">
        <v>68</v>
      </c>
      <c r="C36" s="349" t="s">
        <v>68</v>
      </c>
      <c r="D36" s="349" t="s">
        <v>68</v>
      </c>
      <c r="E36" s="349" t="s">
        <v>68</v>
      </c>
      <c r="F36" s="349" t="s">
        <v>68</v>
      </c>
      <c r="G36" s="349" t="s">
        <v>68</v>
      </c>
      <c r="H36" s="349" t="s">
        <v>68</v>
      </c>
      <c r="I36" s="350" t="s">
        <v>68</v>
      </c>
      <c r="J36" s="342" t="s">
        <v>68</v>
      </c>
      <c r="K36" s="422" t="s">
        <v>68</v>
      </c>
      <c r="L36" s="163"/>
      <c r="M36" s="163"/>
      <c r="N36" s="163"/>
      <c r="O36" s="163"/>
      <c r="P36" s="163"/>
      <c r="Q36" s="163"/>
      <c r="R36" s="163"/>
      <c r="S36" s="163"/>
      <c r="T36" s="164"/>
      <c r="U36" s="56"/>
    </row>
    <row r="37" spans="1:21" ht="13.5" customHeight="1" x14ac:dyDescent="0.2">
      <c r="A37" s="183" t="s">
        <v>251</v>
      </c>
      <c r="B37" s="349">
        <v>395.58447642571554</v>
      </c>
      <c r="C37" s="349">
        <v>368.41323076161132</v>
      </c>
      <c r="D37" s="349">
        <v>364.36993027456884</v>
      </c>
      <c r="E37" s="349">
        <v>360.24752395455522</v>
      </c>
      <c r="F37" s="350">
        <v>337.63355383624213</v>
      </c>
      <c r="G37" s="165">
        <v>337.3</v>
      </c>
      <c r="H37" s="18">
        <v>309.05952208131708</v>
      </c>
      <c r="I37" s="351">
        <v>286.83432310669923</v>
      </c>
      <c r="J37" s="351">
        <v>291.2</v>
      </c>
      <c r="K37" s="421">
        <v>277.56019552078391</v>
      </c>
      <c r="L37" s="163"/>
      <c r="M37" s="163"/>
      <c r="N37" s="163"/>
      <c r="O37" s="163"/>
      <c r="P37" s="163"/>
      <c r="Q37" s="163"/>
      <c r="R37" s="163"/>
      <c r="S37" s="163"/>
      <c r="T37" s="164"/>
      <c r="U37" s="56"/>
    </row>
    <row r="38" spans="1:21" ht="13.5" customHeight="1" x14ac:dyDescent="0.2">
      <c r="A38" s="183" t="s">
        <v>252</v>
      </c>
      <c r="B38" s="349">
        <v>34.894981141185191</v>
      </c>
      <c r="C38" s="349">
        <v>33.115862139355698</v>
      </c>
      <c r="D38" s="349">
        <v>33.465644013255627</v>
      </c>
      <c r="E38" s="349">
        <v>36.099065616361834</v>
      </c>
      <c r="F38" s="350">
        <v>33.578733231402829</v>
      </c>
      <c r="G38" s="165">
        <v>34.799999999999997</v>
      </c>
      <c r="H38" s="18">
        <v>36.057810999472977</v>
      </c>
      <c r="I38" s="351">
        <v>32.613560923796783</v>
      </c>
      <c r="J38" s="351">
        <v>41.1</v>
      </c>
      <c r="K38" s="421">
        <v>34.366177734891799</v>
      </c>
      <c r="L38" s="163"/>
      <c r="M38" s="163"/>
      <c r="N38" s="163"/>
      <c r="O38" s="163"/>
      <c r="P38" s="163"/>
      <c r="Q38" s="163"/>
      <c r="R38" s="163"/>
      <c r="S38" s="163"/>
      <c r="T38" s="164"/>
      <c r="U38" s="56"/>
    </row>
    <row r="39" spans="1:21" ht="13.5" customHeight="1" x14ac:dyDescent="0.2">
      <c r="A39" s="183" t="s">
        <v>253</v>
      </c>
      <c r="B39" s="349">
        <v>33.801740968315166</v>
      </c>
      <c r="C39" s="349">
        <v>33.033522547624067</v>
      </c>
      <c r="D39" s="349">
        <v>32.585099323345965</v>
      </c>
      <c r="E39" s="349">
        <v>28.955788032978866</v>
      </c>
      <c r="F39" s="350">
        <v>30.741663474609492</v>
      </c>
      <c r="G39" s="165">
        <v>28.4</v>
      </c>
      <c r="H39" s="18">
        <v>25.731580540913598</v>
      </c>
      <c r="I39" s="351">
        <v>25.329368090892629</v>
      </c>
      <c r="J39" s="351">
        <v>27.3</v>
      </c>
      <c r="K39" s="421">
        <v>27.924130370489753</v>
      </c>
      <c r="L39" s="163"/>
      <c r="M39" s="163"/>
      <c r="N39" s="163"/>
      <c r="O39" s="163"/>
      <c r="P39" s="163"/>
      <c r="Q39" s="163"/>
      <c r="R39" s="163"/>
      <c r="S39" s="163"/>
      <c r="T39" s="164"/>
      <c r="U39" s="56"/>
    </row>
    <row r="40" spans="1:21" ht="13.5" customHeight="1" x14ac:dyDescent="0.2">
      <c r="A40" s="183" t="s">
        <v>254</v>
      </c>
      <c r="B40" s="349" t="s">
        <v>68</v>
      </c>
      <c r="C40" s="349" t="s">
        <v>68</v>
      </c>
      <c r="D40" s="349" t="s">
        <v>68</v>
      </c>
      <c r="E40" s="349" t="s">
        <v>68</v>
      </c>
      <c r="F40" s="349" t="s">
        <v>68</v>
      </c>
      <c r="G40" s="349" t="s">
        <v>68</v>
      </c>
      <c r="H40" s="349" t="s">
        <v>68</v>
      </c>
      <c r="I40" s="351">
        <v>0.25341402873809515</v>
      </c>
      <c r="J40" s="351">
        <v>0.4</v>
      </c>
      <c r="K40" s="421">
        <v>0.34148840267918013</v>
      </c>
      <c r="L40" s="163"/>
      <c r="M40" s="163"/>
      <c r="N40" s="163"/>
      <c r="O40" s="163"/>
      <c r="P40" s="163"/>
      <c r="Q40" s="163"/>
      <c r="R40" s="163"/>
      <c r="S40" s="163"/>
      <c r="T40" s="164"/>
      <c r="U40" s="56"/>
    </row>
    <row r="41" spans="1:21" ht="13.5" customHeight="1" x14ac:dyDescent="0.2">
      <c r="A41" s="183" t="s">
        <v>255</v>
      </c>
      <c r="B41" s="349">
        <v>1.0714738765751375</v>
      </c>
      <c r="C41" s="349">
        <v>1.0309818408616513</v>
      </c>
      <c r="D41" s="349">
        <v>0.95654335426171444</v>
      </c>
      <c r="E41" s="349">
        <v>1.1808404382180651</v>
      </c>
      <c r="F41" s="350">
        <v>0.79570837828441798</v>
      </c>
      <c r="G41" s="165">
        <v>0.7</v>
      </c>
      <c r="H41" s="18">
        <v>0.92080976428696393</v>
      </c>
      <c r="I41" s="351">
        <v>0.70369383704548261</v>
      </c>
      <c r="J41" s="351">
        <v>0.5</v>
      </c>
      <c r="K41" s="421">
        <v>0.65493329111250753</v>
      </c>
      <c r="L41" s="163"/>
      <c r="M41" s="163"/>
      <c r="N41" s="163"/>
      <c r="O41" s="163"/>
      <c r="P41" s="163"/>
      <c r="Q41" s="163"/>
      <c r="R41" s="163"/>
      <c r="S41" s="163"/>
      <c r="T41" s="164"/>
      <c r="U41" s="56"/>
    </row>
    <row r="42" spans="1:21" ht="13.5" customHeight="1" x14ac:dyDescent="0.2">
      <c r="A42" s="183" t="s">
        <v>256</v>
      </c>
      <c r="B42" s="349">
        <v>9.5642746850380078</v>
      </c>
      <c r="C42" s="349">
        <v>10.287113826582891</v>
      </c>
      <c r="D42" s="349">
        <v>9.605196565553987</v>
      </c>
      <c r="E42" s="349">
        <v>10.358348977371191</v>
      </c>
      <c r="F42" s="350">
        <v>9.2204897650370068</v>
      </c>
      <c r="G42" s="165">
        <v>9.3000000000000007</v>
      </c>
      <c r="H42" s="18">
        <v>8.6720130498079779</v>
      </c>
      <c r="I42" s="351">
        <v>9.0450729185234646</v>
      </c>
      <c r="J42" s="351">
        <v>9.3000000000000007</v>
      </c>
      <c r="K42" s="421">
        <v>10.539766063213829</v>
      </c>
      <c r="L42" s="163"/>
      <c r="M42" s="163"/>
      <c r="N42" s="163"/>
      <c r="O42" s="163"/>
      <c r="P42" s="163"/>
      <c r="Q42" s="163"/>
      <c r="R42" s="163"/>
      <c r="S42" s="163"/>
      <c r="T42" s="164"/>
      <c r="U42" s="56"/>
    </row>
    <row r="43" spans="1:21" ht="13.5" customHeight="1" x14ac:dyDescent="0.2">
      <c r="A43" s="183" t="s">
        <v>257</v>
      </c>
      <c r="B43" s="349" t="s">
        <v>68</v>
      </c>
      <c r="C43" s="349">
        <v>6.883601746264241E-2</v>
      </c>
      <c r="D43" s="349">
        <v>0.2375574410379391</v>
      </c>
      <c r="E43" s="349" t="s">
        <v>68</v>
      </c>
      <c r="F43" s="350">
        <v>0.20210177402427107</v>
      </c>
      <c r="G43" s="165">
        <v>0.1</v>
      </c>
      <c r="H43" s="18">
        <v>3.2077131754527463E-2</v>
      </c>
      <c r="I43" s="351">
        <v>7.9820591776108035E-2</v>
      </c>
      <c r="J43" s="351">
        <v>0</v>
      </c>
      <c r="K43" s="421">
        <v>0.13393564947647724</v>
      </c>
      <c r="L43" s="163"/>
      <c r="M43" s="163"/>
      <c r="N43" s="163"/>
      <c r="O43" s="163"/>
      <c r="P43" s="163"/>
      <c r="Q43" s="163"/>
      <c r="R43" s="163"/>
      <c r="S43" s="163"/>
      <c r="T43" s="164"/>
      <c r="U43" s="56"/>
    </row>
    <row r="44" spans="1:21" ht="13.5" customHeight="1" x14ac:dyDescent="0.2">
      <c r="A44" s="183" t="s">
        <v>258</v>
      </c>
      <c r="B44" s="349">
        <v>4.0155144877937481</v>
      </c>
      <c r="C44" s="349">
        <v>3.3533110269515016</v>
      </c>
      <c r="D44" s="349">
        <v>2.2799944390379538</v>
      </c>
      <c r="E44" s="349">
        <v>3.9334545699467904</v>
      </c>
      <c r="F44" s="350">
        <v>2.6369342772793716</v>
      </c>
      <c r="G44" s="165">
        <v>3.1</v>
      </c>
      <c r="H44" s="18">
        <v>2.8177447475476813</v>
      </c>
      <c r="I44" s="351">
        <v>3.3450504592357406</v>
      </c>
      <c r="J44" s="351">
        <v>3</v>
      </c>
      <c r="K44" s="421">
        <v>2.8767872040505167</v>
      </c>
      <c r="L44" s="163"/>
      <c r="M44" s="163"/>
      <c r="N44" s="163"/>
      <c r="O44" s="163"/>
      <c r="P44" s="163"/>
      <c r="Q44" s="163"/>
      <c r="R44" s="163"/>
      <c r="S44" s="163"/>
      <c r="T44" s="164"/>
      <c r="U44" s="56"/>
    </row>
    <row r="45" spans="1:21" ht="13.5" customHeight="1" x14ac:dyDescent="0.2">
      <c r="A45" s="183" t="s">
        <v>259</v>
      </c>
      <c r="B45" s="349">
        <v>3.5210632836989824</v>
      </c>
      <c r="C45" s="349">
        <v>2.8070873592910783</v>
      </c>
      <c r="D45" s="349">
        <v>3.9735616385857524</v>
      </c>
      <c r="E45" s="349">
        <v>3.1853960649614752</v>
      </c>
      <c r="F45" s="350">
        <v>2.7173511869310061</v>
      </c>
      <c r="G45" s="165">
        <v>2.8</v>
      </c>
      <c r="H45" s="18">
        <v>4.5134745216080026</v>
      </c>
      <c r="I45" s="351">
        <v>2.9195918779494479</v>
      </c>
      <c r="J45" s="351">
        <v>2.9</v>
      </c>
      <c r="K45" s="421">
        <v>3.2610707039738571</v>
      </c>
      <c r="L45" s="163"/>
      <c r="M45" s="163"/>
      <c r="N45" s="163"/>
      <c r="O45" s="163"/>
      <c r="P45" s="163"/>
      <c r="Q45" s="163"/>
      <c r="R45" s="163"/>
      <c r="S45" s="163"/>
      <c r="T45" s="164"/>
      <c r="U45" s="56"/>
    </row>
    <row r="46" spans="1:21" ht="13.5" customHeight="1" x14ac:dyDescent="0.2">
      <c r="A46" s="183" t="s">
        <v>260</v>
      </c>
      <c r="B46" s="349">
        <v>6.0097285083865932</v>
      </c>
      <c r="C46" s="349">
        <v>5.7753843228260955</v>
      </c>
      <c r="D46" s="349">
        <v>6.7880356081086548</v>
      </c>
      <c r="E46" s="349">
        <v>6.5623917367272968</v>
      </c>
      <c r="F46" s="350">
        <v>6.9659144707279239</v>
      </c>
      <c r="G46" s="165">
        <v>4.8</v>
      </c>
      <c r="H46" s="18">
        <v>5.513953730904567</v>
      </c>
      <c r="I46" s="351">
        <v>7.4935429046588311</v>
      </c>
      <c r="J46" s="351">
        <v>7.5</v>
      </c>
      <c r="K46" s="421">
        <v>6.5326368222530933</v>
      </c>
      <c r="L46" s="163"/>
      <c r="M46" s="163"/>
      <c r="N46" s="163"/>
      <c r="O46" s="163"/>
      <c r="P46" s="163"/>
      <c r="Q46" s="163"/>
      <c r="R46" s="163"/>
      <c r="S46" s="163"/>
      <c r="T46" s="164"/>
      <c r="U46" s="56"/>
    </row>
    <row r="47" spans="1:21" ht="13.5" customHeight="1" x14ac:dyDescent="0.2">
      <c r="A47" s="184" t="s">
        <v>261</v>
      </c>
      <c r="B47" s="352">
        <v>19.866017474711327</v>
      </c>
      <c r="C47" s="352">
        <v>18.731988321070229</v>
      </c>
      <c r="D47" s="352">
        <v>19.179282392015992</v>
      </c>
      <c r="E47" s="352">
        <v>19.499969321547685</v>
      </c>
      <c r="F47" s="353">
        <v>20.003129950750466</v>
      </c>
      <c r="G47" s="146">
        <v>19</v>
      </c>
      <c r="H47" s="34">
        <v>19.017657514288189</v>
      </c>
      <c r="I47" s="354">
        <v>19.340490275040253</v>
      </c>
      <c r="J47" s="354">
        <v>22.3</v>
      </c>
      <c r="K47" s="424">
        <v>19.604555079963017</v>
      </c>
      <c r="L47" s="163"/>
      <c r="M47" s="163"/>
      <c r="N47" s="163"/>
      <c r="O47" s="163"/>
      <c r="P47" s="163"/>
      <c r="Q47" s="163"/>
      <c r="R47" s="163"/>
      <c r="S47" s="163"/>
      <c r="T47" s="164"/>
      <c r="U47" s="56"/>
    </row>
    <row r="48" spans="1:21" ht="13.5" customHeight="1" x14ac:dyDescent="0.2"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</row>
    <row r="49" spans="1:1" ht="13.5" customHeight="1" x14ac:dyDescent="0.2">
      <c r="A49" s="247" t="s">
        <v>296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zoomScaleNormal="100" workbookViewId="0"/>
  </sheetViews>
  <sheetFormatPr defaultRowHeight="13.5" customHeight="1" x14ac:dyDescent="0.2"/>
  <cols>
    <col min="1" max="1" width="9.140625" style="371"/>
    <col min="2" max="5" width="12.140625" style="371" customWidth="1"/>
    <col min="6" max="16384" width="9.140625" style="371"/>
  </cols>
  <sheetData>
    <row r="1" spans="1:6" ht="13.5" customHeight="1" x14ac:dyDescent="0.2">
      <c r="A1" s="379" t="s">
        <v>297</v>
      </c>
      <c r="F1" s="380"/>
    </row>
    <row r="2" spans="1:6" ht="13.5" customHeight="1" x14ac:dyDescent="0.2">
      <c r="A2" s="365" t="s">
        <v>298</v>
      </c>
    </row>
    <row r="4" spans="1:6" ht="13.5" customHeight="1" x14ac:dyDescent="0.2">
      <c r="A4" s="491" t="s">
        <v>299</v>
      </c>
      <c r="B4" s="490" t="s">
        <v>300</v>
      </c>
      <c r="C4" s="490"/>
      <c r="D4" s="490"/>
      <c r="E4" s="490"/>
    </row>
    <row r="5" spans="1:6" ht="13.5" customHeight="1" x14ac:dyDescent="0.2">
      <c r="A5" s="491"/>
      <c r="B5" s="381" t="s">
        <v>301</v>
      </c>
      <c r="C5" s="381" t="s">
        <v>302</v>
      </c>
      <c r="D5" s="381" t="s">
        <v>303</v>
      </c>
      <c r="E5" s="381" t="s">
        <v>304</v>
      </c>
    </row>
    <row r="6" spans="1:6" ht="13.5" customHeight="1" x14ac:dyDescent="0.2">
      <c r="A6" s="382">
        <v>0</v>
      </c>
      <c r="B6" s="383">
        <v>27773</v>
      </c>
      <c r="C6" s="383">
        <v>29808</v>
      </c>
      <c r="D6" s="383">
        <v>26421</v>
      </c>
      <c r="E6" s="383">
        <v>28469</v>
      </c>
    </row>
    <row r="7" spans="1:6" ht="13.5" customHeight="1" x14ac:dyDescent="0.2">
      <c r="A7" s="384">
        <v>1</v>
      </c>
      <c r="B7" s="385">
        <v>27509</v>
      </c>
      <c r="C7" s="385">
        <v>29360</v>
      </c>
      <c r="D7" s="385">
        <v>26118</v>
      </c>
      <c r="E7" s="385">
        <v>27607</v>
      </c>
    </row>
    <row r="8" spans="1:6" ht="13.5" customHeight="1" x14ac:dyDescent="0.2">
      <c r="A8" s="384">
        <v>2</v>
      </c>
      <c r="B8" s="385">
        <v>27788</v>
      </c>
      <c r="C8" s="385">
        <v>28765</v>
      </c>
      <c r="D8" s="385">
        <v>26320</v>
      </c>
      <c r="E8" s="385">
        <v>27629</v>
      </c>
    </row>
    <row r="9" spans="1:6" ht="13.5" customHeight="1" x14ac:dyDescent="0.2">
      <c r="A9" s="384">
        <v>3</v>
      </c>
      <c r="B9" s="385">
        <v>27451</v>
      </c>
      <c r="C9" s="385">
        <v>28752</v>
      </c>
      <c r="D9" s="385">
        <v>25947</v>
      </c>
      <c r="E9" s="385">
        <v>27404</v>
      </c>
    </row>
    <row r="10" spans="1:6" ht="13.5" customHeight="1" x14ac:dyDescent="0.2">
      <c r="A10" s="384">
        <v>4</v>
      </c>
      <c r="B10" s="385">
        <v>26362</v>
      </c>
      <c r="C10" s="385">
        <v>29311</v>
      </c>
      <c r="D10" s="385">
        <v>25028</v>
      </c>
      <c r="E10" s="385">
        <v>27500</v>
      </c>
    </row>
    <row r="11" spans="1:6" ht="13.5" customHeight="1" x14ac:dyDescent="0.2">
      <c r="A11" s="384">
        <v>5</v>
      </c>
      <c r="B11" s="385">
        <v>25828</v>
      </c>
      <c r="C11" s="385">
        <v>31431</v>
      </c>
      <c r="D11" s="385">
        <v>24641</v>
      </c>
      <c r="E11" s="385">
        <v>30050</v>
      </c>
    </row>
    <row r="12" spans="1:6" ht="13.5" customHeight="1" x14ac:dyDescent="0.2">
      <c r="A12" s="384">
        <v>6</v>
      </c>
      <c r="B12" s="385">
        <v>26251</v>
      </c>
      <c r="C12" s="385">
        <v>29422</v>
      </c>
      <c r="D12" s="385">
        <v>24591</v>
      </c>
      <c r="E12" s="385">
        <v>28686</v>
      </c>
    </row>
    <row r="13" spans="1:6" ht="13.5" customHeight="1" x14ac:dyDescent="0.2">
      <c r="A13" s="384">
        <v>7</v>
      </c>
      <c r="B13" s="385">
        <v>27554</v>
      </c>
      <c r="C13" s="385">
        <v>30856</v>
      </c>
      <c r="D13" s="385">
        <v>26387</v>
      </c>
      <c r="E13" s="385">
        <v>28980</v>
      </c>
    </row>
    <row r="14" spans="1:6" ht="13.5" customHeight="1" x14ac:dyDescent="0.2">
      <c r="A14" s="384">
        <v>8</v>
      </c>
      <c r="B14" s="385">
        <v>28380</v>
      </c>
      <c r="C14" s="385">
        <v>29286</v>
      </c>
      <c r="D14" s="385">
        <v>27256</v>
      </c>
      <c r="E14" s="385">
        <v>27735</v>
      </c>
    </row>
    <row r="15" spans="1:6" ht="13.5" customHeight="1" x14ac:dyDescent="0.2">
      <c r="A15" s="384">
        <v>9</v>
      </c>
      <c r="B15" s="385">
        <v>28949</v>
      </c>
      <c r="C15" s="385">
        <v>27917</v>
      </c>
      <c r="D15" s="385">
        <v>27466</v>
      </c>
      <c r="E15" s="385">
        <v>26523</v>
      </c>
    </row>
    <row r="16" spans="1:6" ht="13.5" customHeight="1" x14ac:dyDescent="0.2">
      <c r="A16" s="384">
        <v>10</v>
      </c>
      <c r="B16" s="385">
        <v>29716</v>
      </c>
      <c r="C16" s="385">
        <v>27725</v>
      </c>
      <c r="D16" s="385">
        <v>28188</v>
      </c>
      <c r="E16" s="385">
        <v>26183</v>
      </c>
    </row>
    <row r="17" spans="1:5" ht="13.5" customHeight="1" x14ac:dyDescent="0.2">
      <c r="A17" s="384">
        <v>11</v>
      </c>
      <c r="B17" s="385">
        <v>30860</v>
      </c>
      <c r="C17" s="385">
        <v>28036</v>
      </c>
      <c r="D17" s="385">
        <v>29116</v>
      </c>
      <c r="E17" s="385">
        <v>26422</v>
      </c>
    </row>
    <row r="18" spans="1:5" ht="13.5" customHeight="1" x14ac:dyDescent="0.2">
      <c r="A18" s="384">
        <v>12</v>
      </c>
      <c r="B18" s="385">
        <v>31217</v>
      </c>
      <c r="C18" s="385">
        <v>27707</v>
      </c>
      <c r="D18" s="385">
        <v>29849</v>
      </c>
      <c r="E18" s="385">
        <v>26248</v>
      </c>
    </row>
    <row r="19" spans="1:5" ht="13.5" customHeight="1" x14ac:dyDescent="0.2">
      <c r="A19" s="384">
        <v>13</v>
      </c>
      <c r="B19" s="385">
        <v>33490</v>
      </c>
      <c r="C19" s="385">
        <v>26511</v>
      </c>
      <c r="D19" s="385">
        <v>32342</v>
      </c>
      <c r="E19" s="385">
        <v>25103</v>
      </c>
    </row>
    <row r="20" spans="1:5" ht="13.5" customHeight="1" x14ac:dyDescent="0.2">
      <c r="A20" s="384">
        <v>14</v>
      </c>
      <c r="B20" s="385">
        <v>37145</v>
      </c>
      <c r="C20" s="385">
        <v>25979</v>
      </c>
      <c r="D20" s="385">
        <v>35101</v>
      </c>
      <c r="E20" s="385">
        <v>24823</v>
      </c>
    </row>
    <row r="21" spans="1:5" ht="13.5" customHeight="1" x14ac:dyDescent="0.2">
      <c r="A21" s="384">
        <v>15</v>
      </c>
      <c r="B21" s="385">
        <v>37586</v>
      </c>
      <c r="C21" s="385">
        <v>26644</v>
      </c>
      <c r="D21" s="385">
        <v>36242</v>
      </c>
      <c r="E21" s="385">
        <v>24882</v>
      </c>
    </row>
    <row r="22" spans="1:5" ht="13.5" customHeight="1" x14ac:dyDescent="0.2">
      <c r="A22" s="384">
        <v>16</v>
      </c>
      <c r="B22" s="385">
        <v>39451</v>
      </c>
      <c r="C22" s="385">
        <v>28185</v>
      </c>
      <c r="D22" s="385">
        <v>37879</v>
      </c>
      <c r="E22" s="385">
        <v>26784</v>
      </c>
    </row>
    <row r="23" spans="1:5" ht="13.5" customHeight="1" x14ac:dyDescent="0.2">
      <c r="A23" s="384">
        <v>17</v>
      </c>
      <c r="B23" s="385">
        <v>40486</v>
      </c>
      <c r="C23" s="385">
        <v>28477</v>
      </c>
      <c r="D23" s="385">
        <v>38313</v>
      </c>
      <c r="E23" s="385">
        <v>27422</v>
      </c>
    </row>
    <row r="24" spans="1:5" ht="13.5" customHeight="1" x14ac:dyDescent="0.2">
      <c r="A24" s="384">
        <v>18</v>
      </c>
      <c r="B24" s="385">
        <v>40430</v>
      </c>
      <c r="C24" s="385">
        <v>29168</v>
      </c>
      <c r="D24" s="385">
        <v>38675</v>
      </c>
      <c r="E24" s="385">
        <v>27648</v>
      </c>
    </row>
    <row r="25" spans="1:5" ht="13.5" customHeight="1" x14ac:dyDescent="0.2">
      <c r="A25" s="384">
        <v>19</v>
      </c>
      <c r="B25" s="385">
        <v>41877</v>
      </c>
      <c r="C25" s="385">
        <v>30090</v>
      </c>
      <c r="D25" s="385">
        <v>40187</v>
      </c>
      <c r="E25" s="385">
        <v>28454</v>
      </c>
    </row>
    <row r="26" spans="1:5" ht="13.5" customHeight="1" x14ac:dyDescent="0.2">
      <c r="A26" s="384">
        <v>20</v>
      </c>
      <c r="B26" s="385">
        <v>41897</v>
      </c>
      <c r="C26" s="385">
        <v>30818</v>
      </c>
      <c r="D26" s="385">
        <v>40654</v>
      </c>
      <c r="E26" s="385">
        <v>28931</v>
      </c>
    </row>
    <row r="27" spans="1:5" ht="13.5" customHeight="1" x14ac:dyDescent="0.2">
      <c r="A27" s="384">
        <v>21</v>
      </c>
      <c r="B27" s="385">
        <v>44005</v>
      </c>
      <c r="C27" s="385">
        <v>31245</v>
      </c>
      <c r="D27" s="385">
        <v>42128</v>
      </c>
      <c r="E27" s="385">
        <v>29827</v>
      </c>
    </row>
    <row r="28" spans="1:5" ht="13.5" customHeight="1" x14ac:dyDescent="0.2">
      <c r="A28" s="384">
        <v>22</v>
      </c>
      <c r="B28" s="385">
        <v>45297</v>
      </c>
      <c r="C28" s="385">
        <v>33486</v>
      </c>
      <c r="D28" s="385">
        <v>43473</v>
      </c>
      <c r="E28" s="385">
        <v>32379</v>
      </c>
    </row>
    <row r="29" spans="1:5" ht="13.5" customHeight="1" x14ac:dyDescent="0.2">
      <c r="A29" s="384">
        <v>23</v>
      </c>
      <c r="B29" s="385">
        <v>45228</v>
      </c>
      <c r="C29" s="385">
        <v>37127</v>
      </c>
      <c r="D29" s="385">
        <v>43643</v>
      </c>
      <c r="E29" s="385">
        <v>35294</v>
      </c>
    </row>
    <row r="30" spans="1:5" ht="13.5" customHeight="1" x14ac:dyDescent="0.2">
      <c r="A30" s="384">
        <v>24</v>
      </c>
      <c r="B30" s="385">
        <v>45592</v>
      </c>
      <c r="C30" s="385">
        <v>37600</v>
      </c>
      <c r="D30" s="385">
        <v>43757</v>
      </c>
      <c r="E30" s="385">
        <v>36047</v>
      </c>
    </row>
    <row r="31" spans="1:5" ht="13.5" customHeight="1" x14ac:dyDescent="0.2">
      <c r="A31" s="384">
        <v>25</v>
      </c>
      <c r="B31" s="385">
        <v>46556</v>
      </c>
      <c r="C31" s="385">
        <v>39294</v>
      </c>
      <c r="D31" s="385">
        <v>44124</v>
      </c>
      <c r="E31" s="385">
        <v>37852</v>
      </c>
    </row>
    <row r="32" spans="1:5" ht="13.5" customHeight="1" x14ac:dyDescent="0.2">
      <c r="A32" s="384">
        <v>26</v>
      </c>
      <c r="B32" s="385">
        <v>46384</v>
      </c>
      <c r="C32" s="385">
        <v>40223</v>
      </c>
      <c r="D32" s="385">
        <v>44434</v>
      </c>
      <c r="E32" s="385">
        <v>38324</v>
      </c>
    </row>
    <row r="33" spans="1:5" ht="13.5" customHeight="1" x14ac:dyDescent="0.2">
      <c r="A33" s="384">
        <v>27</v>
      </c>
      <c r="B33" s="385">
        <v>47185</v>
      </c>
      <c r="C33" s="385">
        <v>39927</v>
      </c>
      <c r="D33" s="385">
        <v>45011</v>
      </c>
      <c r="E33" s="385">
        <v>38574</v>
      </c>
    </row>
    <row r="34" spans="1:5" ht="13.5" customHeight="1" x14ac:dyDescent="0.2">
      <c r="A34" s="384">
        <v>28</v>
      </c>
      <c r="B34" s="385">
        <v>48762</v>
      </c>
      <c r="C34" s="385">
        <v>41249</v>
      </c>
      <c r="D34" s="385">
        <v>47321</v>
      </c>
      <c r="E34" s="385">
        <v>39738</v>
      </c>
    </row>
    <row r="35" spans="1:5" ht="13.5" customHeight="1" x14ac:dyDescent="0.2">
      <c r="A35" s="384">
        <v>29</v>
      </c>
      <c r="B35" s="385">
        <v>48315</v>
      </c>
      <c r="C35" s="385">
        <v>41515</v>
      </c>
      <c r="D35" s="385">
        <v>46747</v>
      </c>
      <c r="E35" s="385">
        <v>40211</v>
      </c>
    </row>
    <row r="36" spans="1:5" ht="13.5" customHeight="1" x14ac:dyDescent="0.2">
      <c r="A36" s="384">
        <v>30</v>
      </c>
      <c r="B36" s="385">
        <v>48417</v>
      </c>
      <c r="C36" s="385">
        <v>42920</v>
      </c>
      <c r="D36" s="385">
        <v>46022</v>
      </c>
      <c r="E36" s="385">
        <v>41070</v>
      </c>
    </row>
    <row r="37" spans="1:5" ht="13.5" customHeight="1" x14ac:dyDescent="0.2">
      <c r="A37" s="384">
        <v>31</v>
      </c>
      <c r="B37" s="385">
        <v>48460</v>
      </c>
      <c r="C37" s="385">
        <v>44522</v>
      </c>
      <c r="D37" s="385">
        <v>46098</v>
      </c>
      <c r="E37" s="385">
        <v>42402</v>
      </c>
    </row>
    <row r="38" spans="1:5" ht="13.5" customHeight="1" x14ac:dyDescent="0.2">
      <c r="A38" s="384">
        <v>32</v>
      </c>
      <c r="B38" s="385">
        <v>46749</v>
      </c>
      <c r="C38" s="385">
        <v>44503</v>
      </c>
      <c r="D38" s="385">
        <v>45319</v>
      </c>
      <c r="E38" s="385">
        <v>42427</v>
      </c>
    </row>
    <row r="39" spans="1:5" ht="13.5" customHeight="1" x14ac:dyDescent="0.2">
      <c r="A39" s="384">
        <v>33</v>
      </c>
      <c r="B39" s="385">
        <v>46811</v>
      </c>
      <c r="C39" s="385">
        <v>44832</v>
      </c>
      <c r="D39" s="385">
        <v>44887</v>
      </c>
      <c r="E39" s="385">
        <v>42415</v>
      </c>
    </row>
    <row r="40" spans="1:5" ht="13.5" customHeight="1" x14ac:dyDescent="0.2">
      <c r="A40" s="384">
        <v>34</v>
      </c>
      <c r="B40" s="385">
        <v>43930</v>
      </c>
      <c r="C40" s="385">
        <v>45298</v>
      </c>
      <c r="D40" s="385">
        <v>42911</v>
      </c>
      <c r="E40" s="385">
        <v>42230</v>
      </c>
    </row>
    <row r="41" spans="1:5" ht="13.5" customHeight="1" x14ac:dyDescent="0.2">
      <c r="A41" s="384">
        <v>35</v>
      </c>
      <c r="B41" s="385">
        <v>41623</v>
      </c>
      <c r="C41" s="385">
        <v>44928</v>
      </c>
      <c r="D41" s="385">
        <v>40532</v>
      </c>
      <c r="E41" s="385">
        <v>42753</v>
      </c>
    </row>
    <row r="42" spans="1:5" ht="13.5" customHeight="1" x14ac:dyDescent="0.2">
      <c r="A42" s="384">
        <v>36</v>
      </c>
      <c r="B42" s="385">
        <v>39101</v>
      </c>
      <c r="C42" s="385">
        <v>45868</v>
      </c>
      <c r="D42" s="385">
        <v>37959</v>
      </c>
      <c r="E42" s="385">
        <v>42755</v>
      </c>
    </row>
    <row r="43" spans="1:5" ht="13.5" customHeight="1" x14ac:dyDescent="0.2">
      <c r="A43" s="384">
        <v>37</v>
      </c>
      <c r="B43" s="385">
        <v>37899</v>
      </c>
      <c r="C43" s="385">
        <v>47687</v>
      </c>
      <c r="D43" s="385">
        <v>36725</v>
      </c>
      <c r="E43" s="385">
        <v>45280</v>
      </c>
    </row>
    <row r="44" spans="1:5" ht="13.5" customHeight="1" x14ac:dyDescent="0.2">
      <c r="A44" s="384">
        <v>38</v>
      </c>
      <c r="B44" s="385">
        <v>37102</v>
      </c>
      <c r="C44" s="385">
        <v>47352</v>
      </c>
      <c r="D44" s="385">
        <v>36158</v>
      </c>
      <c r="E44" s="385">
        <v>44837</v>
      </c>
    </row>
    <row r="45" spans="1:5" ht="13.5" customHeight="1" x14ac:dyDescent="0.2">
      <c r="A45" s="384">
        <v>39</v>
      </c>
      <c r="B45" s="385">
        <v>35242</v>
      </c>
      <c r="C45" s="385">
        <v>47404</v>
      </c>
      <c r="D45" s="385">
        <v>34553</v>
      </c>
      <c r="E45" s="385">
        <v>44423</v>
      </c>
    </row>
    <row r="46" spans="1:5" ht="13.5" customHeight="1" x14ac:dyDescent="0.2">
      <c r="A46" s="384">
        <v>40</v>
      </c>
      <c r="B46" s="385">
        <v>35502</v>
      </c>
      <c r="C46" s="385">
        <v>47239</v>
      </c>
      <c r="D46" s="385">
        <v>34898</v>
      </c>
      <c r="E46" s="385">
        <v>44202</v>
      </c>
    </row>
    <row r="47" spans="1:5" ht="13.5" customHeight="1" x14ac:dyDescent="0.2">
      <c r="A47" s="384">
        <v>41</v>
      </c>
      <c r="B47" s="385">
        <v>36855</v>
      </c>
      <c r="C47" s="385">
        <v>45690</v>
      </c>
      <c r="D47" s="385">
        <v>36842</v>
      </c>
      <c r="E47" s="385">
        <v>43720</v>
      </c>
    </row>
    <row r="48" spans="1:5" ht="13.5" customHeight="1" x14ac:dyDescent="0.2">
      <c r="A48" s="384">
        <v>42</v>
      </c>
      <c r="B48" s="385">
        <v>37934</v>
      </c>
      <c r="C48" s="385">
        <v>45812</v>
      </c>
      <c r="D48" s="385">
        <v>37827</v>
      </c>
      <c r="E48" s="385">
        <v>43472</v>
      </c>
    </row>
    <row r="49" spans="1:5" ht="13.5" customHeight="1" x14ac:dyDescent="0.2">
      <c r="A49" s="384">
        <v>43</v>
      </c>
      <c r="B49" s="385">
        <v>39218</v>
      </c>
      <c r="C49" s="385">
        <v>43046</v>
      </c>
      <c r="D49" s="385">
        <v>38883</v>
      </c>
      <c r="E49" s="385">
        <v>41597</v>
      </c>
    </row>
    <row r="50" spans="1:5" ht="13.5" customHeight="1" x14ac:dyDescent="0.2">
      <c r="A50" s="384">
        <v>44</v>
      </c>
      <c r="B50" s="385">
        <v>38652</v>
      </c>
      <c r="C50" s="385">
        <v>40437</v>
      </c>
      <c r="D50" s="385">
        <v>38470</v>
      </c>
      <c r="E50" s="385">
        <v>39246</v>
      </c>
    </row>
    <row r="51" spans="1:5" ht="13.5" customHeight="1" x14ac:dyDescent="0.2">
      <c r="A51" s="384">
        <v>45</v>
      </c>
      <c r="B51" s="385">
        <v>37256</v>
      </c>
      <c r="C51" s="385">
        <v>38138</v>
      </c>
      <c r="D51" s="385">
        <v>37253</v>
      </c>
      <c r="E51" s="385">
        <v>36978</v>
      </c>
    </row>
    <row r="52" spans="1:5" ht="13.5" customHeight="1" x14ac:dyDescent="0.2">
      <c r="A52" s="384">
        <v>46</v>
      </c>
      <c r="B52" s="385">
        <v>38262</v>
      </c>
      <c r="C52" s="385">
        <v>36890</v>
      </c>
      <c r="D52" s="385">
        <v>38533</v>
      </c>
      <c r="E52" s="385">
        <v>35902</v>
      </c>
    </row>
    <row r="53" spans="1:5" ht="13.5" customHeight="1" x14ac:dyDescent="0.2">
      <c r="A53" s="384">
        <v>47</v>
      </c>
      <c r="B53" s="385">
        <v>38441</v>
      </c>
      <c r="C53" s="385">
        <v>36110</v>
      </c>
      <c r="D53" s="385">
        <v>38450</v>
      </c>
      <c r="E53" s="385">
        <v>35342</v>
      </c>
    </row>
    <row r="54" spans="1:5" ht="13.5" customHeight="1" x14ac:dyDescent="0.2">
      <c r="A54" s="384">
        <v>48</v>
      </c>
      <c r="B54" s="385">
        <v>37921</v>
      </c>
      <c r="C54" s="385">
        <v>34137</v>
      </c>
      <c r="D54" s="385">
        <v>37891</v>
      </c>
      <c r="E54" s="385">
        <v>33831</v>
      </c>
    </row>
    <row r="55" spans="1:5" ht="13.5" customHeight="1" x14ac:dyDescent="0.2">
      <c r="A55" s="384">
        <v>49</v>
      </c>
      <c r="B55" s="385">
        <v>39198</v>
      </c>
      <c r="C55" s="385">
        <v>34423</v>
      </c>
      <c r="D55" s="385">
        <v>39773</v>
      </c>
      <c r="E55" s="385">
        <v>34089</v>
      </c>
    </row>
    <row r="56" spans="1:5" ht="13.5" customHeight="1" x14ac:dyDescent="0.2">
      <c r="A56" s="384">
        <v>50</v>
      </c>
      <c r="B56" s="385">
        <v>40193</v>
      </c>
      <c r="C56" s="385">
        <v>35264</v>
      </c>
      <c r="D56" s="385">
        <v>41000</v>
      </c>
      <c r="E56" s="385">
        <v>35583</v>
      </c>
    </row>
    <row r="57" spans="1:5" ht="13.5" customHeight="1" x14ac:dyDescent="0.2">
      <c r="A57" s="384">
        <v>51</v>
      </c>
      <c r="B57" s="385">
        <v>40595</v>
      </c>
      <c r="C57" s="385">
        <v>36204</v>
      </c>
      <c r="D57" s="385">
        <v>42519</v>
      </c>
      <c r="E57" s="385">
        <v>36664</v>
      </c>
    </row>
    <row r="58" spans="1:5" ht="13.5" customHeight="1" x14ac:dyDescent="0.2">
      <c r="A58" s="384">
        <v>52</v>
      </c>
      <c r="B58" s="385">
        <v>39867</v>
      </c>
      <c r="C58" s="385">
        <v>37440</v>
      </c>
      <c r="D58" s="385">
        <v>42110</v>
      </c>
      <c r="E58" s="385">
        <v>37838</v>
      </c>
    </row>
    <row r="59" spans="1:5" ht="13.5" customHeight="1" x14ac:dyDescent="0.2">
      <c r="A59" s="384">
        <v>53</v>
      </c>
      <c r="B59" s="385">
        <v>38920</v>
      </c>
      <c r="C59" s="385">
        <v>36818</v>
      </c>
      <c r="D59" s="385">
        <v>40938</v>
      </c>
      <c r="E59" s="385">
        <v>37216</v>
      </c>
    </row>
    <row r="60" spans="1:5" ht="13.5" customHeight="1" x14ac:dyDescent="0.2">
      <c r="A60" s="384">
        <v>54</v>
      </c>
      <c r="B60" s="385">
        <v>38102</v>
      </c>
      <c r="C60" s="385">
        <v>34994</v>
      </c>
      <c r="D60" s="385">
        <v>40235</v>
      </c>
      <c r="E60" s="385">
        <v>35848</v>
      </c>
    </row>
    <row r="61" spans="1:5" ht="13.5" customHeight="1" x14ac:dyDescent="0.2">
      <c r="A61" s="384">
        <v>55</v>
      </c>
      <c r="B61" s="385">
        <v>37913</v>
      </c>
      <c r="C61" s="385">
        <v>35745</v>
      </c>
      <c r="D61" s="385">
        <v>40646</v>
      </c>
      <c r="E61" s="385">
        <v>37237</v>
      </c>
    </row>
    <row r="62" spans="1:5" ht="13.5" customHeight="1" x14ac:dyDescent="0.2">
      <c r="A62" s="384">
        <v>56</v>
      </c>
      <c r="B62" s="385">
        <v>36710</v>
      </c>
      <c r="C62" s="385">
        <v>35636</v>
      </c>
      <c r="D62" s="385">
        <v>39874</v>
      </c>
      <c r="E62" s="385">
        <v>36996</v>
      </c>
    </row>
    <row r="63" spans="1:5" ht="13.5" customHeight="1" x14ac:dyDescent="0.2">
      <c r="A63" s="384">
        <v>57</v>
      </c>
      <c r="B63" s="385">
        <v>34405</v>
      </c>
      <c r="C63" s="385">
        <v>34926</v>
      </c>
      <c r="D63" s="385">
        <v>37850</v>
      </c>
      <c r="E63" s="385">
        <v>36390</v>
      </c>
    </row>
    <row r="64" spans="1:5" ht="13.5" customHeight="1" x14ac:dyDescent="0.2">
      <c r="A64" s="384">
        <v>58</v>
      </c>
      <c r="B64" s="385">
        <v>30966</v>
      </c>
      <c r="C64" s="385">
        <v>35757</v>
      </c>
      <c r="D64" s="385">
        <v>34782</v>
      </c>
      <c r="E64" s="385">
        <v>38129</v>
      </c>
    </row>
    <row r="65" spans="1:5" ht="13.5" customHeight="1" x14ac:dyDescent="0.2">
      <c r="A65" s="384">
        <v>59</v>
      </c>
      <c r="B65" s="385">
        <v>30054</v>
      </c>
      <c r="C65" s="385">
        <v>36418</v>
      </c>
      <c r="D65" s="385">
        <v>34139</v>
      </c>
      <c r="E65" s="385">
        <v>39163</v>
      </c>
    </row>
    <row r="66" spans="1:5" ht="13.5" customHeight="1" x14ac:dyDescent="0.2">
      <c r="A66" s="384">
        <v>60</v>
      </c>
      <c r="B66" s="385">
        <v>28138</v>
      </c>
      <c r="C66" s="385">
        <v>36211</v>
      </c>
      <c r="D66" s="385">
        <v>32708</v>
      </c>
      <c r="E66" s="385">
        <v>40348</v>
      </c>
    </row>
    <row r="67" spans="1:5" ht="13.5" customHeight="1" x14ac:dyDescent="0.2">
      <c r="A67" s="384">
        <v>61</v>
      </c>
      <c r="B67" s="385">
        <v>23754</v>
      </c>
      <c r="C67" s="385">
        <v>35580</v>
      </c>
      <c r="D67" s="385">
        <v>28467</v>
      </c>
      <c r="E67" s="385">
        <v>39898</v>
      </c>
    </row>
    <row r="68" spans="1:5" ht="13.5" customHeight="1" x14ac:dyDescent="0.2">
      <c r="A68" s="384">
        <v>62</v>
      </c>
      <c r="B68" s="385">
        <v>21211</v>
      </c>
      <c r="C68" s="385">
        <v>34293</v>
      </c>
      <c r="D68" s="385">
        <v>26501</v>
      </c>
      <c r="E68" s="385">
        <v>38715</v>
      </c>
    </row>
    <row r="69" spans="1:5" ht="13.5" customHeight="1" x14ac:dyDescent="0.2">
      <c r="A69" s="384">
        <v>63</v>
      </c>
      <c r="B69" s="385">
        <v>21592</v>
      </c>
      <c r="C69" s="385">
        <v>33182</v>
      </c>
      <c r="D69" s="385">
        <v>27617</v>
      </c>
      <c r="E69" s="385">
        <v>37951</v>
      </c>
    </row>
    <row r="70" spans="1:5" ht="13.5" customHeight="1" x14ac:dyDescent="0.2">
      <c r="A70" s="384">
        <v>64</v>
      </c>
      <c r="B70" s="385">
        <v>19788</v>
      </c>
      <c r="C70" s="385">
        <v>32315</v>
      </c>
      <c r="D70" s="385">
        <v>25382</v>
      </c>
      <c r="E70" s="385">
        <v>38075</v>
      </c>
    </row>
    <row r="71" spans="1:5" ht="13.5" customHeight="1" x14ac:dyDescent="0.2">
      <c r="A71" s="384">
        <v>65</v>
      </c>
      <c r="B71" s="385">
        <v>19083</v>
      </c>
      <c r="C71" s="385">
        <v>30987</v>
      </c>
      <c r="D71" s="385">
        <v>25442</v>
      </c>
      <c r="E71" s="385">
        <v>37231</v>
      </c>
    </row>
    <row r="72" spans="1:5" ht="13.5" customHeight="1" x14ac:dyDescent="0.2">
      <c r="A72" s="384">
        <v>66</v>
      </c>
      <c r="B72" s="385">
        <v>18499</v>
      </c>
      <c r="C72" s="385">
        <v>28724</v>
      </c>
      <c r="D72" s="385">
        <v>24913</v>
      </c>
      <c r="E72" s="385">
        <v>35181</v>
      </c>
    </row>
    <row r="73" spans="1:5" ht="13.5" customHeight="1" x14ac:dyDescent="0.2">
      <c r="A73" s="384">
        <v>67</v>
      </c>
      <c r="B73" s="385">
        <v>17833</v>
      </c>
      <c r="C73" s="385">
        <v>25639</v>
      </c>
      <c r="D73" s="385">
        <v>24276</v>
      </c>
      <c r="E73" s="385">
        <v>32138</v>
      </c>
    </row>
    <row r="74" spans="1:5" ht="13.5" customHeight="1" x14ac:dyDescent="0.2">
      <c r="A74" s="384">
        <v>68</v>
      </c>
      <c r="B74" s="385">
        <v>16067</v>
      </c>
      <c r="C74" s="385">
        <v>24397</v>
      </c>
      <c r="D74" s="385">
        <v>22994</v>
      </c>
      <c r="E74" s="385">
        <v>31152</v>
      </c>
    </row>
    <row r="75" spans="1:5" ht="13.5" customHeight="1" x14ac:dyDescent="0.2">
      <c r="A75" s="384">
        <v>69</v>
      </c>
      <c r="B75" s="385">
        <v>14725</v>
      </c>
      <c r="C75" s="385">
        <v>22411</v>
      </c>
      <c r="D75" s="385">
        <v>21806</v>
      </c>
      <c r="E75" s="385">
        <v>29753</v>
      </c>
    </row>
    <row r="76" spans="1:5" ht="13.5" customHeight="1" x14ac:dyDescent="0.2">
      <c r="A76" s="384">
        <v>70</v>
      </c>
      <c r="B76" s="385">
        <v>13785</v>
      </c>
      <c r="C76" s="385">
        <v>18473</v>
      </c>
      <c r="D76" s="385">
        <v>20833</v>
      </c>
      <c r="E76" s="385">
        <v>25417</v>
      </c>
    </row>
    <row r="77" spans="1:5" ht="13.5" customHeight="1" x14ac:dyDescent="0.2">
      <c r="A77" s="384">
        <v>71</v>
      </c>
      <c r="B77" s="385">
        <v>13153</v>
      </c>
      <c r="C77" s="385">
        <v>16362</v>
      </c>
      <c r="D77" s="385">
        <v>20445</v>
      </c>
      <c r="E77" s="385">
        <v>23561</v>
      </c>
    </row>
    <row r="78" spans="1:5" ht="13.5" customHeight="1" x14ac:dyDescent="0.2">
      <c r="A78" s="384">
        <v>72</v>
      </c>
      <c r="B78" s="385">
        <v>12819</v>
      </c>
      <c r="C78" s="385">
        <v>16198</v>
      </c>
      <c r="D78" s="385">
        <v>20296</v>
      </c>
      <c r="E78" s="385">
        <v>24293</v>
      </c>
    </row>
    <row r="79" spans="1:5" ht="13.5" customHeight="1" x14ac:dyDescent="0.2">
      <c r="A79" s="384">
        <v>73</v>
      </c>
      <c r="B79" s="385">
        <v>12250</v>
      </c>
      <c r="C79" s="385">
        <v>14632</v>
      </c>
      <c r="D79" s="385">
        <v>19615</v>
      </c>
      <c r="E79" s="385">
        <v>22190</v>
      </c>
    </row>
    <row r="80" spans="1:5" ht="13.5" customHeight="1" x14ac:dyDescent="0.2">
      <c r="A80" s="384">
        <v>74</v>
      </c>
      <c r="B80" s="385">
        <v>11626</v>
      </c>
      <c r="C80" s="385">
        <v>13789</v>
      </c>
      <c r="D80" s="385">
        <v>19343</v>
      </c>
      <c r="E80" s="385">
        <v>21841</v>
      </c>
    </row>
    <row r="81" spans="1:5" ht="13.5" customHeight="1" x14ac:dyDescent="0.2">
      <c r="A81" s="384">
        <v>75</v>
      </c>
      <c r="B81" s="385">
        <v>11600</v>
      </c>
      <c r="C81" s="385">
        <v>13084</v>
      </c>
      <c r="D81" s="385">
        <v>19797</v>
      </c>
      <c r="E81" s="385">
        <v>21126</v>
      </c>
    </row>
    <row r="82" spans="1:5" ht="13.5" customHeight="1" x14ac:dyDescent="0.2">
      <c r="A82" s="384">
        <v>76</v>
      </c>
      <c r="B82" s="385">
        <v>10588</v>
      </c>
      <c r="C82" s="385">
        <v>12132</v>
      </c>
      <c r="D82" s="385">
        <v>18844</v>
      </c>
      <c r="E82" s="385">
        <v>20332</v>
      </c>
    </row>
    <row r="83" spans="1:5" ht="13.5" customHeight="1" x14ac:dyDescent="0.2">
      <c r="A83" s="384">
        <v>77</v>
      </c>
      <c r="B83" s="385">
        <v>9776</v>
      </c>
      <c r="C83" s="385">
        <v>10466</v>
      </c>
      <c r="D83" s="385">
        <v>17958</v>
      </c>
      <c r="E83" s="385">
        <v>18595</v>
      </c>
    </row>
    <row r="84" spans="1:5" ht="13.5" customHeight="1" x14ac:dyDescent="0.2">
      <c r="A84" s="384">
        <v>78</v>
      </c>
      <c r="B84" s="385">
        <v>8833</v>
      </c>
      <c r="C84" s="385">
        <v>9237</v>
      </c>
      <c r="D84" s="385">
        <v>16758</v>
      </c>
      <c r="E84" s="385">
        <v>17226</v>
      </c>
    </row>
    <row r="85" spans="1:5" ht="13.5" customHeight="1" x14ac:dyDescent="0.2">
      <c r="A85" s="384">
        <v>79</v>
      </c>
      <c r="B85" s="385">
        <v>7810</v>
      </c>
      <c r="C85" s="385">
        <v>8295</v>
      </c>
      <c r="D85" s="385">
        <v>15627</v>
      </c>
      <c r="E85" s="385">
        <v>15863</v>
      </c>
    </row>
    <row r="86" spans="1:5" ht="13.5" customHeight="1" x14ac:dyDescent="0.2">
      <c r="A86" s="384">
        <v>80</v>
      </c>
      <c r="B86" s="385">
        <v>7142</v>
      </c>
      <c r="C86" s="385">
        <v>7534</v>
      </c>
      <c r="D86" s="385">
        <v>14245</v>
      </c>
      <c r="E86" s="385">
        <v>14944</v>
      </c>
    </row>
    <row r="87" spans="1:5" ht="13.5" customHeight="1" x14ac:dyDescent="0.2">
      <c r="A87" s="384">
        <v>81</v>
      </c>
      <c r="B87" s="385">
        <v>6313</v>
      </c>
      <c r="C87" s="385">
        <v>6989</v>
      </c>
      <c r="D87" s="385">
        <v>13353</v>
      </c>
      <c r="E87" s="385">
        <v>14299</v>
      </c>
    </row>
    <row r="88" spans="1:5" ht="13.5" customHeight="1" x14ac:dyDescent="0.2">
      <c r="A88" s="384">
        <v>82</v>
      </c>
      <c r="B88" s="385">
        <v>5332</v>
      </c>
      <c r="C88" s="385">
        <v>6324</v>
      </c>
      <c r="D88" s="385">
        <v>11818</v>
      </c>
      <c r="E88" s="385">
        <v>12913</v>
      </c>
    </row>
    <row r="89" spans="1:5" ht="13.5" customHeight="1" x14ac:dyDescent="0.2">
      <c r="A89" s="384">
        <v>83</v>
      </c>
      <c r="B89" s="385">
        <v>4785</v>
      </c>
      <c r="C89" s="385">
        <v>5664</v>
      </c>
      <c r="D89" s="385">
        <v>10958</v>
      </c>
      <c r="E89" s="385">
        <v>12107</v>
      </c>
    </row>
    <row r="90" spans="1:5" ht="13.5" customHeight="1" x14ac:dyDescent="0.2">
      <c r="A90" s="384">
        <v>84</v>
      </c>
      <c r="B90" s="385">
        <v>4221</v>
      </c>
      <c r="C90" s="385">
        <v>5110</v>
      </c>
      <c r="D90" s="385">
        <v>10197</v>
      </c>
      <c r="E90" s="385">
        <v>11603</v>
      </c>
    </row>
    <row r="91" spans="1:5" ht="13.5" customHeight="1" x14ac:dyDescent="0.2">
      <c r="A91" s="384">
        <v>85</v>
      </c>
      <c r="B91" s="385">
        <v>3766</v>
      </c>
      <c r="C91" s="385">
        <v>4376</v>
      </c>
      <c r="D91" s="385">
        <v>8919</v>
      </c>
      <c r="E91" s="385">
        <v>10225</v>
      </c>
    </row>
    <row r="92" spans="1:5" ht="13.5" customHeight="1" x14ac:dyDescent="0.2">
      <c r="A92" s="384">
        <v>86</v>
      </c>
      <c r="B92" s="385">
        <v>3115</v>
      </c>
      <c r="C92" s="385">
        <v>3689</v>
      </c>
      <c r="D92" s="385">
        <v>7578</v>
      </c>
      <c r="E92" s="385">
        <v>8948</v>
      </c>
    </row>
    <row r="93" spans="1:5" ht="13.5" customHeight="1" x14ac:dyDescent="0.2">
      <c r="A93" s="384">
        <v>87</v>
      </c>
      <c r="B93" s="385">
        <v>2186</v>
      </c>
      <c r="C93" s="385">
        <v>3027</v>
      </c>
      <c r="D93" s="385">
        <v>5239</v>
      </c>
      <c r="E93" s="385">
        <v>7504</v>
      </c>
    </row>
    <row r="94" spans="1:5" ht="13.5" customHeight="1" x14ac:dyDescent="0.2">
      <c r="A94" s="384">
        <v>88</v>
      </c>
      <c r="B94" s="385">
        <v>1761</v>
      </c>
      <c r="C94" s="385">
        <v>2367</v>
      </c>
      <c r="D94" s="385">
        <v>4223</v>
      </c>
      <c r="E94" s="385">
        <v>6257</v>
      </c>
    </row>
    <row r="95" spans="1:5" ht="13.5" customHeight="1" x14ac:dyDescent="0.2">
      <c r="A95" s="384">
        <v>89</v>
      </c>
      <c r="B95" s="385">
        <v>655</v>
      </c>
      <c r="C95" s="385">
        <v>1869</v>
      </c>
      <c r="D95" s="385">
        <v>1635</v>
      </c>
      <c r="E95" s="385">
        <v>5167</v>
      </c>
    </row>
    <row r="96" spans="1:5" ht="13.5" customHeight="1" x14ac:dyDescent="0.2">
      <c r="A96" s="384">
        <v>90</v>
      </c>
      <c r="B96" s="385">
        <v>523</v>
      </c>
      <c r="C96" s="385">
        <v>1452</v>
      </c>
      <c r="D96" s="385">
        <v>1421</v>
      </c>
      <c r="E96" s="385">
        <v>4221</v>
      </c>
    </row>
    <row r="97" spans="1:5" ht="13.5" customHeight="1" x14ac:dyDescent="0.2">
      <c r="A97" s="384">
        <v>91</v>
      </c>
      <c r="B97" s="385">
        <v>471</v>
      </c>
      <c r="C97" s="385">
        <v>1119</v>
      </c>
      <c r="D97" s="385">
        <v>1183</v>
      </c>
      <c r="E97" s="385">
        <v>3404</v>
      </c>
    </row>
    <row r="98" spans="1:5" ht="13.5" customHeight="1" x14ac:dyDescent="0.2">
      <c r="A98" s="384">
        <v>92</v>
      </c>
      <c r="B98" s="385">
        <v>471</v>
      </c>
      <c r="C98" s="385">
        <v>916</v>
      </c>
      <c r="D98" s="385">
        <v>1264</v>
      </c>
      <c r="E98" s="385">
        <v>2695</v>
      </c>
    </row>
    <row r="99" spans="1:5" ht="13.5" customHeight="1" x14ac:dyDescent="0.2">
      <c r="A99" s="384">
        <v>93</v>
      </c>
      <c r="B99" s="385">
        <v>508</v>
      </c>
      <c r="C99" s="385">
        <v>666</v>
      </c>
      <c r="D99" s="385">
        <v>1405</v>
      </c>
      <c r="E99" s="385">
        <v>2059</v>
      </c>
    </row>
    <row r="100" spans="1:5" ht="13.5" customHeight="1" x14ac:dyDescent="0.2">
      <c r="A100" s="384">
        <v>94</v>
      </c>
      <c r="B100" s="385">
        <v>355</v>
      </c>
      <c r="C100" s="385">
        <v>553</v>
      </c>
      <c r="D100" s="385">
        <v>912</v>
      </c>
      <c r="E100" s="385">
        <v>1517</v>
      </c>
    </row>
    <row r="101" spans="1:5" ht="13.5" customHeight="1" x14ac:dyDescent="0.2">
      <c r="A101" s="384">
        <v>95</v>
      </c>
      <c r="B101" s="385">
        <v>267</v>
      </c>
      <c r="C101" s="385">
        <v>358</v>
      </c>
      <c r="D101" s="385">
        <v>742</v>
      </c>
      <c r="E101" s="385">
        <v>1103</v>
      </c>
    </row>
    <row r="102" spans="1:5" ht="13.5" customHeight="1" x14ac:dyDescent="0.2">
      <c r="A102" s="384">
        <v>96</v>
      </c>
      <c r="B102" s="385">
        <v>184</v>
      </c>
      <c r="C102" s="385">
        <v>256</v>
      </c>
      <c r="D102" s="385">
        <v>505</v>
      </c>
      <c r="E102" s="385">
        <v>671</v>
      </c>
    </row>
    <row r="103" spans="1:5" ht="13.5" customHeight="1" x14ac:dyDescent="0.2">
      <c r="A103" s="384">
        <v>97</v>
      </c>
      <c r="B103" s="385">
        <v>116</v>
      </c>
      <c r="C103" s="385">
        <v>181</v>
      </c>
      <c r="D103" s="385">
        <v>368</v>
      </c>
      <c r="E103" s="385">
        <v>459</v>
      </c>
    </row>
    <row r="104" spans="1:5" ht="13.5" customHeight="1" x14ac:dyDescent="0.2">
      <c r="A104" s="384">
        <v>98</v>
      </c>
      <c r="B104" s="385">
        <v>91</v>
      </c>
      <c r="C104" s="385">
        <v>72</v>
      </c>
      <c r="D104" s="385">
        <v>264</v>
      </c>
      <c r="E104" s="385">
        <v>193</v>
      </c>
    </row>
    <row r="105" spans="1:5" ht="13.5" customHeight="1" x14ac:dyDescent="0.2">
      <c r="A105" s="384">
        <v>99</v>
      </c>
      <c r="B105" s="385">
        <v>59</v>
      </c>
      <c r="C105" s="385">
        <v>76</v>
      </c>
      <c r="D105" s="385">
        <v>175</v>
      </c>
      <c r="E105" s="385">
        <v>155</v>
      </c>
    </row>
    <row r="106" spans="1:5" ht="13.5" customHeight="1" x14ac:dyDescent="0.2">
      <c r="A106" s="386" t="s">
        <v>25</v>
      </c>
      <c r="B106" s="387">
        <v>254</v>
      </c>
      <c r="C106" s="387">
        <v>327</v>
      </c>
      <c r="D106" s="387">
        <v>409</v>
      </c>
      <c r="E106" s="387">
        <v>565</v>
      </c>
    </row>
    <row r="108" spans="1:5" ht="13.5" customHeight="1" x14ac:dyDescent="0.2">
      <c r="A108" s="374"/>
    </row>
    <row r="109" spans="1:5" ht="13.5" customHeight="1" x14ac:dyDescent="0.2">
      <c r="A109" s="374"/>
    </row>
    <row r="110" spans="1:5" ht="13.5" customHeight="1" x14ac:dyDescent="0.2">
      <c r="A110" s="374"/>
    </row>
    <row r="111" spans="1:5" ht="13.5" customHeight="1" x14ac:dyDescent="0.2">
      <c r="A111" s="374"/>
    </row>
    <row r="112" spans="1:5" ht="13.5" customHeight="1" x14ac:dyDescent="0.2">
      <c r="A112" s="374"/>
    </row>
    <row r="113" spans="1:1" ht="13.5" customHeight="1" x14ac:dyDescent="0.2">
      <c r="A113" s="374"/>
    </row>
    <row r="114" spans="1:1" ht="13.5" customHeight="1" x14ac:dyDescent="0.2">
      <c r="A114" s="374"/>
    </row>
    <row r="115" spans="1:1" ht="13.5" customHeight="1" x14ac:dyDescent="0.2">
      <c r="A115" s="374"/>
    </row>
    <row r="116" spans="1:1" ht="13.5" customHeight="1" x14ac:dyDescent="0.2">
      <c r="A116" s="374"/>
    </row>
    <row r="117" spans="1:1" ht="13.5" customHeight="1" x14ac:dyDescent="0.2">
      <c r="A117" s="374"/>
    </row>
    <row r="118" spans="1:1" ht="13.5" customHeight="1" x14ac:dyDescent="0.2">
      <c r="A118" s="374"/>
    </row>
    <row r="119" spans="1:1" ht="13.5" customHeight="1" x14ac:dyDescent="0.2">
      <c r="A119" s="374"/>
    </row>
    <row r="120" spans="1:1" ht="13.5" customHeight="1" x14ac:dyDescent="0.2">
      <c r="A120" s="374"/>
    </row>
    <row r="121" spans="1:1" ht="13.5" customHeight="1" x14ac:dyDescent="0.2">
      <c r="A121" s="374"/>
    </row>
    <row r="122" spans="1:1" ht="13.5" customHeight="1" x14ac:dyDescent="0.2">
      <c r="A122" s="374"/>
    </row>
    <row r="123" spans="1:1" ht="13.5" customHeight="1" x14ac:dyDescent="0.2">
      <c r="A123" s="374"/>
    </row>
    <row r="124" spans="1:1" ht="13.5" customHeight="1" x14ac:dyDescent="0.2">
      <c r="A124" s="374"/>
    </row>
    <row r="125" spans="1:1" ht="13.5" customHeight="1" x14ac:dyDescent="0.2">
      <c r="A125" s="374"/>
    </row>
    <row r="126" spans="1:1" ht="13.5" customHeight="1" x14ac:dyDescent="0.2">
      <c r="A126" s="374"/>
    </row>
    <row r="127" spans="1:1" ht="13.5" customHeight="1" x14ac:dyDescent="0.2">
      <c r="A127" s="374"/>
    </row>
    <row r="128" spans="1:1" ht="13.5" customHeight="1" x14ac:dyDescent="0.2">
      <c r="A128" s="374"/>
    </row>
    <row r="129" spans="1:1" ht="13.5" customHeight="1" x14ac:dyDescent="0.2">
      <c r="A129" s="374"/>
    </row>
    <row r="130" spans="1:1" ht="13.5" customHeight="1" x14ac:dyDescent="0.2">
      <c r="A130" s="374"/>
    </row>
    <row r="131" spans="1:1" ht="13.5" customHeight="1" x14ac:dyDescent="0.2">
      <c r="A131" s="374"/>
    </row>
    <row r="132" spans="1:1" ht="13.5" customHeight="1" x14ac:dyDescent="0.2">
      <c r="A132" s="374"/>
    </row>
    <row r="133" spans="1:1" ht="13.5" customHeight="1" x14ac:dyDescent="0.2">
      <c r="A133" s="374"/>
    </row>
    <row r="134" spans="1:1" ht="13.5" customHeight="1" x14ac:dyDescent="0.2">
      <c r="A134" s="374"/>
    </row>
    <row r="135" spans="1:1" ht="13.5" customHeight="1" x14ac:dyDescent="0.2">
      <c r="A135" s="374"/>
    </row>
    <row r="136" spans="1:1" ht="13.5" customHeight="1" x14ac:dyDescent="0.2">
      <c r="A136" s="374"/>
    </row>
    <row r="137" spans="1:1" ht="13.5" customHeight="1" x14ac:dyDescent="0.2">
      <c r="A137" s="374"/>
    </row>
    <row r="138" spans="1:1" ht="13.5" customHeight="1" x14ac:dyDescent="0.2">
      <c r="A138" s="374"/>
    </row>
    <row r="139" spans="1:1" ht="13.5" customHeight="1" x14ac:dyDescent="0.2">
      <c r="A139" s="374"/>
    </row>
    <row r="140" spans="1:1" ht="13.5" customHeight="1" x14ac:dyDescent="0.2">
      <c r="A140" s="374"/>
    </row>
    <row r="141" spans="1:1" ht="13.5" customHeight="1" x14ac:dyDescent="0.2">
      <c r="A141" s="374"/>
    </row>
    <row r="142" spans="1:1" ht="13.5" customHeight="1" x14ac:dyDescent="0.2">
      <c r="A142" s="374"/>
    </row>
    <row r="143" spans="1:1" ht="13.5" customHeight="1" x14ac:dyDescent="0.2">
      <c r="A143" s="374"/>
    </row>
    <row r="144" spans="1:1" ht="13.5" customHeight="1" x14ac:dyDescent="0.2">
      <c r="A144" s="374"/>
    </row>
    <row r="145" spans="1:1" ht="13.5" customHeight="1" x14ac:dyDescent="0.2">
      <c r="A145" s="374"/>
    </row>
    <row r="146" spans="1:1" ht="13.5" customHeight="1" x14ac:dyDescent="0.2">
      <c r="A146" s="374"/>
    </row>
    <row r="147" spans="1:1" ht="13.5" customHeight="1" x14ac:dyDescent="0.2">
      <c r="A147" s="374"/>
    </row>
    <row r="148" spans="1:1" ht="13.5" customHeight="1" x14ac:dyDescent="0.2">
      <c r="A148" s="374"/>
    </row>
    <row r="149" spans="1:1" ht="13.5" customHeight="1" x14ac:dyDescent="0.2">
      <c r="A149" s="374"/>
    </row>
    <row r="150" spans="1:1" ht="13.5" customHeight="1" x14ac:dyDescent="0.2">
      <c r="A150" s="374"/>
    </row>
    <row r="151" spans="1:1" ht="13.5" customHeight="1" x14ac:dyDescent="0.2">
      <c r="A151" s="374"/>
    </row>
    <row r="152" spans="1:1" ht="13.5" customHeight="1" x14ac:dyDescent="0.2">
      <c r="A152" s="374"/>
    </row>
    <row r="153" spans="1:1" ht="13.5" customHeight="1" x14ac:dyDescent="0.2">
      <c r="A153" s="374"/>
    </row>
    <row r="154" spans="1:1" ht="13.5" customHeight="1" x14ac:dyDescent="0.2">
      <c r="A154" s="374"/>
    </row>
    <row r="155" spans="1:1" ht="13.5" customHeight="1" x14ac:dyDescent="0.2">
      <c r="A155" s="374"/>
    </row>
    <row r="156" spans="1:1" ht="13.5" customHeight="1" x14ac:dyDescent="0.2">
      <c r="A156" s="374"/>
    </row>
    <row r="157" spans="1:1" ht="13.5" customHeight="1" x14ac:dyDescent="0.2">
      <c r="A157" s="374"/>
    </row>
    <row r="158" spans="1:1" ht="13.5" customHeight="1" x14ac:dyDescent="0.2">
      <c r="A158" s="374"/>
    </row>
    <row r="159" spans="1:1" ht="13.5" customHeight="1" x14ac:dyDescent="0.2">
      <c r="A159" s="374"/>
    </row>
    <row r="160" spans="1:1" ht="13.5" customHeight="1" x14ac:dyDescent="0.2">
      <c r="A160" s="374"/>
    </row>
    <row r="161" spans="1:1" ht="13.5" customHeight="1" x14ac:dyDescent="0.2">
      <c r="A161" s="374"/>
    </row>
    <row r="162" spans="1:1" ht="13.5" customHeight="1" x14ac:dyDescent="0.2">
      <c r="A162" s="374"/>
    </row>
    <row r="163" spans="1:1" ht="13.5" customHeight="1" x14ac:dyDescent="0.2">
      <c r="A163" s="374"/>
    </row>
    <row r="164" spans="1:1" ht="13.5" customHeight="1" x14ac:dyDescent="0.2">
      <c r="A164" s="374"/>
    </row>
    <row r="165" spans="1:1" ht="13.5" customHeight="1" x14ac:dyDescent="0.2">
      <c r="A165" s="374"/>
    </row>
    <row r="166" spans="1:1" ht="13.5" customHeight="1" x14ac:dyDescent="0.2">
      <c r="A166" s="374"/>
    </row>
    <row r="167" spans="1:1" ht="13.5" customHeight="1" x14ac:dyDescent="0.2">
      <c r="A167" s="374"/>
    </row>
    <row r="168" spans="1:1" ht="13.5" customHeight="1" x14ac:dyDescent="0.2">
      <c r="A168" s="374"/>
    </row>
    <row r="169" spans="1:1" ht="13.5" customHeight="1" x14ac:dyDescent="0.2">
      <c r="A169" s="374"/>
    </row>
    <row r="170" spans="1:1" ht="13.5" customHeight="1" x14ac:dyDescent="0.2">
      <c r="A170" s="374"/>
    </row>
    <row r="171" spans="1:1" ht="13.5" customHeight="1" x14ac:dyDescent="0.2">
      <c r="A171" s="374"/>
    </row>
    <row r="172" spans="1:1" ht="13.5" customHeight="1" x14ac:dyDescent="0.2">
      <c r="A172" s="374"/>
    </row>
    <row r="173" spans="1:1" ht="13.5" customHeight="1" x14ac:dyDescent="0.2">
      <c r="A173" s="374"/>
    </row>
    <row r="174" spans="1:1" ht="13.5" customHeight="1" x14ac:dyDescent="0.2">
      <c r="A174" s="374"/>
    </row>
    <row r="175" spans="1:1" ht="13.5" customHeight="1" x14ac:dyDescent="0.2">
      <c r="A175" s="374"/>
    </row>
    <row r="176" spans="1:1" ht="13.5" customHeight="1" x14ac:dyDescent="0.2">
      <c r="A176" s="374"/>
    </row>
    <row r="177" spans="1:1" ht="13.5" customHeight="1" x14ac:dyDescent="0.2">
      <c r="A177" s="374"/>
    </row>
    <row r="178" spans="1:1" ht="13.5" customHeight="1" x14ac:dyDescent="0.2">
      <c r="A178" s="374"/>
    </row>
    <row r="179" spans="1:1" ht="13.5" customHeight="1" x14ac:dyDescent="0.2">
      <c r="A179" s="374"/>
    </row>
    <row r="180" spans="1:1" ht="13.5" customHeight="1" x14ac:dyDescent="0.2">
      <c r="A180" s="374"/>
    </row>
    <row r="181" spans="1:1" ht="13.5" customHeight="1" x14ac:dyDescent="0.2">
      <c r="A181" s="374"/>
    </row>
    <row r="182" spans="1:1" ht="13.5" customHeight="1" x14ac:dyDescent="0.2">
      <c r="A182" s="374"/>
    </row>
    <row r="183" spans="1:1" ht="13.5" customHeight="1" x14ac:dyDescent="0.2">
      <c r="A183" s="374"/>
    </row>
    <row r="184" spans="1:1" ht="13.5" customHeight="1" x14ac:dyDescent="0.2">
      <c r="A184" s="374"/>
    </row>
    <row r="185" spans="1:1" ht="13.5" customHeight="1" x14ac:dyDescent="0.2">
      <c r="A185" s="374"/>
    </row>
    <row r="186" spans="1:1" ht="13.5" customHeight="1" x14ac:dyDescent="0.2">
      <c r="A186" s="374"/>
    </row>
    <row r="187" spans="1:1" ht="13.5" customHeight="1" x14ac:dyDescent="0.2">
      <c r="A187" s="374"/>
    </row>
    <row r="188" spans="1:1" ht="13.5" customHeight="1" x14ac:dyDescent="0.2">
      <c r="A188" s="374"/>
    </row>
    <row r="189" spans="1:1" ht="13.5" customHeight="1" x14ac:dyDescent="0.2">
      <c r="A189" s="374"/>
    </row>
    <row r="190" spans="1:1" ht="13.5" customHeight="1" x14ac:dyDescent="0.2">
      <c r="A190" s="374"/>
    </row>
    <row r="191" spans="1:1" ht="13.5" customHeight="1" x14ac:dyDescent="0.2">
      <c r="A191" s="374"/>
    </row>
    <row r="192" spans="1:1" ht="13.5" customHeight="1" x14ac:dyDescent="0.2">
      <c r="A192" s="374"/>
    </row>
    <row r="193" spans="1:1" ht="13.5" customHeight="1" x14ac:dyDescent="0.2">
      <c r="A193" s="374"/>
    </row>
    <row r="194" spans="1:1" ht="13.5" customHeight="1" x14ac:dyDescent="0.2">
      <c r="A194" s="374"/>
    </row>
    <row r="195" spans="1:1" ht="13.5" customHeight="1" x14ac:dyDescent="0.2">
      <c r="A195" s="374"/>
    </row>
    <row r="196" spans="1:1" ht="13.5" customHeight="1" x14ac:dyDescent="0.2">
      <c r="A196" s="388"/>
    </row>
    <row r="197" spans="1:1" ht="13.5" customHeight="1" x14ac:dyDescent="0.2">
      <c r="A197" s="388"/>
    </row>
    <row r="198" spans="1:1" ht="13.5" customHeight="1" x14ac:dyDescent="0.2">
      <c r="A198" s="388"/>
    </row>
    <row r="199" spans="1:1" ht="13.5" customHeight="1" x14ac:dyDescent="0.2">
      <c r="A199" s="388"/>
    </row>
    <row r="200" spans="1:1" ht="13.5" customHeight="1" x14ac:dyDescent="0.2">
      <c r="A200" s="388"/>
    </row>
    <row r="201" spans="1:1" ht="13.5" customHeight="1" x14ac:dyDescent="0.2">
      <c r="A201" s="388"/>
    </row>
    <row r="202" spans="1:1" ht="13.5" customHeight="1" x14ac:dyDescent="0.2">
      <c r="A202" s="388"/>
    </row>
    <row r="203" spans="1:1" ht="13.5" customHeight="1" x14ac:dyDescent="0.2">
      <c r="A203" s="388"/>
    </row>
    <row r="204" spans="1:1" ht="13.5" customHeight="1" x14ac:dyDescent="0.2">
      <c r="A204" s="388"/>
    </row>
    <row r="205" spans="1:1" ht="13.5" customHeight="1" x14ac:dyDescent="0.2">
      <c r="A205" s="388"/>
    </row>
    <row r="206" spans="1:1" ht="13.5" customHeight="1" x14ac:dyDescent="0.2">
      <c r="A206" s="388"/>
    </row>
    <row r="207" spans="1:1" ht="13.5" customHeight="1" x14ac:dyDescent="0.2">
      <c r="A207" s="388"/>
    </row>
    <row r="208" spans="1:1" ht="13.5" customHeight="1" x14ac:dyDescent="0.2">
      <c r="A208" s="388"/>
    </row>
  </sheetData>
  <mergeCells count="2">
    <mergeCell ref="B4:E4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7"/>
  <sheetViews>
    <sheetView zoomScaleNormal="100" workbookViewId="0"/>
  </sheetViews>
  <sheetFormatPr defaultRowHeight="13.5" customHeight="1" x14ac:dyDescent="0.2"/>
  <cols>
    <col min="1" max="1" width="11.42578125" style="366" customWidth="1"/>
    <col min="2" max="3" width="13.5703125" style="366" customWidth="1"/>
    <col min="4" max="9" width="9.28515625" style="366" bestFit="1" customWidth="1"/>
    <col min="10" max="12" width="9.140625" style="366"/>
    <col min="13" max="13" width="11.7109375" style="366" bestFit="1" customWidth="1"/>
    <col min="14" max="21" width="10.140625" style="366" bestFit="1" customWidth="1"/>
    <col min="22" max="23" width="9.140625" style="366"/>
    <col min="24" max="24" width="26.85546875" style="366" customWidth="1"/>
    <col min="25" max="25" width="11.5703125" style="366" bestFit="1" customWidth="1"/>
    <col min="26" max="33" width="9.85546875" style="366" bestFit="1" customWidth="1"/>
    <col min="34" max="34" width="9.140625" style="366"/>
    <col min="35" max="35" width="21.85546875" style="366" bestFit="1" customWidth="1"/>
    <col min="36" max="36" width="11.7109375" style="366" bestFit="1" customWidth="1"/>
    <col min="37" max="16384" width="9.140625" style="366"/>
  </cols>
  <sheetData>
    <row r="1" spans="1:41" ht="13.5" customHeight="1" x14ac:dyDescent="0.2">
      <c r="A1" s="363" t="s">
        <v>310</v>
      </c>
    </row>
    <row r="2" spans="1:41" ht="13.5" customHeight="1" x14ac:dyDescent="0.2">
      <c r="A2" s="364" t="s">
        <v>305</v>
      </c>
      <c r="O2" s="368"/>
      <c r="P2" s="369"/>
      <c r="Q2" s="368"/>
      <c r="R2" s="368"/>
    </row>
    <row r="4" spans="1:41" ht="13.5" customHeight="1" x14ac:dyDescent="0.2">
      <c r="A4" s="492" t="s">
        <v>242</v>
      </c>
      <c r="B4" s="494" t="s">
        <v>309</v>
      </c>
      <c r="C4" s="495"/>
      <c r="Y4" s="370"/>
      <c r="Z4" s="370"/>
      <c r="AA4" s="370"/>
      <c r="AB4" s="370"/>
      <c r="AC4" s="370"/>
      <c r="AD4" s="370"/>
    </row>
    <row r="5" spans="1:41" ht="13.5" customHeight="1" x14ac:dyDescent="0.2">
      <c r="A5" s="493"/>
      <c r="B5" s="376" t="s">
        <v>61</v>
      </c>
      <c r="C5" s="376" t="s">
        <v>4</v>
      </c>
      <c r="Y5" s="372"/>
      <c r="Z5" s="373"/>
      <c r="AA5" s="373"/>
      <c r="AB5" s="373"/>
      <c r="AC5" s="373"/>
      <c r="AD5" s="373"/>
      <c r="AG5" s="372"/>
      <c r="AH5" s="374"/>
      <c r="AI5" s="374"/>
      <c r="AJ5" s="374"/>
      <c r="AK5" s="374"/>
      <c r="AL5" s="374"/>
      <c r="AM5" s="374"/>
      <c r="AN5" s="371"/>
      <c r="AO5" s="371"/>
    </row>
    <row r="6" spans="1:41" ht="13.5" customHeight="1" x14ac:dyDescent="0.2">
      <c r="A6" s="389">
        <v>2007</v>
      </c>
      <c r="B6" s="390">
        <v>70.505148376179676</v>
      </c>
      <c r="C6" s="390">
        <v>78.076882698257563</v>
      </c>
      <c r="AG6" s="375"/>
      <c r="AH6" s="374"/>
      <c r="AI6" s="374"/>
      <c r="AJ6" s="374"/>
      <c r="AK6" s="374"/>
      <c r="AL6" s="374"/>
      <c r="AM6" s="371"/>
      <c r="AN6" s="371"/>
      <c r="AO6" s="371"/>
    </row>
    <row r="7" spans="1:41" ht="13.5" customHeight="1" x14ac:dyDescent="0.2">
      <c r="A7" s="389">
        <v>2008</v>
      </c>
      <c r="B7" s="390">
        <v>70.85114322682314</v>
      </c>
      <c r="C7" s="390">
        <v>78.734280754647855</v>
      </c>
      <c r="AG7" s="372"/>
      <c r="AH7" s="374"/>
      <c r="AI7" s="374"/>
      <c r="AJ7" s="374"/>
      <c r="AK7" s="374"/>
      <c r="AL7" s="374"/>
      <c r="AM7" s="371"/>
      <c r="AN7" s="371"/>
      <c r="AO7" s="371"/>
    </row>
    <row r="8" spans="1:41" ht="13.5" customHeight="1" x14ac:dyDescent="0.2">
      <c r="A8" s="391">
        <v>2009</v>
      </c>
      <c r="B8" s="392">
        <v>71.27</v>
      </c>
      <c r="C8" s="392">
        <v>78.739999999999995</v>
      </c>
      <c r="AG8" s="371"/>
      <c r="AH8" s="371"/>
      <c r="AI8" s="371"/>
      <c r="AJ8" s="371"/>
      <c r="AK8" s="371"/>
      <c r="AL8" s="371"/>
      <c r="AM8" s="371"/>
      <c r="AN8" s="371"/>
      <c r="AO8" s="371"/>
    </row>
    <row r="9" spans="1:41" ht="13.5" customHeight="1" x14ac:dyDescent="0.2">
      <c r="A9" s="391">
        <v>2010</v>
      </c>
      <c r="B9" s="392">
        <v>71.62</v>
      </c>
      <c r="C9" s="392">
        <v>78.84</v>
      </c>
      <c r="AG9" s="371"/>
      <c r="AH9" s="371"/>
      <c r="AI9" s="371"/>
      <c r="AJ9" s="371"/>
      <c r="AK9" s="371"/>
      <c r="AL9" s="371"/>
      <c r="AM9" s="371"/>
      <c r="AN9" s="371"/>
      <c r="AO9" s="371"/>
    </row>
    <row r="10" spans="1:41" ht="13.5" customHeight="1" x14ac:dyDescent="0.2">
      <c r="A10" s="391">
        <v>2011</v>
      </c>
      <c r="B10" s="392">
        <v>72.17</v>
      </c>
      <c r="C10" s="392">
        <v>79.36</v>
      </c>
      <c r="AG10" s="371"/>
      <c r="AH10" s="371"/>
      <c r="AI10" s="371"/>
      <c r="AJ10" s="371"/>
      <c r="AK10" s="371"/>
      <c r="AL10" s="371"/>
      <c r="AM10" s="371"/>
      <c r="AN10" s="371"/>
      <c r="AO10" s="371"/>
    </row>
    <row r="11" spans="1:41" ht="13.5" customHeight="1" x14ac:dyDescent="0.2">
      <c r="A11" s="391">
        <v>2012</v>
      </c>
      <c r="B11" s="392">
        <v>72.47</v>
      </c>
      <c r="C11" s="392">
        <v>79.45</v>
      </c>
      <c r="AG11" s="371"/>
      <c r="AH11" s="371"/>
      <c r="AI11" s="371"/>
      <c r="AJ11" s="371"/>
      <c r="AK11" s="371"/>
      <c r="AL11" s="371"/>
      <c r="AM11" s="371"/>
      <c r="AN11" s="371"/>
      <c r="AO11" s="371"/>
    </row>
    <row r="12" spans="1:41" ht="13.5" customHeight="1" x14ac:dyDescent="0.2">
      <c r="A12" s="391">
        <v>2013</v>
      </c>
      <c r="B12" s="393">
        <v>72.900000000000006</v>
      </c>
      <c r="C12" s="394">
        <v>79.61</v>
      </c>
    </row>
    <row r="13" spans="1:41" ht="13.5" customHeight="1" x14ac:dyDescent="0.2">
      <c r="A13" s="391">
        <v>2014</v>
      </c>
      <c r="B13" s="393">
        <v>73.19</v>
      </c>
      <c r="C13" s="395">
        <v>80</v>
      </c>
    </row>
    <row r="14" spans="1:41" ht="13.5" customHeight="1" x14ac:dyDescent="0.2">
      <c r="A14" s="391">
        <v>2015</v>
      </c>
      <c r="B14" s="393">
        <v>73.03</v>
      </c>
      <c r="C14" s="394">
        <v>79.73</v>
      </c>
    </row>
    <row r="15" spans="1:41" ht="13.5" customHeight="1" x14ac:dyDescent="0.2">
      <c r="A15" s="396">
        <v>2016</v>
      </c>
      <c r="B15" s="397">
        <v>73.709999999999994</v>
      </c>
      <c r="C15" s="398">
        <v>80.41</v>
      </c>
    </row>
    <row r="16" spans="1:41" ht="13.5" customHeight="1" x14ac:dyDescent="0.2">
      <c r="A16" s="367"/>
      <c r="B16" s="377"/>
      <c r="C16" s="378"/>
    </row>
    <row r="17" spans="1:3" ht="13.5" customHeight="1" x14ac:dyDescent="0.2">
      <c r="A17" s="367"/>
      <c r="B17" s="377"/>
      <c r="C17" s="378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zoomScaleNormal="100" workbookViewId="0"/>
  </sheetViews>
  <sheetFormatPr defaultRowHeight="13.5" customHeight="1" x14ac:dyDescent="0.2"/>
  <cols>
    <col min="1" max="1" width="11.42578125" style="366" customWidth="1"/>
    <col min="2" max="4" width="16" style="366" customWidth="1"/>
    <col min="5" max="9" width="9.28515625" style="366" bestFit="1" customWidth="1"/>
    <col min="10" max="12" width="9.140625" style="366"/>
    <col min="13" max="13" width="11.7109375" style="366" bestFit="1" customWidth="1"/>
    <col min="14" max="21" width="10.140625" style="366" bestFit="1" customWidth="1"/>
    <col min="22" max="23" width="9.140625" style="366"/>
    <col min="24" max="24" width="26.85546875" style="366" customWidth="1"/>
    <col min="25" max="25" width="11.5703125" style="366" bestFit="1" customWidth="1"/>
    <col min="26" max="33" width="9.85546875" style="366" bestFit="1" customWidth="1"/>
    <col min="34" max="34" width="9.140625" style="366"/>
    <col min="35" max="35" width="21.85546875" style="366" bestFit="1" customWidth="1"/>
    <col min="36" max="36" width="11.7109375" style="366" bestFit="1" customWidth="1"/>
    <col min="37" max="16384" width="9.140625" style="366"/>
  </cols>
  <sheetData>
    <row r="1" spans="1:30" ht="13.5" customHeight="1" x14ac:dyDescent="0.2">
      <c r="A1" s="399" t="s">
        <v>306</v>
      </c>
      <c r="B1" s="377"/>
      <c r="C1" s="378"/>
    </row>
    <row r="2" spans="1:30" ht="13.5" customHeight="1" x14ac:dyDescent="0.2">
      <c r="A2" s="416" t="s">
        <v>307</v>
      </c>
      <c r="B2" s="377"/>
      <c r="C2" s="378"/>
    </row>
    <row r="3" spans="1:30" ht="13.5" customHeight="1" x14ac:dyDescent="0.2">
      <c r="A3" s="400"/>
      <c r="B3" s="377"/>
      <c r="C3" s="378"/>
      <c r="Y3" s="370"/>
      <c r="Z3" s="370"/>
      <c r="AA3" s="370"/>
      <c r="AB3" s="370"/>
      <c r="AC3" s="370"/>
      <c r="AD3" s="370"/>
    </row>
    <row r="4" spans="1:30" ht="13.5" customHeight="1" x14ac:dyDescent="0.2">
      <c r="A4" s="497" t="s">
        <v>242</v>
      </c>
      <c r="B4" s="413" t="s">
        <v>51</v>
      </c>
      <c r="C4" s="414" t="s">
        <v>52</v>
      </c>
      <c r="D4" s="415" t="s">
        <v>55</v>
      </c>
      <c r="Y4" s="372"/>
      <c r="Z4" s="401"/>
      <c r="AA4" s="401"/>
      <c r="AB4" s="401"/>
      <c r="AC4" s="401"/>
      <c r="AD4" s="401"/>
    </row>
    <row r="5" spans="1:30" ht="13.5" customHeight="1" x14ac:dyDescent="0.2">
      <c r="A5" s="498"/>
      <c r="B5" s="496" t="s">
        <v>311</v>
      </c>
      <c r="C5" s="496"/>
      <c r="D5" s="496"/>
      <c r="O5" s="368"/>
      <c r="P5" s="368"/>
      <c r="Q5" s="368"/>
      <c r="R5" s="368"/>
      <c r="Y5" s="375"/>
      <c r="Z5" s="402"/>
      <c r="AA5" s="402"/>
      <c r="AB5" s="402"/>
      <c r="AC5" s="402"/>
      <c r="AD5" s="402"/>
    </row>
    <row r="6" spans="1:30" ht="13.5" customHeight="1" x14ac:dyDescent="0.2">
      <c r="A6" s="417">
        <v>2007</v>
      </c>
      <c r="B6" s="403">
        <v>10.086</v>
      </c>
      <c r="C6" s="403">
        <v>9.98</v>
      </c>
      <c r="D6" s="404">
        <v>0.10599999999999987</v>
      </c>
      <c r="O6" s="368"/>
      <c r="P6" s="368"/>
      <c r="Q6" s="368"/>
      <c r="R6" s="368"/>
    </row>
    <row r="7" spans="1:30" ht="13.5" customHeight="1" x14ac:dyDescent="0.2">
      <c r="A7" s="391">
        <v>2008</v>
      </c>
      <c r="B7" s="405">
        <v>10.613</v>
      </c>
      <c r="C7" s="405">
        <v>9.8360000000000003</v>
      </c>
      <c r="D7" s="406">
        <v>0.77699999999999925</v>
      </c>
      <c r="O7" s="368"/>
      <c r="P7" s="368"/>
      <c r="Q7" s="368"/>
      <c r="R7" s="368"/>
    </row>
    <row r="8" spans="1:30" ht="13.5" customHeight="1" x14ac:dyDescent="0.2">
      <c r="A8" s="391">
        <v>2009</v>
      </c>
      <c r="B8" s="407">
        <v>11.29803885815191</v>
      </c>
      <c r="C8" s="407">
        <v>9.7654757681917115</v>
      </c>
      <c r="D8" s="406">
        <v>1.532563089960199</v>
      </c>
      <c r="O8" s="368"/>
      <c r="P8" s="368"/>
      <c r="Q8" s="368"/>
      <c r="R8" s="368"/>
    </row>
    <row r="9" spans="1:30" ht="13.5" customHeight="1" x14ac:dyDescent="0.2">
      <c r="A9" s="391">
        <v>2010</v>
      </c>
      <c r="B9" s="405">
        <v>11.123132580522569</v>
      </c>
      <c r="C9" s="405">
        <v>9.8406856607520048</v>
      </c>
      <c r="D9" s="406">
        <v>1.2824469197705639</v>
      </c>
      <c r="O9" s="368"/>
      <c r="P9" s="368"/>
      <c r="Q9" s="368"/>
      <c r="R9" s="368"/>
    </row>
    <row r="10" spans="1:30" ht="13.5" customHeight="1" x14ac:dyDescent="0.2">
      <c r="A10" s="391">
        <v>2011</v>
      </c>
      <c r="B10" s="405">
        <v>11.27</v>
      </c>
      <c r="C10" s="405">
        <v>9.6199999999999992</v>
      </c>
      <c r="D10" s="406">
        <v>1.6500000000000004</v>
      </c>
    </row>
    <row r="11" spans="1:30" ht="13.5" customHeight="1" x14ac:dyDescent="0.2">
      <c r="A11" s="391">
        <v>2012</v>
      </c>
      <c r="B11" s="408">
        <v>10.274000000000001</v>
      </c>
      <c r="C11" s="408">
        <v>9.7010000000000005</v>
      </c>
      <c r="D11" s="406">
        <v>0.5730000000000004</v>
      </c>
    </row>
    <row r="12" spans="1:30" ht="13.5" customHeight="1" x14ac:dyDescent="0.2">
      <c r="A12" s="384">
        <v>2013</v>
      </c>
      <c r="B12" s="409">
        <v>10.1</v>
      </c>
      <c r="C12" s="409">
        <v>9.6</v>
      </c>
      <c r="D12" s="406">
        <v>0.5</v>
      </c>
    </row>
    <row r="13" spans="1:30" ht="13.5" customHeight="1" x14ac:dyDescent="0.2">
      <c r="A13" s="389">
        <v>2014</v>
      </c>
      <c r="B13" s="408">
        <v>10.156221596933111</v>
      </c>
      <c r="C13" s="408">
        <v>9.4757936895340507</v>
      </c>
      <c r="D13" s="406">
        <v>0.68042790739906067</v>
      </c>
    </row>
    <row r="14" spans="1:30" ht="13.5" customHeight="1" x14ac:dyDescent="0.2">
      <c r="A14" s="389">
        <v>2015</v>
      </c>
      <c r="B14" s="409">
        <v>10.3</v>
      </c>
      <c r="C14" s="409">
        <v>9.9</v>
      </c>
      <c r="D14" s="406">
        <v>0.3</v>
      </c>
    </row>
    <row r="15" spans="1:30" ht="13.5" customHeight="1" x14ac:dyDescent="0.2">
      <c r="A15" s="418">
        <v>2016</v>
      </c>
      <c r="B15" s="410">
        <v>10.6</v>
      </c>
      <c r="C15" s="410">
        <v>9.64</v>
      </c>
      <c r="D15" s="410">
        <v>0.96</v>
      </c>
    </row>
    <row r="16" spans="1:30" ht="13.5" customHeight="1" x14ac:dyDescent="0.2">
      <c r="A16" s="412" t="s">
        <v>308</v>
      </c>
      <c r="F16" s="411"/>
    </row>
  </sheetData>
  <mergeCells count="2">
    <mergeCell ref="B5:D5"/>
    <mergeCell ref="A4:A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2.75" x14ac:dyDescent="0.2"/>
  <cols>
    <col min="1" max="1" width="9.140625" style="242"/>
    <col min="2" max="5" width="13.42578125" style="242" customWidth="1"/>
    <col min="6" max="16384" width="9.140625" style="242"/>
  </cols>
  <sheetData>
    <row r="1" spans="1:5" x14ac:dyDescent="0.2">
      <c r="A1" s="425" t="s">
        <v>313</v>
      </c>
    </row>
    <row r="2" spans="1:5" x14ac:dyDescent="0.2">
      <c r="A2" s="242" t="s">
        <v>314</v>
      </c>
    </row>
    <row r="4" spans="1:5" x14ac:dyDescent="0.2">
      <c r="A4" s="500" t="s">
        <v>242</v>
      </c>
      <c r="B4" s="499" t="s">
        <v>315</v>
      </c>
      <c r="C4" s="499"/>
      <c r="D4" s="499" t="s">
        <v>316</v>
      </c>
      <c r="E4" s="499"/>
    </row>
    <row r="5" spans="1:5" x14ac:dyDescent="0.2">
      <c r="A5" s="500"/>
      <c r="B5" s="415" t="s">
        <v>61</v>
      </c>
      <c r="C5" s="415" t="s">
        <v>4</v>
      </c>
      <c r="D5" s="415" t="s">
        <v>61</v>
      </c>
      <c r="E5" s="415" t="s">
        <v>4</v>
      </c>
    </row>
    <row r="6" spans="1:5" x14ac:dyDescent="0.2">
      <c r="A6" s="427">
        <v>2007</v>
      </c>
      <c r="B6" s="404">
        <v>1226.1944991229532</v>
      </c>
      <c r="C6" s="404">
        <v>681.38669072853133</v>
      </c>
      <c r="D6" s="404">
        <v>1076.8781749612281</v>
      </c>
      <c r="E6" s="404">
        <v>923.04777915712725</v>
      </c>
    </row>
    <row r="7" spans="1:5" x14ac:dyDescent="0.2">
      <c r="A7" s="428">
        <v>2008</v>
      </c>
      <c r="B7" s="406">
        <v>1179.2683473791271</v>
      </c>
      <c r="C7" s="406">
        <v>645.87971235676503</v>
      </c>
      <c r="D7" s="406">
        <v>1065.6687838684074</v>
      </c>
      <c r="E7" s="406">
        <v>905.37060664147066</v>
      </c>
    </row>
    <row r="8" spans="1:5" x14ac:dyDescent="0.2">
      <c r="A8" s="428">
        <v>2009</v>
      </c>
      <c r="B8" s="406">
        <v>1152.047498543742</v>
      </c>
      <c r="C8" s="406">
        <v>644.77461852873046</v>
      </c>
      <c r="D8" s="406">
        <v>1042.2156975622649</v>
      </c>
      <c r="E8" s="406">
        <v>914.4522012276002</v>
      </c>
    </row>
    <row r="9" spans="1:5" x14ac:dyDescent="0.2">
      <c r="A9" s="428">
        <v>2010</v>
      </c>
      <c r="B9" s="406">
        <v>1142.5248467494807</v>
      </c>
      <c r="C9" s="406">
        <v>635.85430576819908</v>
      </c>
      <c r="D9" s="406">
        <v>1047.200344255986</v>
      </c>
      <c r="E9" s="406">
        <v>924.357464079039</v>
      </c>
    </row>
    <row r="10" spans="1:5" x14ac:dyDescent="0.2">
      <c r="A10" s="428">
        <v>2011</v>
      </c>
      <c r="B10" s="406">
        <v>1084.9518636075099</v>
      </c>
      <c r="C10" s="406">
        <v>608.51853381919409</v>
      </c>
      <c r="D10" s="406">
        <v>1019.4933349819523</v>
      </c>
      <c r="E10" s="406">
        <v>906.37947681910839</v>
      </c>
    </row>
    <row r="11" spans="1:5" x14ac:dyDescent="0.2">
      <c r="A11" s="429">
        <v>2012</v>
      </c>
      <c r="B11" s="406">
        <v>1068.9000000000001</v>
      </c>
      <c r="C11" s="406">
        <v>605.29999999999995</v>
      </c>
      <c r="D11" s="406">
        <v>1020.7051195286928</v>
      </c>
      <c r="E11" s="406">
        <v>921.25592639614729</v>
      </c>
    </row>
    <row r="12" spans="1:5" x14ac:dyDescent="0.2">
      <c r="A12" s="429">
        <v>2013</v>
      </c>
      <c r="B12" s="406">
        <v>1045.275078939462</v>
      </c>
      <c r="C12" s="406">
        <v>585.17243637849572</v>
      </c>
      <c r="D12" s="406">
        <v>1018.6085827991035</v>
      </c>
      <c r="E12" s="406">
        <v>908.65108021872754</v>
      </c>
    </row>
    <row r="13" spans="1:5" x14ac:dyDescent="0.2">
      <c r="A13" s="430">
        <v>2014</v>
      </c>
      <c r="B13" s="406">
        <v>1007.9305999214974</v>
      </c>
      <c r="C13" s="406">
        <v>564.49261648679226</v>
      </c>
      <c r="D13" s="406">
        <v>1003.486204762839</v>
      </c>
      <c r="E13" s="406">
        <v>894.43493505114361</v>
      </c>
    </row>
    <row r="14" spans="1:5" x14ac:dyDescent="0.2">
      <c r="A14" s="430">
        <v>2015</v>
      </c>
      <c r="B14" s="406">
        <v>1020.698</v>
      </c>
      <c r="C14" s="406">
        <v>584.06669999999997</v>
      </c>
      <c r="D14" s="406">
        <v>1038.5730304571696</v>
      </c>
      <c r="E14" s="406">
        <v>948.48333147754784</v>
      </c>
    </row>
    <row r="15" spans="1:5" x14ac:dyDescent="0.2">
      <c r="A15" s="431">
        <v>2016</v>
      </c>
      <c r="B15" s="426">
        <v>970.96358805738805</v>
      </c>
      <c r="C15" s="426">
        <v>557.00844126133654</v>
      </c>
      <c r="D15" s="426">
        <v>1010.3881522890969</v>
      </c>
      <c r="E15" s="426">
        <v>919.76227162984344</v>
      </c>
    </row>
  </sheetData>
  <mergeCells count="3">
    <mergeCell ref="B4:C4"/>
    <mergeCell ref="D4:E4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4</vt:i4>
      </vt:variant>
    </vt:vector>
  </HeadingPairs>
  <TitlesOfParts>
    <vt:vector size="20" baseType="lpstr">
      <vt:lpstr>T1.1</vt:lpstr>
      <vt:lpstr>T1.2</vt:lpstr>
      <vt:lpstr>T1.3</vt:lpstr>
      <vt:lpstr>T1.4.1</vt:lpstr>
      <vt:lpstr>T1.4.2</vt:lpstr>
      <vt:lpstr>T1.4.3</vt:lpstr>
      <vt:lpstr>T1.5.1</vt:lpstr>
      <vt:lpstr>T1.5.2</vt:lpstr>
      <vt:lpstr>T1.5.3</vt:lpstr>
      <vt:lpstr>T1.6</vt:lpstr>
      <vt:lpstr>T1.7</vt:lpstr>
      <vt:lpstr>T1.8</vt:lpstr>
      <vt:lpstr>G1.1</vt:lpstr>
      <vt:lpstr>G1.2</vt:lpstr>
      <vt:lpstr>G1.3</vt:lpstr>
      <vt:lpstr>G1.5</vt:lpstr>
      <vt:lpstr>T1.1!Oblasť_tlače</vt:lpstr>
      <vt:lpstr>T1.2!Oblasť_tlače</vt:lpstr>
      <vt:lpstr>T1.5.2!Oblasť_tlače</vt:lpstr>
      <vt:lpstr>T1.8!Oblasť_tlače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Demografia</dc:title>
  <dc:creator>nczi@nczisk.sk</dc:creator>
  <cp:lastPrinted>2016-11-08T10:52:19Z</cp:lastPrinted>
  <dcterms:created xsi:type="dcterms:W3CDTF">2016-05-27T07:05:59Z</dcterms:created>
  <dcterms:modified xsi:type="dcterms:W3CDTF">2018-01-02T09:41:05Z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