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53222"/>
  <mc:AlternateContent xmlns:mc="http://schemas.openxmlformats.org/markup-compatibility/2006">
    <mc:Choice Requires="x15">
      <x15ac:absPath xmlns:x15ac="http://schemas.microsoft.com/office/spreadsheetml/2010/11/ac" url="G:\Publikacne\Z_Ročenka_2015\"/>
    </mc:Choice>
  </mc:AlternateContent>
  <bookViews>
    <workbookView xWindow="0" yWindow="0" windowWidth="28800" windowHeight="12435" tabRatio="785"/>
  </bookViews>
  <sheets>
    <sheet name="T2.1.1" sheetId="3" r:id="rId1"/>
    <sheet name="T2.1.2" sheetId="4" r:id="rId2"/>
    <sheet name="T2.1.3" sheetId="5" r:id="rId3"/>
    <sheet name="T2.1.4" sheetId="6" r:id="rId4"/>
    <sheet name="T2.2.1" sheetId="40" r:id="rId5"/>
    <sheet name="T2.2.2" sheetId="41" r:id="rId6"/>
    <sheet name="T2.2.3" sheetId="42" r:id="rId7"/>
    <sheet name="T2.3" sheetId="7" r:id="rId8"/>
    <sheet name="T2.4.1" sheetId="8" r:id="rId9"/>
    <sheet name="T2.4.2" sheetId="9" r:id="rId10"/>
    <sheet name="T2.5.1" sheetId="10" r:id="rId11"/>
    <sheet name="T2.5.2" sheetId="11" r:id="rId12"/>
    <sheet name="T2.5.3" sheetId="12" r:id="rId13"/>
    <sheet name="T2.5.4" sheetId="13" r:id="rId14"/>
    <sheet name="T2.5.5" sheetId="14" r:id="rId15"/>
    <sheet name="T2.6.1" sheetId="15" r:id="rId16"/>
    <sheet name="T2.6.2" sheetId="16" r:id="rId17"/>
    <sheet name="T2.6.3" sheetId="17" r:id="rId18"/>
    <sheet name="T2.7.1" sheetId="18" r:id="rId19"/>
    <sheet name="T2.7.2" sheetId="19" r:id="rId20"/>
    <sheet name="T2.8" sheetId="20" r:id="rId21"/>
    <sheet name="T2.9" sheetId="21" r:id="rId22"/>
    <sheet name="T2.10.1" sheetId="22" r:id="rId23"/>
    <sheet name="T2.10.2" sheetId="23" r:id="rId24"/>
    <sheet name="T2.10.3" sheetId="24" r:id="rId25"/>
    <sheet name="T2.10.4" sheetId="25" r:id="rId26"/>
    <sheet name="T2.11.1" sheetId="26" r:id="rId27"/>
    <sheet name="T2.11.2" sheetId="27" r:id="rId28"/>
    <sheet name="T2.12" sheetId="28" r:id="rId29"/>
    <sheet name="T2.13.1" sheetId="29" r:id="rId30"/>
    <sheet name="T2.13.2" sheetId="30" r:id="rId31"/>
    <sheet name="T2.13.3" sheetId="31" r:id="rId32"/>
    <sheet name="T2.14.1" sheetId="32" r:id="rId33"/>
    <sheet name="T2.14.2" sheetId="33" r:id="rId34"/>
    <sheet name="T2.15" sheetId="34" r:id="rId35"/>
    <sheet name="T2.16.1" sheetId="43" r:id="rId36"/>
    <sheet name="T2.16.2" sheetId="44" r:id="rId37"/>
    <sheet name="T2.16.3" sheetId="45" r:id="rId38"/>
    <sheet name="T2.16.4" sheetId="46" r:id="rId39"/>
    <sheet name="T2.17" sheetId="35" r:id="rId40"/>
    <sheet name="T2.18.1" sheetId="36" r:id="rId41"/>
    <sheet name="T2.18.2" sheetId="37" r:id="rId42"/>
    <sheet name="T2.18.3" sheetId="38" r:id="rId43"/>
    <sheet name="T2.18.4" sheetId="39" r:id="rId44"/>
  </sheets>
  <externalReferences>
    <externalReference r:id="rId45"/>
    <externalReference r:id="rId46"/>
    <externalReference r:id="rId47"/>
    <externalReference r:id="rId48"/>
  </externalReferences>
  <definedNames>
    <definedName name="_RT131" localSheetId="23">#REF!</definedName>
    <definedName name="_RT131" localSheetId="24">#REF!</definedName>
    <definedName name="_RT131" localSheetId="8">#REF!</definedName>
    <definedName name="_RT131" localSheetId="16">#REF!</definedName>
    <definedName name="_RT131" localSheetId="17">#REF!</definedName>
    <definedName name="_RT131">#REF!</definedName>
    <definedName name="_RT132" localSheetId="23">#REF!</definedName>
    <definedName name="_RT132" localSheetId="24">#REF!</definedName>
    <definedName name="_RT132" localSheetId="8">#REF!</definedName>
    <definedName name="_RT132" localSheetId="16">#REF!</definedName>
    <definedName name="_RT132" localSheetId="17">#REF!</definedName>
    <definedName name="_RT132">#REF!</definedName>
    <definedName name="aaa" localSheetId="23">#REF!</definedName>
    <definedName name="aaa" localSheetId="24">#REF!</definedName>
    <definedName name="aaa" localSheetId="8">#REF!</definedName>
    <definedName name="aaa" localSheetId="16">#REF!</definedName>
    <definedName name="aaa" localSheetId="17">#REF!</definedName>
    <definedName name="aaa">#REF!</definedName>
    <definedName name="_xlnm.Database" localSheetId="23">#REF!</definedName>
    <definedName name="_xlnm.Database" localSheetId="24">#REF!</definedName>
    <definedName name="_xlnm.Database" localSheetId="8">#REF!</definedName>
    <definedName name="_xlnm.Database" localSheetId="16">#REF!</definedName>
    <definedName name="_xlnm.Database" localSheetId="17">#REF!</definedName>
    <definedName name="_xlnm.Database">#REF!</definedName>
    <definedName name="dmesiacSprac">[1]Start!$C$12</definedName>
    <definedName name="dRokSprac">[1]Start!$C$11</definedName>
    <definedName name="dUzemieAgr">[1]Start!$C$16</definedName>
    <definedName name="dUzemieKod">[1]Start!$E$17</definedName>
    <definedName name="f">#REF!</definedName>
    <definedName name="fadfaf">#REF!</definedName>
    <definedName name="M_3212">[1]Polozky!#REF!</definedName>
    <definedName name="_xlnm.Print_Area" localSheetId="0">T2.1.1!$A$1:$I$29</definedName>
    <definedName name="_xlnm.Print_Area" localSheetId="22">T2.10.1!$A$1:$H$33</definedName>
    <definedName name="_xlnm.Print_Area" localSheetId="23">T2.10.2!$A$1:$H$33</definedName>
    <definedName name="_xlnm.Print_Area" localSheetId="24">T2.10.3!$A$1:$H$3</definedName>
    <definedName name="_xlnm.Print_Area" localSheetId="32">T2.14.1!#REF!</definedName>
    <definedName name="_xlnm.Print_Area" localSheetId="33">T2.14.2!$A$1:$K$31</definedName>
    <definedName name="_xlnm.Print_Area" localSheetId="6">T2.2.3!$A$1:$G$34</definedName>
    <definedName name="_xlnm.Print_Area" localSheetId="8">T2.4.1!$A$1:$S$39</definedName>
    <definedName name="_xlnm.Print_Area" localSheetId="12">T2.5.3!$A$1:$M$27</definedName>
    <definedName name="_xlnm.Print_Area" localSheetId="13">T2.5.4!$A$1:$G$25</definedName>
    <definedName name="_xlnm.Print_Area" localSheetId="14">T2.5.5!$A$1:$F$25</definedName>
    <definedName name="_xlnm.Print_Area" localSheetId="15">T2.6.1!$A$1:$H$80</definedName>
    <definedName name="_xlnm.Print_Area" localSheetId="16">T2.6.2!#REF!</definedName>
    <definedName name="_xlnm.Print_Area" localSheetId="17">T2.6.3!$A$1:$H$41</definedName>
    <definedName name="_xlnm.Print_Area" localSheetId="18">T2.7.1!$A$1:$K$17</definedName>
    <definedName name="_xlnm.Print_Area" localSheetId="19">T2.7.2!$A$1:$K$16</definedName>
    <definedName name="_xlnm.Print_Area" localSheetId="20">T2.8!$A$1:$I$71</definedName>
    <definedName name="_xlnm.Print_Area" localSheetId="21">T2.9!$A$1:$D$20</definedName>
    <definedName name="p">[2]VA05_SUM_UOU!$A$1:$DJ$10</definedName>
    <definedName name="popippi">[3]VA02_SUM_UOU!$A$1:$AA$10</definedName>
    <definedName name="pppppp">[3]VA15_UOU!$A$31:$AS$40</definedName>
    <definedName name="R_3212">[1]Polozky!#REF!</definedName>
    <definedName name="rgKriteria1">[1]Konfig!$A$5:$A$6</definedName>
    <definedName name="rgKriteria1Val">[1]Konfig!$A$6</definedName>
    <definedName name="rgNedodaneSJKraj">[1]Konfig!$A$47:$D$48</definedName>
    <definedName name="rgNedodaneSJOkr">[1]Konfig!$A$53:$D$54</definedName>
    <definedName name="rgNedodaneSJSR">[1]Konfig!$A$41:$C$42</definedName>
    <definedName name="rgStatusPercentoKraj">[1]Konfig!$D$46</definedName>
    <definedName name="rgStatusPercentoOkr">[1]Konfig!$D$52</definedName>
    <definedName name="rgStatusPercentoSR">[1]Konfig!$D$40</definedName>
    <definedName name="rgVsetkySJKraj">[1]Konfig!$A$50:$D$51</definedName>
    <definedName name="rgVsetkySJOkr">[1]Konfig!$A$56:$D$57</definedName>
    <definedName name="rgVsetkySJSR">[1]Konfig!$A$44:$C$45</definedName>
    <definedName name="RR_3212">[1]Polozky!#REF!</definedName>
    <definedName name="rrr">#REF!</definedName>
    <definedName name="RT_LF_TT2" localSheetId="23">#REF!</definedName>
    <definedName name="RT_LF_TT2" localSheetId="24">#REF!</definedName>
    <definedName name="RT_LF_TT2" localSheetId="8">#REF!</definedName>
    <definedName name="RT_LF_TT2" localSheetId="16">#REF!</definedName>
    <definedName name="RT_LF_TT2" localSheetId="17">#REF!</definedName>
    <definedName name="RT_LF_TT2">#REF!</definedName>
    <definedName name="SO_kr" localSheetId="23">#REF!</definedName>
    <definedName name="SO_kr" localSheetId="24">#REF!</definedName>
    <definedName name="SO_kr" localSheetId="8">#REF!</definedName>
    <definedName name="SO_kr" localSheetId="16">#REF!</definedName>
    <definedName name="SO_kr" localSheetId="17">#REF!</definedName>
    <definedName name="SO_kr">#REF!</definedName>
    <definedName name="SO_sr" localSheetId="23">#REF!</definedName>
    <definedName name="SO_sr" localSheetId="24">#REF!</definedName>
    <definedName name="SO_sr" localSheetId="8">#REF!</definedName>
    <definedName name="SO_sr" localSheetId="16">#REF!</definedName>
    <definedName name="SO_sr" localSheetId="17">#REF!</definedName>
    <definedName name="SO_sr">#REF!</definedName>
    <definedName name="SO_sr_ds" localSheetId="23">#REF!</definedName>
    <definedName name="SO_sr_ds" localSheetId="24">#REF!</definedName>
    <definedName name="SO_sr_ds" localSheetId="8">#REF!</definedName>
    <definedName name="SO_sr_ds" localSheetId="16">#REF!</definedName>
    <definedName name="SO_sr_ds" localSheetId="17">#REF!</definedName>
    <definedName name="SO_sr_ds">#REF!</definedName>
    <definedName name="SO_šc" localSheetId="23">#REF!</definedName>
    <definedName name="SO_šc" localSheetId="24">#REF!</definedName>
    <definedName name="SO_šc" localSheetId="8">#REF!</definedName>
    <definedName name="SO_šc" localSheetId="16">#REF!</definedName>
    <definedName name="SO_šc" localSheetId="17">#REF!</definedName>
    <definedName name="SO_šc">#REF!</definedName>
    <definedName name="T2.10.1">#REF!</definedName>
    <definedName name="T2.10.2">#REF!</definedName>
    <definedName name="T2.10.3">#REF!</definedName>
    <definedName name="tef">#REF!</definedName>
    <definedName name="VA02_SUM_UOU">[4]VA02_SUM_UOU!$A$1:$AA$10</definedName>
    <definedName name="VA03_SUM_UOU">[4]VA03_SUM_UOU!$A$1:$HS$10</definedName>
    <definedName name="VA04_SUM_UOU_2404">[4]VA04_SUM_UOU_2404!$A$1:$DW$10</definedName>
    <definedName name="VA05_SUM_UOU">[4]VA05_SUM_UOU!$A$1:$DJ$10</definedName>
    <definedName name="VA07_SUM_UOU">[4]VA07_SUM_UOU!$A$1:$AY$10</definedName>
    <definedName name="VA08_SUM_UOU">[4]VA08_SUM_UOU!$A$1:$CD$10</definedName>
    <definedName name="VA13_SUM_UOU_3304">[4]VA13_SUM_UOU_3304!$A$1:$BE$10</definedName>
    <definedName name="VA15_SUM_UOU_03">[4]VA15_UOU!$A$31:$AS$40</definedName>
    <definedName name="VA15_SUM_UOU_13A">[4]VA15_UOU!$A$3:$IB$12</definedName>
    <definedName name="VA15_SUM_UOU_13B">[4]VA15_UOU!$A$17:$FZ$26</definedName>
    <definedName name="VA19_SUM_UOU">[4]VA19_SUM_UOU!$A$1:$EO$10</definedName>
    <definedName name="VK07_SUM_UOU">[4]VK07_SUM_UOU!$A$1:$DF$10</definedName>
    <definedName name="wera">#REF!</definedName>
    <definedName name="zzzzzzz">[3]VA15_UOU!$A$3:$IB$12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8" l="1"/>
  <c r="F7" i="28"/>
  <c r="E7" i="28"/>
  <c r="D7" i="28"/>
  <c r="C7" i="28"/>
  <c r="B7" i="28"/>
  <c r="E6" i="10" l="1"/>
  <c r="D6" i="10"/>
  <c r="C6" i="10"/>
  <c r="B6" i="10"/>
  <c r="E33" i="3" l="1"/>
  <c r="E32" i="3"/>
  <c r="E31" i="3"/>
</calcChain>
</file>

<file path=xl/sharedStrings.xml><?xml version="1.0" encoding="utf-8"?>
<sst xmlns="http://schemas.openxmlformats.org/spreadsheetml/2006/main" count="2932" uniqueCount="970">
  <si>
    <t>T 2.1.1 Hospitalizácie podľa kapitol MKCH-10</t>
  </si>
  <si>
    <t>Hospitalisations by ICD-10 Chapters</t>
  </si>
  <si>
    <t>Kapitola MKCH-10</t>
  </si>
  <si>
    <t>Počet hospitalizácií</t>
  </si>
  <si>
    <t>Priemerný vek hospitalizovaných</t>
  </si>
  <si>
    <t>Priemerný ošetrovací čas v dňoch</t>
  </si>
  <si>
    <t>Zomretí</t>
  </si>
  <si>
    <t>spolu</t>
  </si>
  <si>
    <t>v tom</t>
  </si>
  <si>
    <t>na 100 000 obyvateľov</t>
  </si>
  <si>
    <t>počet</t>
  </si>
  <si>
    <t>na 1 000 hospitalizácií</t>
  </si>
  <si>
    <t>muži</t>
  </si>
  <si>
    <t>ženy</t>
  </si>
  <si>
    <t>Spolu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</si>
  <si>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</si>
  <si>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</si>
  <si>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</si>
  <si>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</si>
  <si>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</si>
  <si>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</si>
  <si>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</si>
  <si>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</si>
  <si>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</si>
  <si>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</si>
  <si>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</si>
  <si>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</si>
  <si>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</si>
  <si>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</si>
  <si>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</si>
  <si>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–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</si>
  <si>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</si>
  <si>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</si>
  <si>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</si>
  <si>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</si>
  <si>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</si>
  <si>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</si>
  <si>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</si>
  <si>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Spolu 2011</t>
  </si>
  <si>
    <t>Spolu 2012</t>
  </si>
  <si>
    <t>Spolu 2013</t>
  </si>
  <si>
    <t>Spolu 2014</t>
  </si>
  <si>
    <t>T 2.1.2 Hospitalizácie podľa veku</t>
  </si>
  <si>
    <t>Hospitalisations by age</t>
  </si>
  <si>
    <t>Veková skupina</t>
  </si>
  <si>
    <t>Hospitalizácie</t>
  </si>
  <si>
    <t>na 1 000 obyvateľov</t>
  </si>
  <si>
    <t>v %</t>
  </si>
  <si>
    <t>1 – 4</t>
  </si>
  <si>
    <t>5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</si>
  <si>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</si>
  <si>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</si>
  <si>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</si>
  <si>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</si>
  <si>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</si>
  <si>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</si>
  <si>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</si>
  <si>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</si>
  <si>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</si>
  <si>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</si>
  <si>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</si>
  <si>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</si>
  <si>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</si>
  <si>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</si>
  <si>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+</t>
  </si>
  <si>
    <t>neuvedený vek</t>
  </si>
  <si>
    <t>x</t>
  </si>
  <si>
    <t>T 2.1.3 Najčastejšie príčiny hospitalizácie</t>
  </si>
  <si>
    <t>The most common causes of hospitalisation</t>
  </si>
  <si>
    <t>Poradie</t>
  </si>
  <si>
    <t xml:space="preserve">Diagnóza MKCH-10 </t>
  </si>
  <si>
    <r>
      <t xml:space="preserve">spolu
</t>
    </r>
    <r>
      <rPr>
        <i/>
        <sz val="9"/>
        <rFont val="Arial"/>
        <family val="2"/>
        <charset val="238"/>
      </rPr>
      <t>total</t>
    </r>
  </si>
  <si>
    <t>na 100 000 obyvateľov</t>
  </si>
  <si>
    <t>1.</t>
  </si>
  <si>
    <t>Z76</t>
  </si>
  <si>
    <t>2.</t>
  </si>
  <si>
    <t>Z38</t>
  </si>
  <si>
    <t>3.</t>
  </si>
  <si>
    <t>O80</t>
  </si>
  <si>
    <t>4.</t>
  </si>
  <si>
    <t>I50</t>
  </si>
  <si>
    <t>5.</t>
  </si>
  <si>
    <t>I25</t>
  </si>
  <si>
    <t>6.</t>
  </si>
  <si>
    <t>I63</t>
  </si>
  <si>
    <t>7.</t>
  </si>
  <si>
    <t>J18</t>
  </si>
  <si>
    <t>8.</t>
  </si>
  <si>
    <t>I48</t>
  </si>
  <si>
    <t>9.</t>
  </si>
  <si>
    <t>K80</t>
  </si>
  <si>
    <t>10.</t>
  </si>
  <si>
    <t>S06</t>
  </si>
  <si>
    <t>11.</t>
  </si>
  <si>
    <t>O82</t>
  </si>
  <si>
    <t>12.</t>
  </si>
  <si>
    <t>S72</t>
  </si>
  <si>
    <t>13.</t>
  </si>
  <si>
    <t>I10</t>
  </si>
  <si>
    <t>14.</t>
  </si>
  <si>
    <t>I21</t>
  </si>
  <si>
    <t>15.</t>
  </si>
  <si>
    <t>M51</t>
  </si>
  <si>
    <t>16.</t>
  </si>
  <si>
    <t>M54</t>
  </si>
  <si>
    <t>17.</t>
  </si>
  <si>
    <t>M17</t>
  </si>
  <si>
    <t>18.</t>
  </si>
  <si>
    <t>M16</t>
  </si>
  <si>
    <t>19.</t>
  </si>
  <si>
    <t>I70</t>
  </si>
  <si>
    <t>20.</t>
  </si>
  <si>
    <t>G54</t>
  </si>
  <si>
    <t>21.</t>
  </si>
  <si>
    <t>F10</t>
  </si>
  <si>
    <t>22.</t>
  </si>
  <si>
    <t>K30</t>
  </si>
  <si>
    <t>23.</t>
  </si>
  <si>
    <t>J20</t>
  </si>
  <si>
    <t>24.</t>
  </si>
  <si>
    <t>I20</t>
  </si>
  <si>
    <t>25.</t>
  </si>
  <si>
    <t>K40</t>
  </si>
  <si>
    <t>26.</t>
  </si>
  <si>
    <t>C34</t>
  </si>
  <si>
    <t>27.</t>
  </si>
  <si>
    <t>K92</t>
  </si>
  <si>
    <t>28.</t>
  </si>
  <si>
    <t>K56</t>
  </si>
  <si>
    <t>29.</t>
  </si>
  <si>
    <t>C18</t>
  </si>
  <si>
    <t>30.</t>
  </si>
  <si>
    <t>E11</t>
  </si>
  <si>
    <t>T 2.1.4 Hospitalizácie podľa územia trvalého bydliska</t>
  </si>
  <si>
    <t>Hospitalisations by territory of permanent residence</t>
  </si>
  <si>
    <t>SR/kraj/okres</t>
  </si>
  <si>
    <t xml:space="preserve">v tom </t>
  </si>
  <si>
    <t>Slovenská republika</t>
  </si>
  <si>
    <t xml:space="preserve">Bratislavský kraj 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</si>
  <si>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</si>
  <si>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</si>
  <si>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</si>
  <si>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</si>
  <si>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</si>
  <si>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</si>
  <si>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</si>
  <si>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</si>
  <si>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 xml:space="preserve">Trnavský kraj </t>
  </si>
  <si>
    <t>Dunajská Streda</t>
  </si>
  <si>
    <t>Galanta</t>
  </si>
  <si>
    <t>Hlohovec</t>
  </si>
  <si>
    <t>Piešťany</t>
  </si>
  <si>
    <t>Senica</t>
  </si>
  <si>
    <t>Skalica</t>
  </si>
  <si>
    <t>Trnava</t>
  </si>
  <si>
    <t xml:space="preserve">Trenčiansky kraj 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</si>
  <si>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</si>
  <si>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</si>
  <si>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</si>
  <si>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</si>
  <si>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</si>
  <si>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</si>
  <si>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</si>
  <si>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</si>
  <si>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</si>
  <si>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 xml:space="preserve">Nitriansky kraj </t>
  </si>
  <si>
    <t>Komárno</t>
  </si>
  <si>
    <t>Levice</t>
  </si>
  <si>
    <t>Nitra</t>
  </si>
  <si>
    <t>Nové Zámky</t>
  </si>
  <si>
    <t>Šaľa</t>
  </si>
  <si>
    <t>Topoľčany</t>
  </si>
  <si>
    <t>Zlaté Moravce</t>
  </si>
  <si>
    <t xml:space="preserve">Žilinský kraj 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</si>
  <si>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</si>
  <si>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</si>
  <si>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</si>
  <si>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</si>
  <si>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</si>
  <si>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</si>
  <si>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</si>
  <si>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</si>
  <si>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</si>
  <si>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</si>
  <si>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</si>
  <si>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 xml:space="preserve">Banskobystrický kraj 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</si>
  <si>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</si>
  <si>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</si>
  <si>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</si>
  <si>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</si>
  <si>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</si>
  <si>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</si>
  <si>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</si>
  <si>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</si>
  <si>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</si>
  <si>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</si>
  <si>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</si>
  <si>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</si>
  <si>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</si>
  <si>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 xml:space="preserve">Prešovský kraj 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</si>
  <si>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</si>
  <si>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</si>
  <si>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</si>
  <si>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</si>
  <si>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</si>
  <si>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</si>
  <si>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</si>
  <si>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</si>
  <si>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</si>
  <si>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</si>
  <si>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</si>
  <si>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</si>
  <si>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</si>
  <si>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 xml:space="preserve">Košický kraj 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</si>
  <si>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</si>
  <si>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</si>
  <si>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</si>
  <si>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</si>
  <si>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</si>
  <si>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</si>
  <si>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</si>
  <si>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</si>
  <si>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</si>
  <si>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</si>
  <si>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</si>
  <si>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Neznáme</t>
  </si>
  <si>
    <t>Zahraničie</t>
  </si>
  <si>
    <t>T 2.3 Hlásené ochorenia na vybrané prenosné choroby</t>
  </si>
  <si>
    <t>Reported cases of selected infectious diseases</t>
  </si>
  <si>
    <t>Diagnóza podľa MKCH-10</t>
  </si>
  <si>
    <t>Počet</t>
  </si>
  <si>
    <t>Na 100 000 obyvateľov</t>
  </si>
  <si>
    <t>A01</t>
  </si>
  <si>
    <t>Brušný týfus a paratýfus</t>
  </si>
  <si>
    <t>A02</t>
  </si>
  <si>
    <t>Iné salmonelové infekcie</t>
  </si>
  <si>
    <t>A03</t>
  </si>
  <si>
    <t>Šigelóza (dyzentéria)</t>
  </si>
  <si>
    <t>A04</t>
  </si>
  <si>
    <t>Iné baktériové črevné infekcie</t>
  </si>
  <si>
    <t>A05</t>
  </si>
  <si>
    <t>Iné bakteriálne otravy potravinami</t>
  </si>
  <si>
    <t>A05.1</t>
  </si>
  <si>
    <t>Botulizmus</t>
  </si>
  <si>
    <t>A09</t>
  </si>
  <si>
    <t>Iná gastroenteritída a kolitída infekčného a bližšie neurčeného pôvodu</t>
  </si>
  <si>
    <t>A21</t>
  </si>
  <si>
    <t>Tularémia</t>
  </si>
  <si>
    <t>A27</t>
  </si>
  <si>
    <t>Leptospiróza</t>
  </si>
  <si>
    <t>A32, P37.2</t>
  </si>
  <si>
    <t>Listerióza</t>
  </si>
  <si>
    <t>A37.0</t>
  </si>
  <si>
    <t>Čierny kašeľ (Pertussis)</t>
  </si>
  <si>
    <t>A38</t>
  </si>
  <si>
    <t>Scarlatina (Šarlach)</t>
  </si>
  <si>
    <t>A39</t>
  </si>
  <si>
    <t>Meningokoková infekcia</t>
  </si>
  <si>
    <t>A40, A41, B37.7, P36, O85</t>
  </si>
  <si>
    <t>Sepsa</t>
  </si>
  <si>
    <t>A48.0</t>
  </si>
  <si>
    <t>Plynová gangréna</t>
  </si>
  <si>
    <t>A69.2, G63.0, M01.2</t>
  </si>
  <si>
    <t>Lymská choroba</t>
  </si>
  <si>
    <t>A81.0</t>
  </si>
  <si>
    <t>Creutzfeldtova-Jakobova choroba</t>
  </si>
  <si>
    <t>A84.1</t>
  </si>
  <si>
    <t>Stredoeurópska kliešťová encefalitída</t>
  </si>
  <si>
    <t>A86</t>
  </si>
  <si>
    <t>Vírusová encefalitída, bližšie neurčená</t>
  </si>
  <si>
    <t>A87</t>
  </si>
  <si>
    <t>Vírusová meningitída</t>
  </si>
  <si>
    <t>B01</t>
  </si>
  <si>
    <t>Ovčie kiahne (Varicella)</t>
  </si>
  <si>
    <t>B02</t>
  </si>
  <si>
    <t>Pásový opar (Herpes zoster)</t>
  </si>
  <si>
    <t>B05</t>
  </si>
  <si>
    <t>Osýpky (Morbilli)</t>
  </si>
  <si>
    <t>B06</t>
  </si>
  <si>
    <t>Ružienka (Rubeola)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</si>
  <si>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</si>
  <si>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</si>
  <si>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</si>
  <si>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</si>
  <si>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</si>
  <si>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</si>
  <si>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</si>
  <si>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</si>
  <si>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B26</t>
  </si>
  <si>
    <t>Parotitída (Mumps)</t>
  </si>
  <si>
    <t>B27</t>
  </si>
  <si>
    <t>Infekčná mononukleóza</t>
  </si>
  <si>
    <t>B58, P37.1</t>
  </si>
  <si>
    <t>Toxoplazmóza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</si>
  <si>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</si>
  <si>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</si>
  <si>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</si>
  <si>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</si>
  <si>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</si>
  <si>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</si>
  <si>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</si>
  <si>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>Chrípka a akútne respir. ochorenia</t>
  </si>
  <si>
    <t>.</t>
  </si>
  <si>
    <t>Z20.3</t>
  </si>
  <si>
    <t>Kontakt a vystavenie besnote</t>
  </si>
  <si>
    <t>Z21</t>
  </si>
  <si>
    <t>Bezpríznakový stav infekcie HIV</t>
  </si>
  <si>
    <t>A15 – A19</t>
  </si>
  <si>
    <t>Tuberkulóza</t>
  </si>
  <si>
    <t>A51 – A53</t>
  </si>
  <si>
    <t>Syfilis</t>
  </si>
  <si>
    <t>B50 – B54</t>
  </si>
  <si>
    <t>Malária</t>
  </si>
  <si>
    <t>T 2.4.1 Pohlavné ochorenia podľa veku</t>
  </si>
  <si>
    <t>Veneral diseases by age</t>
  </si>
  <si>
    <t>Syfilis
(A50 – A53)</t>
  </si>
  <si>
    <t>Gonokoková infekcia (A54)</t>
  </si>
  <si>
    <t>Chlamýdiový lymfogranulóm (A55)</t>
  </si>
  <si>
    <r>
      <t xml:space="preserve">Iné prevažne sexuálne prenosné choroby </t>
    </r>
    <r>
      <rPr>
        <vertAlign val="superscript"/>
        <sz val="9"/>
        <rFont val="Arial"/>
        <family val="2"/>
        <charset val="238"/>
      </rPr>
      <t>1)</t>
    </r>
  </si>
  <si>
    <t>vrodený (A50)</t>
  </si>
  <si>
    <t>včasný
(A51)</t>
  </si>
  <si>
    <t>neskorý (A52)</t>
  </si>
  <si>
    <t>iný a nešpecifikovaný (A53)</t>
  </si>
  <si>
    <t>Úhrn</t>
  </si>
  <si>
    <t>0 – 4</t>
  </si>
  <si>
    <t>15 – 24</t>
  </si>
  <si>
    <t>25 – 34</t>
  </si>
  <si>
    <t>35 – 44</t>
  </si>
  <si>
    <t>45 – 54</t>
  </si>
  <si>
    <t>55 – 64</t>
  </si>
  <si>
    <t>65 +</t>
  </si>
  <si>
    <t>na 100 000 mužov</t>
  </si>
  <si>
    <t>na 100 000 žien</t>
  </si>
  <si>
    <t>Úhrn 2011</t>
  </si>
  <si>
    <t>Úhrn 2012</t>
  </si>
  <si>
    <t>Úhrn 2013</t>
  </si>
  <si>
    <t>Úhrn 2014</t>
  </si>
  <si>
    <t>Poznámka: Nárast počtu ochorení v roku 2014 je spôsobený zmenou metodiky zberu.</t>
  </si>
  <si>
    <t>T 2.4.2 Pohlavné ochorenia podľa územia trvalého bydliska</t>
  </si>
  <si>
    <t>Veneral diseases by territory of permanent residence</t>
  </si>
  <si>
    <t>SR/kraj</t>
  </si>
  <si>
    <t>Gonokoková infekcia
(A54)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</si>
  <si>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</si>
  <si>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</si>
  <si>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</si>
  <si>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</si>
  <si>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</si>
  <si>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</si>
  <si>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</si>
  <si>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</si>
  <si>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T 2.5.1 Hlásené prípady tuberkulózy podľa pohlavia a veku</t>
  </si>
  <si>
    <t>Reported cases of tuberculosis by sex and age</t>
  </si>
  <si>
    <t>Vek</t>
  </si>
  <si>
    <t>Počet prípadov</t>
  </si>
  <si>
    <t>z toho recidívy</t>
  </si>
  <si>
    <t>5 – 9</t>
  </si>
  <si>
    <t>10 – 14</t>
  </si>
  <si>
    <t>85+</t>
  </si>
  <si>
    <r>
      <t xml:space="preserve">T 2.5.2 Hlásené prípady tuberkulózy </t>
    </r>
    <r>
      <rPr>
        <b/>
        <sz val="10"/>
        <rFont val="Arial"/>
        <family val="2"/>
        <charset val="238"/>
      </rPr>
      <t>podľa územia trvalého bydliska</t>
    </r>
  </si>
  <si>
    <t>Reported cases of tuberculosis by territory of permanent residence</t>
  </si>
  <si>
    <t>T 2.5.3 Vybrané netuberkulózne ochorenia – dispenzarizovaní v pneumologických ambulanciách</t>
  </si>
  <si>
    <t>Selected nontuberculosis diseases – registered persons in pneumology outpatient units</t>
  </si>
  <si>
    <t>Dispenzarizované osoby k 31. 12. 2015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</si>
  <si>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</si>
  <si>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</si>
  <si>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</si>
  <si>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</si>
  <si>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</si>
  <si>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</si>
  <si>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Jednoduchá, mukopurulentná a nešpecifikovaná  chronická bronchitída (J41.1 a J41.8)</t>
  </si>
  <si>
    <t>Chronická obštrukčná choroba pľúc (J44.00 – J44.99)</t>
  </si>
  <si>
    <t>skupina A</t>
  </si>
  <si>
    <t>skupina B</t>
  </si>
  <si>
    <t>skupina C</t>
  </si>
  <si>
    <t>skupina D</t>
  </si>
  <si>
    <t>Bronchiálna stma (J45.0)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</si>
  <si>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</si>
  <si>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</si>
  <si>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</si>
  <si>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</si>
  <si>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</si>
  <si>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</si>
  <si>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</si>
  <si>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</si>
  <si>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Zápalové ochorenia pľúc a pohrudnice (absces, empyém) (J85.0 – J86.0)</t>
  </si>
  <si>
    <t>T 2.5.4 Sledovaní pre chronické choroby dolných dýchacích ciest a pneumóniu</t>
  </si>
  <si>
    <t>Monitored persons with chronic lower respiratory diseases and pneumonia</t>
  </si>
  <si>
    <r>
      <t>Vek</t>
    </r>
    <r>
      <rPr>
        <i/>
        <sz val="9"/>
        <rFont val="Arial"/>
        <family val="2"/>
        <charset val="238"/>
      </rPr>
      <t/>
    </r>
  </si>
  <si>
    <t>Pohlavie</t>
  </si>
  <si>
    <t>Chronické choroby dolných dýchacích ciest</t>
  </si>
  <si>
    <t>Pneumónia
J12 – J18</t>
  </si>
  <si>
    <t>J40 – J44.99, J47</t>
  </si>
  <si>
    <t>astma, status asthmaticus
J45.0, J46</t>
  </si>
  <si>
    <t>spolu k 31. 12. 2015</t>
  </si>
  <si>
    <t>novozistené v roku 2015</t>
  </si>
  <si>
    <t>0 − 18</t>
  </si>
  <si>
    <t>19+</t>
  </si>
  <si>
    <t>T 2.5.5 Sledovaní pre chronické choroby dolných dýchacích ciest a pneumóniu podľa územia zdravotníckeho zariadenia</t>
  </si>
  <si>
    <t xml:space="preserve">T 2.6.1 Dispenzarizovaní s diabetes mellitus </t>
  </si>
  <si>
    <t>Registered patients with diabetes mellitus</t>
  </si>
  <si>
    <t>Počet dispenzarizovaných osôb</t>
  </si>
  <si>
    <t xml:space="preserve">z toho </t>
  </si>
  <si>
    <t>I. typ DM</t>
  </si>
  <si>
    <t>II. typ DM</t>
  </si>
  <si>
    <t xml:space="preserve">počet </t>
  </si>
  <si>
    <t>T 2.6.2 Dispenzarizovaní s diabetes mellitus – diagnostikovaní v posledných 12 mesiacoch</t>
  </si>
  <si>
    <t>Registered patients with diabetes mellitus in the last 12 months</t>
  </si>
  <si>
    <t>T 2.6.3 Dispenzarizovaní s diabetes mellitus podľa územia zdravotníckeho zariadenia</t>
  </si>
  <si>
    <t>dispenzarizovaných k 31. 12. 2015</t>
  </si>
  <si>
    <t>s diagnostikovaním v posledných 12 mesiacoch</t>
  </si>
  <si>
    <t xml:space="preserve">Slovenská republika </t>
  </si>
  <si>
    <t xml:space="preserve">T 2.7.1 Sledovaní podľa základnej diagnózy v nefrologických ambulanciách </t>
  </si>
  <si>
    <t>Monitored persons by diagnosis in nephrology outpatient units</t>
  </si>
  <si>
    <t>Diagnóza MKCH-10</t>
  </si>
  <si>
    <t>Sledované osoby</t>
  </si>
  <si>
    <t>0 – 18-roční</t>
  </si>
  <si>
    <t>19- a viacroční</t>
  </si>
  <si>
    <t>T 2.7.2 Pacienti v pravidelnej dialyzačnej liečbe podľa územia zdravotníckeho zariadenia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</si>
  <si>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</si>
  <si>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</si>
  <si>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</si>
  <si>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</si>
  <si>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</si>
  <si>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</si>
  <si>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</si>
  <si>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</si>
  <si>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</si>
  <si>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Počet pacientov spolu</t>
  </si>
  <si>
    <t>Primárna glomerulonefritída (N00.0 – N06.9)</t>
  </si>
  <si>
    <t>Pyelonefritída (N12)</t>
  </si>
  <si>
    <t>Polycystická choroba obličiek u dospelých (dominantný typ) (N07.0 – N07.9)</t>
  </si>
  <si>
    <t>Poškodenie obličiek hypertenziou (I12.00 – I12.91)</t>
  </si>
  <si>
    <t>Renálne vaskulárne ochorenia (N08.5)</t>
  </si>
  <si>
    <t>Poškodenie obličiek spôsobené diabetes mellitus (N08.3)</t>
  </si>
  <si>
    <t>Neznáma</t>
  </si>
  <si>
    <t>Iná</t>
  </si>
  <si>
    <t>T 2.8 Novopriznané choroby z povolania</t>
  </si>
  <si>
    <t>Newly granted occupational diseases</t>
  </si>
  <si>
    <t>Choroba z povolania</t>
  </si>
  <si>
    <t>pohlavie</t>
  </si>
  <si>
    <t>veková skupina</t>
  </si>
  <si>
    <t>20 – 29</t>
  </si>
  <si>
    <t>30 – 39</t>
  </si>
  <si>
    <t>40 – 49</t>
  </si>
  <si>
    <t>50 – 59</t>
  </si>
  <si>
    <t>60+</t>
  </si>
  <si>
    <t>Zoznam chorôb z povolania</t>
  </si>
  <si>
    <t>3 Choroba z fluóru alebo z jeho zlúčenín</t>
  </si>
  <si>
    <t>22 Kožné choroby okrem rakoviny kože a prenosné kožné choroby</t>
  </si>
  <si>
    <t>22-6</t>
  </si>
  <si>
    <t>22-6 Profesionálne dermatózy z ropných výrobkov (minerálne oleje)</t>
  </si>
  <si>
    <t>22-8</t>
  </si>
  <si>
    <t>22-8 Profesionálne dermatózy z ropných výrobkov (minerálne oleje)</t>
  </si>
  <si>
    <t>22-10</t>
  </si>
  <si>
    <t>22-10 Profesionálne dermatózy z plastických hmôt</t>
  </si>
  <si>
    <t>22-11</t>
  </si>
  <si>
    <t>22-11 Profesionálne dermatózy z gumy a gumárenských chemikálií</t>
  </si>
  <si>
    <t>22-19</t>
  </si>
  <si>
    <t>22-19 Profesionálne dermatózy z iných biologických faktorov</t>
  </si>
  <si>
    <t>23 Rakovina pľúc z rádioaktívnych látok</t>
  </si>
  <si>
    <t>24 Infekčné choroby a parazitárne choroby okrem tropických infekčných chorôb a parazitárnych chorôb a chorôb prenosných zo zvierat na ľudí</t>
  </si>
  <si>
    <t>26 Choroby prenosné zo zvierat na ľudí priamo, alebo prostredníctvom prenášačov</t>
  </si>
  <si>
    <t>28 Choroba z vibrácií – ochorenie kostí, kĺbov, svalov, ciev a nervov končatín spôsobené vibráciou</t>
  </si>
  <si>
    <t>28-1</t>
  </si>
  <si>
    <t>28-1 Poškodenia z vibrácií prevažne ciev a nervov</t>
  </si>
  <si>
    <t>28-2</t>
  </si>
  <si>
    <t>28-2 Poškodenia z vibrácií prevažne zhybov, kostí, šliach a svalov</t>
  </si>
  <si>
    <t>28-3</t>
  </si>
  <si>
    <t>28-3 Iné poškodenia z vibrácií a kombinované poškodenia z vibrácií</t>
  </si>
  <si>
    <t xml:space="preserve">29 Choroba z dlhodobého, nadmerného a jednostranného zaťaženia končatín – ochorenie kostí, kĺbov, šliach a nervov končatín </t>
  </si>
  <si>
    <t>29-1</t>
  </si>
  <si>
    <t>29-1 Choroby mazových vačkov zo stále trvajúceho lokálneho tlaku</t>
  </si>
  <si>
    <t>29-2</t>
  </si>
  <si>
    <t>29-2 Choroby šliach, šľachových pošiev a svalových úponov z nadmerného preťaženia</t>
  </si>
  <si>
    <t>29-4</t>
  </si>
  <si>
    <t>29-4 Choroby periférnych nervov končatín</t>
  </si>
  <si>
    <t>30 Choroba lakťového nervu z mechanických vplyvov</t>
  </si>
  <si>
    <t>33 Choroba zaprášenia pľúc prachom obsahujúcim oxid kremičitý (silikóza, silikotuberkulóza) vrátane (uhľokopskej) pneumokoniózy</t>
  </si>
  <si>
    <t>34 Choroba zaprášenia pľúc azbestovým prachom (azbestóza)</t>
  </si>
  <si>
    <t>37 Bronchiálna astma (záduch)</t>
  </si>
  <si>
    <t>38 Porucha sluchu z hluku, pri ktorej dosahuje strata sluchu podľa Fowlera pri poškodených mladších ako 30 rokov najmenej 40 %. Pri poškodených nad 30 rokov sa uvedená hranica každé dva roky zvyšuje o 1% až do dosiahnutia 50 rokov veku poškodeného, odkedy už musí presahovať 50 %</t>
  </si>
  <si>
    <t>42-1</t>
  </si>
  <si>
    <t>42-1 Ťažká hyperkinetická dysfónia, uzlíky na hlasivkách alebo ťažká nedomykavosť hlasiviek, ktoré znemožňujú výkon povolania kladúceho zvýšené nároky na hlas</t>
  </si>
  <si>
    <t>44 Vonkajšie alergické alveolitídy a ich následky spôsobené vdychovaním organických prachov typu farmárske pľúca</t>
  </si>
  <si>
    <t>45 Alergické choroby horných dýchacích ciest s dokázanou precitlivenosťou na alergény z pracovného prostredia poškodeného</t>
  </si>
  <si>
    <t>46 Nádorové choroby vznikajúce následkom práce s dokázanými chemickými karcinogénmi v pracovnom prostredí poškodeného a prejavujúce sa u neho v príslušných cieľových orgánoch, ktoré nie sú uvedené v tomto zozname</t>
  </si>
  <si>
    <t>47 Iné poškodenia zdravia z práce. Ide o poškodenie zdravia z práce, ktoré nie je ani pracovným úrazom, ani chorobou z povolania uvedenou v tomto zozname</t>
  </si>
  <si>
    <t>T 2.9 Vybrané ochorenia nervového systému – evidovaní v neurologických ambulanciách</t>
  </si>
  <si>
    <t>Selected nervous system diseases – registered patients in outpatient neurology units</t>
  </si>
  <si>
    <t>Počet evidovaných osôb k 31. 12.</t>
  </si>
  <si>
    <t>Parkinsonova choroba (G20.00 – G20.91)</t>
  </si>
  <si>
    <t>Alzheimerova choroba (G30 – G30.9)</t>
  </si>
  <si>
    <t>Demyelinizačné choroby centrálneho nervového systému (G35.0 – G37.9)</t>
  </si>
  <si>
    <t>z toho roztrúsená skleróza – sclerosis multiplex (G35.0 – G35.9)</t>
  </si>
  <si>
    <t>Epilepsia, epileptický stav (G40.00 – G41.9)</t>
  </si>
  <si>
    <t>Migréna a iné syndrómy bolesti hlavy (G43.0 – G44.8)</t>
  </si>
  <si>
    <t>dokončenie</t>
  </si>
  <si>
    <t>Počet novodiagnostikovaných osôb v roku 2015</t>
  </si>
  <si>
    <t xml:space="preserve">T 2.10.1 Vyšetrené osoby v psychiatrických ambulanciách </t>
  </si>
  <si>
    <t>Examined persons in psychiatric outpatient units</t>
  </si>
  <si>
    <t>Počet vyšetrených osôb</t>
  </si>
  <si>
    <t>Na 10 000 obyvateľov</t>
  </si>
  <si>
    <t xml:space="preserve">muži </t>
  </si>
  <si>
    <r>
      <t>F00.0 – F99</t>
    </r>
    <r>
      <rPr>
        <b/>
        <vertAlign val="superscript"/>
        <sz val="9"/>
        <rFont val="Arial"/>
        <family val="2"/>
        <charset val="238"/>
      </rPr>
      <t xml:space="preserve"> 1)</t>
    </r>
  </si>
  <si>
    <t>F00.0 – F09</t>
  </si>
  <si>
    <t>z toho F00.0 – F03</t>
  </si>
  <si>
    <t>F10.0 – F19.9</t>
  </si>
  <si>
    <t>z toho</t>
  </si>
  <si>
    <t>F10.0 – F10.9</t>
  </si>
  <si>
    <t>z toho F10.2</t>
  </si>
  <si>
    <t>F11.0 – F19.9</t>
  </si>
  <si>
    <r>
      <t xml:space="preserve">z toho F11.2 – F19.2 </t>
    </r>
    <r>
      <rPr>
        <vertAlign val="superscript"/>
        <sz val="9"/>
        <rFont val="Arial"/>
        <family val="2"/>
        <charset val="238"/>
      </rPr>
      <t>2)</t>
    </r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</si>
  <si>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</si>
  <si>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</si>
  <si>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</si>
  <si>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</si>
  <si>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</si>
  <si>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</si>
  <si>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F50.0 – F50.9</t>
  </si>
  <si>
    <t>F52.0 – F52.9</t>
  </si>
  <si>
    <t>F60.0 – F69</t>
  </si>
  <si>
    <t>F70.0 – F79.9</t>
  </si>
  <si>
    <t>z toho F70.0 – F70.9</t>
  </si>
  <si>
    <t>F80.0 – F89</t>
  </si>
  <si>
    <t>F90.0 – F98.9</t>
  </si>
  <si>
    <t>F99</t>
  </si>
  <si>
    <t>Bez zistenej psychickej poruchy</t>
  </si>
  <si>
    <t>T 2.10.2 Vyšetrené osoby v psychiatrických ambulanciách – diagnóza zistená prvýkrát v živote</t>
  </si>
  <si>
    <t>Examined persons in psychiatric outpatient units – newly diagnosed</t>
  </si>
  <si>
    <r>
      <t xml:space="preserve">F00.0 – F99 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</si>
  <si>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Bez zistenej psychickej poruchy
</t>
    </r>
    <r>
      <rPr>
        <i/>
        <sz val="9"/>
        <rFont val="Arial"/>
        <family val="2"/>
        <charset val="238"/>
      </rPr>
      <t>Without detected mental disorder</t>
    </r>
  </si>
  <si>
    <t>T 2.10.3 Vyšetrené osoby v psychiatrických ambulanciách podľa územia zdravotníckeho zariadenia</t>
  </si>
  <si>
    <t>Examined persons in psychiatric outpatient units by territory of health facility</t>
  </si>
  <si>
    <t>Počet vyšetrených osôb na F00.0 – F99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</si>
  <si>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</si>
  <si>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na 10 000 obyvateľov</t>
  </si>
  <si>
    <t>Trenčianský kraj</t>
  </si>
  <si>
    <t>Nitrianský kraj</t>
  </si>
  <si>
    <t>T 2.10.4 Hospitalizácie v ústavnej psychiatrickej starostlivosti</t>
  </si>
  <si>
    <t>z toho
vôbec prvé prijatie pacienta</t>
  </si>
  <si>
    <t>F00 – F99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</si>
  <si>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</si>
  <si>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</si>
  <si>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</si>
  <si>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</si>
  <si>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</si>
  <si>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</si>
  <si>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</si>
  <si>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</si>
  <si>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</si>
  <si>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</si>
  <si>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T 2.11.1 Liečení užívatelia drog podľa veku</t>
  </si>
  <si>
    <t>Treated drug dependent persons by age</t>
  </si>
  <si>
    <t>Užívaná primárna droga</t>
  </si>
  <si>
    <t xml:space="preserve">Úhrn </t>
  </si>
  <si>
    <t>Muži</t>
  </si>
  <si>
    <t>Ženy</t>
  </si>
  <si>
    <t xml:space="preserve">veková skupina 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</si>
  <si>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</si>
  <si>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</si>
  <si>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</si>
  <si>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</si>
  <si>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</si>
  <si>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</si>
  <si>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</si>
  <si>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</si>
  <si>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</si>
  <si>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</si>
  <si>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T13,14</t>
  </si>
  <si>
    <t>Opiáty</t>
  </si>
  <si>
    <t>heroín, diamorfín (získaný na ulici/nelekárske užívanie)</t>
  </si>
  <si>
    <t>morfín (získaný na ulici/nelekárske užívanie)</t>
  </si>
  <si>
    <t>ópium (získaný na ulici/nelekárske užívanie)</t>
  </si>
  <si>
    <t>domáca výroba zmesí (odvarov) z makovice</t>
  </si>
  <si>
    <t>nešpecifikovaný kodeín, kodeínový preparát</t>
  </si>
  <si>
    <t>codein linctus</t>
  </si>
  <si>
    <t>nešpecifikovaný syntetický opiát</t>
  </si>
  <si>
    <t>metadón (získaný na ulici/nelekárske užívanie)</t>
  </si>
  <si>
    <t>petidín (získaný na ulici/nelekárske užívanie)</t>
  </si>
  <si>
    <t>buprenorfín (získaný na ulici/nelekárske užívanie)</t>
  </si>
  <si>
    <t>pentazocín (FORTRAL) (získaný na ulici/nelekárske užívanie)</t>
  </si>
  <si>
    <t>iný špecifikovaný opiát agonista-antagonista (BEFORAL)</t>
  </si>
  <si>
    <t>iný špecifikovaný druh opiátovej drogy</t>
  </si>
  <si>
    <t>Kokaín</t>
  </si>
  <si>
    <t>nešpecifikovaný kokaín</t>
  </si>
  <si>
    <t>kokaín hydrochlorid</t>
  </si>
  <si>
    <t>Stimulanciá</t>
  </si>
  <si>
    <t>nešpecifikovaný stimulátor</t>
  </si>
  <si>
    <t>nešpecifikovaný amfetamín</t>
  </si>
  <si>
    <t>amfetamín sulfát</t>
  </si>
  <si>
    <t>metylamfetamín – Picco</t>
  </si>
  <si>
    <t>metylamfetamín – k fajčeniu</t>
  </si>
  <si>
    <t>iná špecifikovaná forma amfetamínu (PERVITÍN)</t>
  </si>
  <si>
    <t>MDMA (extáza)</t>
  </si>
  <si>
    <t>iný špecifikovaný stimulant CNS</t>
  </si>
  <si>
    <t>Hypnotiká a sedatíva</t>
  </si>
  <si>
    <t>nešpecifikovaná hypnoticko-sedatívna droga</t>
  </si>
  <si>
    <t>nešpecifikované hypnotikum</t>
  </si>
  <si>
    <t>barbituráty</t>
  </si>
  <si>
    <t>iné špecifikované hypnotikum, okrem benzodiazepínov</t>
  </si>
  <si>
    <t>nešpecifikovaný benzodiazepín</t>
  </si>
  <si>
    <t>diazepam</t>
  </si>
  <si>
    <t>iný špecifikovaný benzodiazepín</t>
  </si>
  <si>
    <t>nešpecifikované hlavné trankvilizátory</t>
  </si>
  <si>
    <t>iné špecifikované sedatívum a anxiolytikum, okrem benzodiazepínov</t>
  </si>
  <si>
    <t>Halucinogény</t>
  </si>
  <si>
    <t>kyselina lysergová (LSD)</t>
  </si>
  <si>
    <t>iná špecifikovaná syntetická halucinogénna alebo technická droga</t>
  </si>
  <si>
    <t>iná špecifikovaná halucinogénna rastlina</t>
  </si>
  <si>
    <t xml:space="preserve">Prchavé látky </t>
  </si>
  <si>
    <t>nešpecifikované prchavé látky</t>
  </si>
  <si>
    <t>lepidlo (VULKÁN)</t>
  </si>
  <si>
    <t>riedidlá/rozpúšťadlá (TOLUÉN)</t>
  </si>
  <si>
    <t>Cannabis (konope)</t>
  </si>
  <si>
    <t>nešpecifikovaný cannabis</t>
  </si>
  <si>
    <t>rastlinná konopa (vňať) – marihuana, „tráva”</t>
  </si>
  <si>
    <t>živica (hašiš)</t>
  </si>
  <si>
    <t>iná špecifikovaná forma cannabisu</t>
  </si>
  <si>
    <t>T 2.11.2 Liečení užívatelia drog podľa územia trvalého bydliska</t>
  </si>
  <si>
    <t>Treated drug dependent persons by territory of permanent residence</t>
  </si>
  <si>
    <r>
      <t>SR/kraj</t>
    </r>
    <r>
      <rPr>
        <i/>
        <sz val="9"/>
        <rFont val="Arial"/>
        <family val="2"/>
        <charset val="238"/>
      </rPr>
      <t/>
    </r>
  </si>
  <si>
    <t>Skupina užívanej primárnej drogy</t>
  </si>
  <si>
    <t>heroín</t>
  </si>
  <si>
    <t>ostatné druhy opiátových drog</t>
  </si>
  <si>
    <t>kokaín</t>
  </si>
  <si>
    <t>stimulanciá</t>
  </si>
  <si>
    <t>hypnotiká a sedatíva</t>
  </si>
  <si>
    <t>halucinogény</t>
  </si>
  <si>
    <t>prchavé látky</t>
  </si>
  <si>
    <t>cannabis (konope)</t>
  </si>
  <si>
    <r>
      <t>kombinácia psychoaktívnych látok (dg. F19)</t>
    </r>
    <r>
      <rPr>
        <i/>
        <sz val="9"/>
        <rFont val="Arial"/>
        <family val="2"/>
        <charset val="238"/>
      </rPr>
      <t/>
    </r>
  </si>
  <si>
    <t>Neudané/bez TB v SR</t>
  </si>
  <si>
    <t>Notified intentional self-harm cases</t>
  </si>
  <si>
    <t>Samovraždy</t>
  </si>
  <si>
    <t>Samovražedné pokusy</t>
  </si>
  <si>
    <t>0 – 14</t>
  </si>
  <si>
    <t>60 – 69</t>
  </si>
  <si>
    <t>70+</t>
  </si>
  <si>
    <t>neznáma</t>
  </si>
  <si>
    <t>T 2.13.1 Návštevy v gynekologických ambulanciách</t>
  </si>
  <si>
    <t xml:space="preserve">Visits in gynaecologic outpatient units </t>
  </si>
  <si>
    <t>Počet návštev</t>
  </si>
  <si>
    <r>
      <t>tehotných žien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</si>
  <si>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preventívne</t>
  </si>
  <si>
    <t>diagnosticko-terapeutické</t>
  </si>
  <si>
    <r>
      <t>depistáž</t>
    </r>
    <r>
      <rPr>
        <vertAlign val="superscript"/>
        <sz val="9"/>
        <rFont val="Arial"/>
        <family val="2"/>
        <charset val="238"/>
      </rPr>
      <t xml:space="preserve"> 2)</t>
    </r>
    <r>
      <rPr>
        <sz val="9"/>
        <rFont val="Arial"/>
        <family val="2"/>
        <charset val="238"/>
      </rPr>
      <t/>
    </r>
  </si>
  <si>
    <t>dispenzarizácia</t>
  </si>
  <si>
    <t>prvé</t>
  </si>
  <si>
    <t>opakované</t>
  </si>
  <si>
    <t>Poznámka: Územné členenie v tabuľkách 2.13 je na základe územia zdravotníckeho zariadenia.</t>
  </si>
  <si>
    <t xml:space="preserve">T 2.13.2 Evidované tehotné ženy v gynekologických ambulanciách </t>
  </si>
  <si>
    <t xml:space="preserve">Registered pregnant women in gynaecological outpatient units </t>
  </si>
  <si>
    <r>
      <t xml:space="preserve">Počet novoevidovaných tehotných </t>
    </r>
    <r>
      <rPr>
        <vertAlign val="superscript"/>
        <sz val="9"/>
        <rFont val="Arial"/>
        <family val="2"/>
        <charset val="238"/>
      </rPr>
      <t>1)</t>
    </r>
  </si>
  <si>
    <t>Ultrazvukové vyšetrenia tehotných</t>
  </si>
  <si>
    <r>
      <t>do ukončeného 12. týždňa tehotenstva</t>
    </r>
    <r>
      <rPr>
        <i/>
        <sz val="11"/>
        <rFont val="Calibri"/>
        <family val="2"/>
        <charset val="238"/>
        <scheme val="minor"/>
      </rPr>
      <t/>
    </r>
  </si>
  <si>
    <t>s rizikovým a ohrozeným tehotenstvom</t>
  </si>
  <si>
    <t>T 2.13.3 Antikoncepcia</t>
  </si>
  <si>
    <t>Contraception</t>
  </si>
  <si>
    <t>Počet žien užívajúcich  antikoncepciu k 31. 12.</t>
  </si>
  <si>
    <t>Počet žien s novozavedenou antikoncepciou v r. 2015</t>
  </si>
  <si>
    <t>vnútro-maternicová</t>
  </si>
  <si>
    <t>hormonálna</t>
  </si>
  <si>
    <t>iná</t>
  </si>
  <si>
    <t>na 1 000 žien vo veku 15 – 49  rokov</t>
  </si>
  <si>
    <t>T 2.14.1 Potraty podľa druhu a veku</t>
  </si>
  <si>
    <t>Abortions by type and age</t>
  </si>
  <si>
    <t>Vek ženy</t>
  </si>
  <si>
    <t>Potraty spolu</t>
  </si>
  <si>
    <t>Spontánne  potraty</t>
  </si>
  <si>
    <t>Umelé prerušenie tehotenstva</t>
  </si>
  <si>
    <t>Iné potraty</t>
  </si>
  <si>
    <t>Mimomaternicové   tehotenstvá</t>
  </si>
  <si>
    <t>legálne do 8. týždňa</t>
  </si>
  <si>
    <t>legálne od 9. do 12. týždňa</t>
  </si>
  <si>
    <t>spolu do 12. týždňa</t>
  </si>
  <si>
    <t>z toho zo zdravotných dôvodov</t>
  </si>
  <si>
    <t>legálne od 13. do 24. týždňa</t>
  </si>
  <si>
    <t xml:space="preserve">UPT spolu </t>
  </si>
  <si>
    <t>− 14</t>
  </si>
  <si>
    <t>na 1 000 žien v danom veku</t>
  </si>
  <si>
    <t>Spolu 15 − 49</t>
  </si>
  <si>
    <r>
      <t xml:space="preserve">index potratovosti podľa veku ženy </t>
    </r>
    <r>
      <rPr>
        <vertAlign val="superscript"/>
        <sz val="9"/>
        <rFont val="Arial"/>
        <family val="2"/>
        <charset val="238"/>
      </rPr>
      <t>1)</t>
    </r>
  </si>
  <si>
    <t xml:space="preserve">Spolu </t>
  </si>
  <si>
    <t>T 2.14.2 Potraty podľa druhu a územia trvalého bydliska</t>
  </si>
  <si>
    <t>Abortions by type and permanent residence</t>
  </si>
  <si>
    <t>bez TB v SR</t>
  </si>
  <si>
    <t>na 1 000 žien v reprodukčnom veku 15 – 49 rokov</t>
  </si>
  <si>
    <t xml:space="preserve">T 2.15 Sledované osoby vo všeobecných ambulanciách pre deti a dorast </t>
  </si>
  <si>
    <t>Monitored persons in general outpatient units for children and adolescents</t>
  </si>
  <si>
    <r>
      <t xml:space="preserve">Sledované osoby k 31. 12. 2015 </t>
    </r>
    <r>
      <rPr>
        <vertAlign val="superscript"/>
        <sz val="9"/>
        <color theme="1"/>
        <rFont val="Arial"/>
        <family val="2"/>
        <charset val="238"/>
      </rPr>
      <t>1)</t>
    </r>
    <r>
      <rPr>
        <i/>
        <sz val="11"/>
        <color theme="1"/>
        <rFont val="Calibri"/>
        <family val="2"/>
        <charset val="238"/>
        <scheme val="minor"/>
      </rPr>
      <t/>
    </r>
  </si>
  <si>
    <t>na 10 000 evidovaných osôb</t>
  </si>
  <si>
    <t>19 – 26-roční</t>
  </si>
  <si>
    <t>Infekčné a parazitárne choroby (A00.0 – B99)</t>
  </si>
  <si>
    <t>Nádory (C00.0 – D48.9)</t>
  </si>
  <si>
    <r>
      <t>Choroby krvi a krvotvorných orgánov a daktoré poruchy imunitných mechanimov (D50.0 – D89.9)</t>
    </r>
    <r>
      <rPr>
        <i/>
        <sz val="11"/>
        <rFont val="Calibri"/>
        <family val="2"/>
        <charset val="238"/>
        <scheme val="minor"/>
      </rPr>
      <t/>
    </r>
  </si>
  <si>
    <t>Choroby žliaz s vnútorným vylučovaním, výživy a premeny látok (E00.0 – E90)</t>
  </si>
  <si>
    <t>diabetes mellitus (E10.01 – E10.91)</t>
  </si>
  <si>
    <t>Duševné poruchy a poruchy správania (F01.0 – F01.9, F03 – F99)</t>
  </si>
  <si>
    <t>duševná zaostalosť (F70.0 – F79.9)</t>
  </si>
  <si>
    <t>Choroby nervového systému (G00.0 – G99.8)</t>
  </si>
  <si>
    <t>detské mozgové ochrnutie (G80.0 – G80.9)</t>
  </si>
  <si>
    <t>epilepsia – zrádnik (G40.00 – G40.9)</t>
  </si>
  <si>
    <t>Choroby oka a jeho adnexov (H00.0 – H59.9)</t>
  </si>
  <si>
    <t>Choroby ucha a hlávkového výbežku (H60.0 – H95.9)</t>
  </si>
  <si>
    <t>choroby sluchu (H90.0 – H91.9)</t>
  </si>
  <si>
    <r>
      <t>Choroby obehovej sústavy (I00 – I99)</t>
    </r>
    <r>
      <rPr>
        <i/>
        <sz val="11"/>
        <rFont val="Calibri"/>
        <family val="2"/>
        <charset val="238"/>
        <scheme val="minor"/>
      </rPr>
      <t/>
    </r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</si>
  <si>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</si>
  <si>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</si>
  <si>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</si>
  <si>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</si>
  <si>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</si>
  <si>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</si>
  <si>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</si>
  <si>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Choroby svalovej a kostrovej sústavy a spojivového tkaniva (M00.00 – M99.99)</t>
  </si>
  <si>
    <t>juvenilná artritída (M08.00 – M08.99)</t>
  </si>
  <si>
    <t>Choroby močovej a pohlavnej sústavy (N00.0 – N99.9)</t>
  </si>
  <si>
    <t>gynekologické choroby (N60.0 – N94.9)</t>
  </si>
  <si>
    <r>
      <t xml:space="preserve">zápalové ochorenia obličiek a močových ciest  </t>
    </r>
    <r>
      <rPr>
        <vertAlign val="superscript"/>
        <sz val="9"/>
        <rFont val="Arial"/>
        <family val="2"/>
        <charset val="238"/>
      </rPr>
      <t>2)</t>
    </r>
    <r>
      <rPr>
        <i/>
        <sz val="11"/>
        <rFont val="Calibri"/>
        <family val="2"/>
        <charset val="238"/>
      </rPr>
      <t/>
    </r>
  </si>
  <si>
    <t>Vrodené chyby, deformácie a chromozómové anomálie (Q00.0 – Q99.9)</t>
  </si>
  <si>
    <t>vrodené chyby obehovej sústavy (Q20.0 – Q28.9)</t>
  </si>
  <si>
    <t xml:space="preserve">T 2.17 Sledované osoby v oftalmologických ambulanciách </t>
  </si>
  <si>
    <t>Monitored persons in oftalmological outpatient units</t>
  </si>
  <si>
    <t>Počet sledovaných osôb</t>
  </si>
  <si>
    <t>s novozisteným ochorením</t>
  </si>
  <si>
    <r>
      <t>s trvalou stratou videnia (slepota na obe oči)</t>
    </r>
    <r>
      <rPr>
        <i/>
        <sz val="9"/>
        <rFont val="Arial"/>
        <family val="2"/>
        <charset val="238"/>
      </rPr>
      <t/>
    </r>
  </si>
  <si>
    <r>
      <t xml:space="preserve">vek </t>
    </r>
    <r>
      <rPr>
        <sz val="9"/>
        <rFont val="Arial"/>
        <family val="2"/>
        <charset val="238"/>
      </rPr>
      <t>0 – 18</t>
    </r>
  </si>
  <si>
    <t>Mimoočné nádory (C43.1, C44.1, C72.3)</t>
  </si>
  <si>
    <t>Vnútroočné nádory (C69.0 – C69.9)</t>
  </si>
  <si>
    <t>ROP + prematúrne deti (H35.1)</t>
  </si>
  <si>
    <t>Glaukómy (H40.0 – H42.8)</t>
  </si>
  <si>
    <t>Degeneratívna krátkozrakosť (myopia) (H44.2)</t>
  </si>
  <si>
    <t>Strabizmus (H49.0 – H51.9)</t>
  </si>
  <si>
    <t>Amblyopie (H53.0)</t>
  </si>
  <si>
    <t>Vrodené chyby oka (Q10.0 – Q15.9)</t>
  </si>
  <si>
    <t>Retinopatia diabetica (H36.0)</t>
  </si>
  <si>
    <t>Hereditárna dystrofia sietnice (H35.5)</t>
  </si>
  <si>
    <r>
      <t>vek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19+</t>
    </r>
  </si>
  <si>
    <t>podozrenie na glaukóm (H40.0)</t>
  </si>
  <si>
    <t>primárny glaukóm s otvoreným uhlom (H40.1)</t>
  </si>
  <si>
    <t>primárny glaukóm so zatvoreným uhlom (H40.2)</t>
  </si>
  <si>
    <t>sekundárny glaukóm po očnom poranení (H40.3)</t>
  </si>
  <si>
    <t>sekundárny glaukóm po očnom zápale (H40.4)</t>
  </si>
  <si>
    <t>sekundárny neovaskulárny glaukóm (z H40.5)</t>
  </si>
  <si>
    <t>sekundárny glaukóm vyvolaný liekmi (H40.6)</t>
  </si>
  <si>
    <t>sekundárny pigmentový glaukóm (z H40.8)</t>
  </si>
  <si>
    <t>sekundárny pseudoexfoliatívny glaukóm (z H40.9)</t>
  </si>
  <si>
    <t>glaukóm pri chorobách zatriedených inde (H42.0 – H42.8)</t>
  </si>
  <si>
    <t>Degeneratívne krátkozrakosť (myopia) (H44.2)</t>
  </si>
  <si>
    <t>nevyžadujúca liečbu</t>
  </si>
  <si>
    <t>po zákroku laserom</t>
  </si>
  <si>
    <t>po PPV (pars plana vitrektómia)</t>
  </si>
  <si>
    <t>VPDM suchá forma (H35.3)</t>
  </si>
  <si>
    <t>VPDM vlhká forma (H35.7)</t>
  </si>
  <si>
    <t>Vnútroočné zápaly (H20.0 – H20.9, H22.0 – H22.8,  H30.0 – H30.9)</t>
  </si>
  <si>
    <t>Keratokonus (H18.6)</t>
  </si>
  <si>
    <t>Cievne oklúzie sietnice (H34.1 – H34.9)</t>
  </si>
  <si>
    <t>Iné pozákrokové choroby oka a jeho adnexov (len chorioretinálne jazvy po operácii laserom a/alebo kyrom) (H59.8)</t>
  </si>
  <si>
    <t>Pozákrokové choroby oka a očných adnexov</t>
  </si>
  <si>
    <t>pseudofakia (Z96.1)</t>
  </si>
  <si>
    <t>iné očné protézy, implantáty a transplantáty (očný bulbus, rohovka, dúhovka) (T85.3)</t>
  </si>
  <si>
    <t>Nešpecifikované pozákrokové choroby oka a jeho adnexov, sledované len stavy po PPV (H59.9)</t>
  </si>
  <si>
    <t xml:space="preserve">T 2.18.1 Chirurgické výkony v ústavnej zdravotnej starostlivosti </t>
  </si>
  <si>
    <t>Druh operácie</t>
  </si>
  <si>
    <r>
      <t xml:space="preserve">Počet pacientov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</si>
  <si>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 xml:space="preserve">Celkový počet operácií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</si>
  <si>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operovaných</t>
  </si>
  <si>
    <t>z toho exitovaných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</si>
  <si>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</si>
  <si>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</si>
  <si>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</si>
  <si>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</si>
  <si>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</si>
  <si>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</si>
  <si>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kardiovaskulárneho systému – cievy</t>
  </si>
  <si>
    <t>Operácie na krvnom a lymfatickom systéme</t>
  </si>
  <si>
    <t>Operácie tráviaceho systému</t>
  </si>
  <si>
    <t>Operácie močového systému a pohlavného systému u muža</t>
  </si>
  <si>
    <t xml:space="preserve">Operácie ženských pohlavných orgánov </t>
  </si>
  <si>
    <t>Operácie muskuloskeletárneho systému</t>
  </si>
  <si>
    <t>Operácie kožné</t>
  </si>
  <si>
    <t>Operácie mužských pohlavných orgánov</t>
  </si>
  <si>
    <t>T 2.18.2 Chirurgické výkony v ústavnej zdravotnej starostlivosti podľa územia zdravotníckeho zariadenia</t>
  </si>
  <si>
    <r>
      <t xml:space="preserve">Počet operovaných pacientov 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/>
    </r>
  </si>
  <si>
    <r>
      <t xml:space="preserve">Celkový počet operácií 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</si>
  <si>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t>0 – 18</t>
  </si>
  <si>
    <t>T 2.18.3 Neodkladná chirurgická pomoc pri niektorých ochoreniach</t>
  </si>
  <si>
    <t xml:space="preserve">Urgent surgical help provided for some diseases </t>
  </si>
  <si>
    <t>Ochorenie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</si>
  <si>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</si>
  <si>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</si>
  <si>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</si>
  <si>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</si>
  <si>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</si>
  <si>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 0 − 7 dní po operácii</t>
  </si>
  <si>
    <t>Náhle brušné príhody</t>
  </si>
  <si>
    <t>Náhle cievne príhody</t>
  </si>
  <si>
    <t>Náhle hrudné príhody</t>
  </si>
  <si>
    <t>Úrazy</t>
  </si>
  <si>
    <t>T 2.18.4 Jednodňová zdravotná starostlivosť vo vybraných odborných útvaroch</t>
  </si>
  <si>
    <t>Odborný útvar</t>
  </si>
  <si>
    <t>Počet pacientov</t>
  </si>
  <si>
    <t>z toho hospitalizovaných po operačnom zákroku</t>
  </si>
  <si>
    <t>Chirurgia, ortopédia, úrazová chirurgia a 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</si>
  <si>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</si>
  <si>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</si>
  <si>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</si>
  <si>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</si>
  <si>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</si>
  <si>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</si>
  <si>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Počet osôb</t>
  </si>
  <si>
    <t>zhubné nádory (C00.0 – C80.9, C97)</t>
  </si>
  <si>
    <t>T 2.12 Hlásené úmyselné sebapoškodenia</t>
  </si>
  <si>
    <t>Number of hospitalisations from the circulatory system diseases</t>
  </si>
  <si>
    <t>25 – 64</t>
  </si>
  <si>
    <t>65+</t>
  </si>
  <si>
    <t>0 – 85+</t>
  </si>
  <si>
    <t xml:space="preserve">Počet hospitalizácií CHOS </t>
  </si>
  <si>
    <t>z nich podiel na príslušné skupiny ochorení v %</t>
  </si>
  <si>
    <t>I10 – I15</t>
  </si>
  <si>
    <t>I20 – I25</t>
  </si>
  <si>
    <t>I21 – I22</t>
  </si>
  <si>
    <t>I32 – I50</t>
  </si>
  <si>
    <t>I60 – I64</t>
  </si>
  <si>
    <t>I65 – I69</t>
  </si>
  <si>
    <t>I70 – I79</t>
  </si>
  <si>
    <t>I80 – I89</t>
  </si>
  <si>
    <t>Zdroj: register pacientov s akútnym koronárnym syndrómom, stav k 31. 12. daného roka</t>
  </si>
  <si>
    <r>
      <rPr>
        <b/>
        <sz val="10"/>
        <rFont val="Arial"/>
        <family val="2"/>
        <charset val="238"/>
      </rPr>
      <t>G 2.2</t>
    </r>
    <r>
      <rPr>
        <b/>
        <sz val="10"/>
        <color theme="1"/>
        <rFont val="Arial"/>
        <family val="2"/>
        <charset val="238"/>
      </rPr>
      <t xml:space="preserve"> Počet pacientov s akútnym koronárnym syndrómom hlásených do registra v rokoch 2011 – 2015 podľa vekových skupín   </t>
    </r>
  </si>
  <si>
    <t>Number of patients with acute coronary syndrome reported to the registry in years 2011 – 2015 by age groups</t>
  </si>
  <si>
    <t>Rok</t>
  </si>
  <si>
    <t>Počet pacientov s AKS podľa vekovej skupiny</t>
  </si>
  <si>
    <t>0 – 44</t>
  </si>
  <si>
    <t>45 – 64</t>
  </si>
  <si>
    <t>65 – 74</t>
  </si>
  <si>
    <t>75 – 84</t>
  </si>
  <si>
    <t xml:space="preserve">85 + </t>
  </si>
  <si>
    <t xml:space="preserve">Veková skupina </t>
  </si>
  <si>
    <t>Priemerný podiel 2011 – 2015 v %</t>
  </si>
  <si>
    <r>
      <t xml:space="preserve">Priemerný podiel 2011 – 2015 v %
</t>
    </r>
    <r>
      <rPr>
        <i/>
        <sz val="9"/>
        <color theme="1"/>
        <rFont val="Arial"/>
        <family val="2"/>
        <charset val="238"/>
      </rPr>
      <t>Average share 2011 – 2015 (%)</t>
    </r>
  </si>
  <si>
    <t>T 2.16.1 Počet detí s vrodenou chybou v SR v roku 2015 hlásených podľa odbornej činnosti poskytovateľa zdravotnej starostlivosti</t>
  </si>
  <si>
    <t>Ukazovateľ</t>
  </si>
  <si>
    <t>Deti narodené</t>
  </si>
  <si>
    <r>
      <t xml:space="preserve">v roku 2015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</si>
  <si>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pred rokom 2015</t>
  </si>
  <si>
    <t>Odborná činnosť</t>
  </si>
  <si>
    <r>
      <t xml:space="preserve">neonatológia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</si>
  <si>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 xml:space="preserve">iné </t>
    </r>
    <r>
      <rPr>
        <vertAlign val="superscript"/>
        <sz val="9"/>
        <rFont val="Arial"/>
        <family val="2"/>
        <charset val="238"/>
      </rPr>
      <t>4)</t>
    </r>
    <r>
      <rPr>
        <i/>
        <sz val="9"/>
        <rFont val="Arial"/>
        <family val="2"/>
        <charset val="238"/>
      </rPr>
      <t/>
    </r>
  </si>
  <si>
    <t>T 2.16.2 Počet živonarodených detí s vrodenou chybou diagnostikovanou v roku 2015</t>
  </si>
  <si>
    <t>Number of live births with congenital anomalies diagnosed in 2015</t>
  </si>
  <si>
    <t>Deti živonarodené</t>
  </si>
  <si>
    <t>deti s postihnutím viacerých orgánových systémov (kombinovaná VCH)</t>
  </si>
  <si>
    <t xml:space="preserve">T 2.16.3 Počet hlásených živonarodených detí s vrodenou chybou podľa typu a špecifikácie vrodenej chyby </t>
  </si>
  <si>
    <t>Deti podľa roku narodenia a typu orgánového postihnutia</t>
  </si>
  <si>
    <t>Narodené v roku 2015</t>
  </si>
  <si>
    <t>Narodené pred rokom 2015</t>
  </si>
  <si>
    <t>postihnutie jedného  orgánového systému</t>
  </si>
  <si>
    <t>viacorgánové postihnutie</t>
  </si>
  <si>
    <t xml:space="preserve">iba izolovaná VCH </t>
  </si>
  <si>
    <t>Celkový počet hlásených detí s VCH</t>
  </si>
  <si>
    <t xml:space="preserve">Počet detí s orgánovým postihnutím podľa MKCH-10  </t>
  </si>
  <si>
    <t xml:space="preserve">Nervový systém (Q00 – Q07) </t>
  </si>
  <si>
    <t>Oko, ucho, tvár a krk (Q10 – Q18)</t>
  </si>
  <si>
    <t>Obehová sústava (Q20 – Q28)</t>
  </si>
  <si>
    <t>Dýchacia sústava (Q30 – Q34)</t>
  </si>
  <si>
    <t>Rázštep pery a rázštep podnebia (Q35 – Q37)</t>
  </si>
  <si>
    <t>Iné VCH tráviacej sústavy (Q38 – Q45)</t>
  </si>
  <si>
    <t xml:space="preserve">Genitálne orgány (Q50 – Q56)  </t>
  </si>
  <si>
    <t xml:space="preserve">Močová sústava (Q60 – Q64) </t>
  </si>
  <si>
    <t>Svaly a kosti (Q65 – Q79)</t>
  </si>
  <si>
    <t xml:space="preserve">Iné VCH (Q80 – Q89) </t>
  </si>
  <si>
    <t>Chromozómové anomálie (Q90 – Q99)</t>
  </si>
  <si>
    <t>Vrodená hypotyreóza (E03)</t>
  </si>
  <si>
    <t>Metabolické poruchy (E70 – E90)</t>
  </si>
  <si>
    <t xml:space="preserve">Iné </t>
  </si>
  <si>
    <t>Celkový počet VCH u detí 
(podľa orgánového postihnutia)</t>
  </si>
  <si>
    <r>
      <t>iba viacpočetná VCH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</t>
    </r>
  </si>
  <si>
    <t>T 2.16.4 Počet hlásených jednotlivých vrodených chýb u živonarodených detí podľa orgánového postihnutia</t>
  </si>
  <si>
    <t>Number of reported individual congenital anomalies diagnosed among live births by organ malformation</t>
  </si>
  <si>
    <t>Špecifikácia VCH podľa MKCH-10</t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</si>
  <si>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Calibri"/>
        <family val="2"/>
        <charset val="238"/>
        <scheme val="minor"/>
      </rPr>
      <t/>
    </r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</si>
  <si>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podľa roku narodenia detí</t>
    </r>
    <r>
      <rPr>
        <i/>
        <sz val="9"/>
        <rFont val="Calibri"/>
        <family val="2"/>
        <charset val="238"/>
        <scheme val="minor"/>
      </rPr>
      <t/>
    </r>
  </si>
  <si>
    <t>z nich najčastejšia VCH z príslušnej skupiny chorôb</t>
  </si>
  <si>
    <t>v roku 2015</t>
  </si>
  <si>
    <t>kód dg. VCH</t>
  </si>
  <si>
    <t>Celkový počet jednotlivých VCH</t>
  </si>
  <si>
    <t>Q04.8</t>
  </si>
  <si>
    <t>Iná vrodená chyba mozgu, bližšie určená</t>
  </si>
  <si>
    <t>Q12.0</t>
  </si>
  <si>
    <t>Vrodený sivý zákal (katarakta)</t>
  </si>
  <si>
    <t>Q21.1</t>
  </si>
  <si>
    <t>Defekt predsieňovej priehradky</t>
  </si>
  <si>
    <t>Q33.0</t>
  </si>
  <si>
    <t>Vrodené cystické pľúca</t>
  </si>
  <si>
    <t>Q37.5</t>
  </si>
  <si>
    <t>Rázštep tvrdého a mäkkého podnebia s jednostranným rázštepom pery</t>
  </si>
  <si>
    <t>Q38.1</t>
  </si>
  <si>
    <t>Ankyloglosia</t>
  </si>
  <si>
    <t>Q38.1/Q41.0</t>
  </si>
  <si>
    <t>12/12</t>
  </si>
  <si>
    <t>Q41.0</t>
  </si>
  <si>
    <t>Vrodené chýbanie, atrézia a stenóza dvanástnika</t>
  </si>
  <si>
    <t>Q53.1</t>
  </si>
  <si>
    <t>117</t>
  </si>
  <si>
    <t>Jednostranne nezostúpený semenník</t>
  </si>
  <si>
    <t>Q62.0</t>
  </si>
  <si>
    <t>86</t>
  </si>
  <si>
    <t>Vrodená hydronefróza</t>
  </si>
  <si>
    <t>Q66.0</t>
  </si>
  <si>
    <t>82</t>
  </si>
  <si>
    <t>Talipes equinovarus</t>
  </si>
  <si>
    <t>Q82.5</t>
  </si>
  <si>
    <t>50</t>
  </si>
  <si>
    <t>Vrodený nenádorový névus</t>
  </si>
  <si>
    <t>Q90.9</t>
  </si>
  <si>
    <t>37</t>
  </si>
  <si>
    <t>Downov syndróm, bližšie neurčený</t>
  </si>
  <si>
    <t>Vrodená hypothyreóza (E03)</t>
  </si>
  <si>
    <t>E03.1</t>
  </si>
  <si>
    <t>4</t>
  </si>
  <si>
    <t>Vrodená hypotyreóza bez strumy</t>
  </si>
  <si>
    <t>E71.3</t>
  </si>
  <si>
    <t>7</t>
  </si>
  <si>
    <t>Porucha metabolizmu mastných kyselín</t>
  </si>
  <si>
    <t>Iné</t>
  </si>
  <si>
    <t>D18.01</t>
  </si>
  <si>
    <t>Hemangióm kože a podkožia</t>
  </si>
  <si>
    <r>
      <t xml:space="preserve">v roku  2015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Calibri"/>
        <family val="2"/>
        <charset val="238"/>
        <scheme val="minor"/>
      </rPr>
      <t/>
    </r>
  </si>
  <si>
    <r>
      <t xml:space="preserve">deti s postihnutím iba 1 orgánového systému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Calibri"/>
        <family val="2"/>
        <charset val="238"/>
        <scheme val="minor"/>
      </rPr>
      <t/>
    </r>
  </si>
  <si>
    <t xml:space="preserve">Surgical procedures in institutional healthcare </t>
  </si>
  <si>
    <t>One day healthcare in selected specialised units</t>
  </si>
  <si>
    <t xml:space="preserve">T 2.2.2 Priemerný podiel pacientov s akútnym koronárnym syndrómom za roky 2011 – 2015 vo vekových skupinách    </t>
  </si>
  <si>
    <t>Average share of patients with acute coronary syndrome in years 2011 – 2015 by age groups</t>
  </si>
  <si>
    <t>Number of children with congenital anomalies in SR in 2015 reported by specialty of healthcare provider</t>
  </si>
  <si>
    <r>
      <t xml:space="preserve">všeobecní lekári pre deti a dorast </t>
    </r>
    <r>
      <rPr>
        <vertAlign val="superscript"/>
        <sz val="9"/>
        <rFont val="Arial"/>
        <family val="2"/>
        <charset val="238"/>
      </rPr>
      <t>3)</t>
    </r>
    <r>
      <rPr>
        <i/>
        <sz val="9"/>
        <rFont val="Arial"/>
        <family val="2"/>
        <charset val="238"/>
      </rPr>
      <t/>
    </r>
  </si>
  <si>
    <t>Poznámka: Stav registra VCH k 31. 12. 2016.</t>
  </si>
  <si>
    <t>Zdroj: register cievnych mozgových príhod, stav k 31. 12. daného roka</t>
  </si>
  <si>
    <t>voľná báza kokaínu (zahŕňujúca „crack”)</t>
  </si>
  <si>
    <t>Average share of patients with cerebrovascular disease in years 2011 – 2015 by age groups</t>
  </si>
  <si>
    <t xml:space="preserve">G 2.3 Počet pacientov s cievnou mozgovou príhodou hlásených do registra v rokoch 2011 – 2015 podľa vekových skupín  </t>
  </si>
  <si>
    <t>T 2.2.3 Priemerný podiel pacientov s cievnou mozgovou príhodou za roky 2011 – 2015 vo vekových skupinách</t>
  </si>
  <si>
    <t>Hospitalisations in psychiatric institutional healthcare</t>
  </si>
  <si>
    <t>Kombinované psychoaktívne drogy (dg. F19)</t>
  </si>
  <si>
    <t>Mimomaternicové tehotenstvá</t>
  </si>
  <si>
    <t>Vnútroočné zápaly (H20.0 – H20.9, H22.0 – H22.8, H30.0 – H30.9)</t>
  </si>
  <si>
    <t>T 2.2.1 Počet hospitalizácií na choroby obehovej sústavy</t>
  </si>
  <si>
    <t>Number of patients with cerebrovascular disease reported to the registry in years 2011 – 2015 by age groups</t>
  </si>
  <si>
    <t>Monitored persons with chronic lower respiratory diseases and pneumonia by territory of health facility</t>
  </si>
  <si>
    <t>Registered patients with diabetes mellitus by territory of health facility</t>
  </si>
  <si>
    <t xml:space="preserve">Patients in regular dialysis treatment by territory of health facility </t>
  </si>
  <si>
    <t>Surgical procedures in institutional healthcare by territory of health facility</t>
  </si>
  <si>
    <t>Number of reported live births with congenital anomalies by type and specification congenital anomaly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</si>
  <si>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ak bola osoba v priebehu roka ošetrená a liečená pre rôzne diagnózy, je započítaná v riadku F00.0 – F99 len raz</t>
    </r>
    <r>
      <rPr>
        <sz val="10"/>
        <color rgb="FFFF0000"/>
        <rFont val="Calibri"/>
        <family val="2"/>
        <charset val="238"/>
      </rPr>
      <t/>
    </r>
  </si>
  <si>
    <r>
      <t xml:space="preserve">2) </t>
    </r>
    <r>
      <rPr>
        <sz val="8"/>
        <rFont val="Arial"/>
        <family val="2"/>
        <charset val="238"/>
      </rPr>
      <t>F11.2, F12.2, F13.2, F14.2, F15.2, F16.2, F17.2, F18.2, F19.2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</si>
  <si>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iné, prevažne sexuálne prenosné choroby hlásené v roku 2015 (A56, A59, A60, A63, B16, B25, B37)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</si>
  <si>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nezapočítavajú sa návštevy žien žiadajúcich prerušenie tehotenstva; tieto návštevy sa uvádzajú  ako diagnosticko-terapeutické 
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</si>
  <si>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vykazujú sa plánovite konané prehliadky, ktoré nie sú odôvodnené chorobnými príznakmi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</si>
  <si>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vykazujú sa tie tehotné, ktorým bol vydaný preukaz pre tehotné; tehotné žiadajúce o umelé prerušenie tehotenstva sa nevykazujú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</si>
  <si>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100 živonarodených ženám v danom veku</t>
    </r>
  </si>
  <si>
    <r>
      <t xml:space="preserve">1)  </t>
    </r>
    <r>
      <rPr>
        <sz val="8"/>
        <rFont val="Arial"/>
        <family val="2"/>
        <charset val="238"/>
      </rPr>
      <t>ak je jedna osoba sledovaná z dôvodu viacerých chorôb, tak je  započítaná vo viacerých skupinách ochorení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</si>
  <si>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</si>
  <si>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hlásených živonarodených a 5 mŕtvonarodených detí s vrodenou chybou (VCH)</t>
    </r>
    <r>
      <rPr>
        <vertAlign val="superscript"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</si>
  <si>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vrátane všetkých oddelení/jednotiek poskytujúcich zdravotnú starostlivosť o novorodenca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</si>
  <si>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2012 hlásia všeobecní lekári pre deti a dorast VCH zistenú u detí do 15 rokov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</si>
  <si>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pediatria vrátane jednotiek intenzívnej starostlivosti a pediatrická kardiológia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</si>
  <si>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Podľa metodiky WHO sa hlásia aj deti s VCH diagnostikovanou do 1 roka ich života, t. j. deti s VCH diagnostikovanou v roku 2016, ale narodené v roku 2015, boli zahrnuté do roku 2015.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</si>
  <si>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iba izolovaná alebo iba viacpočetná VCH 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</si>
  <si>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viacpočetná VCH je počítaná ako jedna VCH v rámci príslušného orgánového postihnutia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</si>
  <si>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viacpočetné VCH pri postihnutí príslušného orgánového systému sú počítané ako konkrétne (jednotlivé) VCH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</si>
  <si>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</si>
  <si>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zahŕňa viacdobé operácie a reoperácie pre komplikácie, ktoré boli vykonané počas jednej hospitalizácie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</si>
</sst>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#,##0;\ \-\ #,##0;\ \-"/>
    <numFmt numFmtId="167" formatCode="#,##0.0_ ;\-#,##0.0\ "/>
    <numFmt numFmtId="168" formatCode="#,##0_ ;\-#,##0\ "/>
    <numFmt numFmtId="169" formatCode="###0;###0"/>
    <numFmt numFmtId="170" formatCode="###0.0;###0.0"/>
  </numFmts>
  <fonts count="5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Times New Roman"/>
      <family val="1"/>
      <charset val="238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 CE"/>
      <family val="2"/>
      <charset val="238"/>
    </font>
    <font>
      <u/>
      <sz val="9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0"/>
      <color rgb="FFFF0000"/>
      <name val="Calibri"/>
      <family val="2"/>
      <charset val="238"/>
    </font>
    <font>
      <sz val="12"/>
      <color theme="1"/>
      <name val="Arial"/>
      <family val="2"/>
      <charset val="238"/>
    </font>
    <font>
      <sz val="10"/>
      <name val="MS Sans Serif"/>
      <family val="2"/>
      <charset val="238"/>
    </font>
    <font>
      <sz val="9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i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name val="Calibri"/>
      <family val="2"/>
      <charset val="238"/>
      <scheme val="minor"/>
    </font>
    <font>
      <strike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trike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0" fontId="2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25" fillId="0" borderId="0"/>
    <xf numFmtId="0" fontId="2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6" fillId="0" borderId="0"/>
    <xf numFmtId="0" fontId="37" fillId="0" borderId="0"/>
    <xf numFmtId="0" fontId="8" fillId="0" borderId="0"/>
    <xf numFmtId="0" fontId="15" fillId="0" borderId="0"/>
    <xf numFmtId="0" fontId="13" fillId="0" borderId="0"/>
    <xf numFmtId="0" fontId="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3" fontId="1" fillId="0" borderId="0"/>
    <xf numFmtId="3" fontId="1" fillId="0" borderId="0">
      <alignment vertical="center"/>
    </xf>
    <xf numFmtId="3" fontId="1" fillId="0" borderId="0">
      <alignment vertical="center"/>
    </xf>
    <xf numFmtId="0" fontId="1" fillId="0" borderId="0"/>
    <xf numFmtId="0" fontId="25" fillId="0" borderId="0"/>
    <xf numFmtId="0" fontId="25" fillId="0" borderId="0"/>
    <xf numFmtId="0" fontId="44" fillId="0" borderId="0"/>
  </cellStyleXfs>
  <cellXfs count="1289">
    <xf numFmtId="0" fontId="0" fillId="0" borderId="0" xfId="0"/>
    <xf numFmtId="0" fontId="2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/>
    <xf numFmtId="14" fontId="3" fillId="0" borderId="0" xfId="1" applyNumberFormat="1" applyFont="1" applyFill="1" applyBorder="1"/>
    <xf numFmtId="0" fontId="4" fillId="0" borderId="0" xfId="1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right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left" vertical="center" wrapText="1"/>
    </xf>
    <xf numFmtId="3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/>
    <xf numFmtId="165" fontId="5" fillId="0" borderId="0" xfId="1" applyNumberFormat="1" applyFont="1" applyFill="1" applyBorder="1" applyAlignment="1">
      <alignment horizontal="right"/>
    </xf>
    <xf numFmtId="0" fontId="7" fillId="0" borderId="0" xfId="0" applyNumberFormat="1" applyFont="1" applyBorder="1"/>
    <xf numFmtId="165" fontId="5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5" fontId="3" fillId="0" borderId="0" xfId="1" applyNumberFormat="1" applyFont="1" applyBorder="1" applyAlignment="1">
      <alignment horizontal="right"/>
    </xf>
    <xf numFmtId="3" fontId="6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49" fontId="3" fillId="0" borderId="6" xfId="1" applyNumberFormat="1" applyFont="1" applyFill="1" applyBorder="1" applyAlignment="1">
      <alignment horizontal="left" vertical="center" wrapText="1" indent="1"/>
    </xf>
    <xf numFmtId="0" fontId="3" fillId="0" borderId="0" xfId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5" fillId="0" borderId="0" xfId="1" applyFont="1" applyFill="1" applyAlignment="1"/>
    <xf numFmtId="0" fontId="3" fillId="0" borderId="0" xfId="1" quotePrefix="1" applyFont="1" applyFill="1" applyAlignment="1"/>
    <xf numFmtId="0" fontId="6" fillId="0" borderId="0" xfId="0" applyFont="1"/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5" fontId="6" fillId="0" borderId="0" xfId="0" applyNumberFormat="1" applyFont="1"/>
    <xf numFmtId="49" fontId="3" fillId="0" borderId="7" xfId="1" applyNumberFormat="1" applyFont="1" applyFill="1" applyBorder="1" applyAlignment="1">
      <alignment horizontal="left" vertical="center" wrapText="1" indent="1"/>
    </xf>
    <xf numFmtId="0" fontId="6" fillId="0" borderId="0" xfId="0" applyFont="1" applyBorder="1" applyAlignment="1">
      <alignment horizontal="right"/>
    </xf>
    <xf numFmtId="0" fontId="8" fillId="0" borderId="0" xfId="0" applyFont="1"/>
    <xf numFmtId="164" fontId="8" fillId="0" borderId="0" xfId="0" applyNumberFormat="1" applyFont="1" applyFill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165" fontId="3" fillId="0" borderId="7" xfId="0" applyNumberFormat="1" applyFont="1" applyBorder="1"/>
    <xf numFmtId="165" fontId="3" fillId="0" borderId="0" xfId="0" applyNumberFormat="1" applyFont="1"/>
    <xf numFmtId="165" fontId="3" fillId="0" borderId="6" xfId="0" applyNumberFormat="1" applyFont="1" applyBorder="1"/>
    <xf numFmtId="0" fontId="2" fillId="0" borderId="0" xfId="1" applyFont="1"/>
    <xf numFmtId="0" fontId="3" fillId="0" borderId="0" xfId="1" applyFont="1"/>
    <xf numFmtId="0" fontId="5" fillId="0" borderId="5" xfId="1" applyFont="1" applyFill="1" applyBorder="1" applyAlignment="1">
      <alignment horizontal="left" vertical="center"/>
    </xf>
    <xf numFmtId="3" fontId="5" fillId="0" borderId="5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indent="1"/>
    </xf>
    <xf numFmtId="0" fontId="3" fillId="0" borderId="7" xfId="1" applyFont="1" applyFill="1" applyBorder="1" applyAlignment="1">
      <alignment horizontal="left" vertical="center" indent="2"/>
    </xf>
    <xf numFmtId="3" fontId="3" fillId="0" borderId="7" xfId="1" applyNumberFormat="1" applyFont="1" applyFill="1" applyBorder="1" applyAlignment="1">
      <alignment horizontal="right" vertical="center"/>
    </xf>
    <xf numFmtId="165" fontId="3" fillId="0" borderId="7" xfId="1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left"/>
    </xf>
    <xf numFmtId="0" fontId="3" fillId="0" borderId="0" xfId="3" applyFont="1"/>
    <xf numFmtId="0" fontId="11" fillId="0" borderId="0" xfId="3" applyFont="1"/>
    <xf numFmtId="0" fontId="12" fillId="0" borderId="0" xfId="3" applyFont="1"/>
    <xf numFmtId="165" fontId="3" fillId="0" borderId="0" xfId="3" applyNumberFormat="1" applyFont="1"/>
    <xf numFmtId="2" fontId="3" fillId="0" borderId="0" xfId="3" applyNumberFormat="1" applyFont="1" applyFill="1"/>
    <xf numFmtId="4" fontId="12" fillId="0" borderId="0" xfId="3" applyNumberFormat="1" applyFont="1" applyBorder="1" applyAlignment="1">
      <alignment horizontal="center" vertical="top" wrapText="1"/>
    </xf>
    <xf numFmtId="0" fontId="2" fillId="0" borderId="0" xfId="4" applyFont="1"/>
    <xf numFmtId="0" fontId="8" fillId="0" borderId="0" xfId="4" applyFont="1"/>
    <xf numFmtId="49" fontId="8" fillId="0" borderId="0" xfId="4" applyNumberFormat="1" applyFont="1" applyAlignment="1">
      <alignment horizontal="right"/>
    </xf>
    <xf numFmtId="0" fontId="11" fillId="0" borderId="0" xfId="4" applyFont="1"/>
    <xf numFmtId="0" fontId="3" fillId="0" borderId="0" xfId="4" applyFont="1"/>
    <xf numFmtId="49" fontId="3" fillId="0" borderId="0" xfId="4" applyNumberFormat="1" applyFont="1" applyAlignment="1">
      <alignment horizontal="right"/>
    </xf>
    <xf numFmtId="0" fontId="3" fillId="0" borderId="0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0" xfId="4" applyFont="1" applyBorder="1"/>
    <xf numFmtId="0" fontId="5" fillId="0" borderId="7" xfId="4" applyFont="1" applyBorder="1" applyAlignment="1">
      <alignment horizontal="left" vertical="center" wrapText="1"/>
    </xf>
    <xf numFmtId="0" fontId="5" fillId="0" borderId="7" xfId="4" applyFont="1" applyFill="1" applyBorder="1" applyAlignment="1">
      <alignment horizontal="right" vertical="center" wrapText="1"/>
    </xf>
    <xf numFmtId="3" fontId="5" fillId="0" borderId="7" xfId="4" applyNumberFormat="1" applyFont="1" applyFill="1" applyBorder="1" applyAlignment="1">
      <alignment horizontal="right" vertical="center" wrapText="1"/>
    </xf>
    <xf numFmtId="165" fontId="5" fillId="0" borderId="17" xfId="4" applyNumberFormat="1" applyFont="1" applyBorder="1" applyAlignment="1">
      <alignment horizontal="right" vertical="center" wrapText="1"/>
    </xf>
    <xf numFmtId="164" fontId="3" fillId="0" borderId="0" xfId="4" applyNumberFormat="1" applyFont="1" applyBorder="1"/>
    <xf numFmtId="0" fontId="3" fillId="0" borderId="7" xfId="4" applyFont="1" applyBorder="1" applyAlignment="1">
      <alignment horizontal="left" vertical="center" wrapText="1" indent="1"/>
    </xf>
    <xf numFmtId="0" fontId="3" fillId="0" borderId="7" xfId="4" applyFont="1" applyFill="1" applyBorder="1" applyAlignment="1">
      <alignment horizontal="right" vertical="center" wrapText="1"/>
    </xf>
    <xf numFmtId="0" fontId="3" fillId="0" borderId="18" xfId="4" applyFont="1" applyBorder="1" applyAlignment="1">
      <alignment horizontal="left" vertical="center" wrapText="1" indent="1"/>
    </xf>
    <xf numFmtId="165" fontId="3" fillId="0" borderId="17" xfId="4" applyNumberFormat="1" applyFont="1" applyBorder="1" applyAlignment="1">
      <alignment horizontal="right" vertical="center" wrapText="1"/>
    </xf>
    <xf numFmtId="0" fontId="3" fillId="0" borderId="0" xfId="4" applyFont="1" applyBorder="1" applyAlignment="1">
      <alignment horizontal="left" vertical="center" wrapText="1"/>
    </xf>
    <xf numFmtId="164" fontId="6" fillId="0" borderId="0" xfId="5" applyNumberFormat="1" applyFont="1" applyFill="1" applyBorder="1"/>
    <xf numFmtId="0" fontId="3" fillId="0" borderId="7" xfId="4" applyFont="1" applyBorder="1" applyAlignment="1">
      <alignment horizontal="right" vertical="center" wrapText="1"/>
    </xf>
    <xf numFmtId="0" fontId="5" fillId="0" borderId="7" xfId="4" applyFont="1" applyFill="1" applyBorder="1" applyAlignment="1">
      <alignment horizontal="left" vertical="center" wrapText="1"/>
    </xf>
    <xf numFmtId="3" fontId="5" fillId="0" borderId="0" xfId="4" applyNumberFormat="1" applyFont="1" applyBorder="1" applyAlignment="1">
      <alignment horizontal="right" wrapText="1"/>
    </xf>
    <xf numFmtId="0" fontId="3" fillId="0" borderId="0" xfId="5" applyFont="1" applyBorder="1" applyAlignment="1">
      <alignment horizontal="right"/>
    </xf>
    <xf numFmtId="0" fontId="5" fillId="0" borderId="0" xfId="4" applyFont="1" applyBorder="1"/>
    <xf numFmtId="0" fontId="5" fillId="0" borderId="0" xfId="4" applyFont="1"/>
    <xf numFmtId="0" fontId="3" fillId="0" borderId="7" xfId="4" applyFont="1" applyFill="1" applyBorder="1" applyAlignment="1">
      <alignment horizontal="left" vertical="center" wrapText="1" indent="1"/>
    </xf>
    <xf numFmtId="3" fontId="3" fillId="0" borderId="0" xfId="4" applyNumberFormat="1" applyFont="1" applyBorder="1" applyAlignment="1">
      <alignment horizontal="right" wrapText="1"/>
    </xf>
    <xf numFmtId="164" fontId="6" fillId="0" borderId="0" xfId="5" applyNumberFormat="1" applyFont="1" applyFill="1"/>
    <xf numFmtId="0" fontId="3" fillId="0" borderId="0" xfId="4" applyFont="1" applyBorder="1" applyAlignment="1">
      <alignment horizontal="center"/>
    </xf>
    <xf numFmtId="164" fontId="5" fillId="0" borderId="0" xfId="4" applyNumberFormat="1" applyFont="1" applyBorder="1" applyAlignment="1">
      <alignment horizontal="right" wrapText="1"/>
    </xf>
    <xf numFmtId="165" fontId="5" fillId="0" borderId="0" xfId="4" applyNumberFormat="1" applyFont="1"/>
    <xf numFmtId="164" fontId="3" fillId="0" borderId="0" xfId="4" applyNumberFormat="1" applyFont="1" applyBorder="1" applyAlignment="1">
      <alignment horizontal="right" wrapText="1"/>
    </xf>
    <xf numFmtId="165" fontId="3" fillId="0" borderId="0" xfId="4" applyNumberFormat="1" applyFont="1"/>
    <xf numFmtId="0" fontId="3" fillId="0" borderId="6" xfId="4" applyFont="1" applyBorder="1" applyAlignment="1">
      <alignment horizontal="left" vertical="center" wrapText="1" indent="1"/>
    </xf>
    <xf numFmtId="0" fontId="3" fillId="0" borderId="0" xfId="4" applyFont="1" applyAlignment="1">
      <alignment horizontal="right"/>
    </xf>
    <xf numFmtId="3" fontId="3" fillId="0" borderId="0" xfId="5" applyNumberFormat="1" applyFont="1" applyBorder="1"/>
    <xf numFmtId="0" fontId="6" fillId="0" borderId="0" xfId="5" applyFont="1" applyFill="1"/>
    <xf numFmtId="0" fontId="16" fillId="0" borderId="0" xfId="5" applyFont="1" applyBorder="1"/>
    <xf numFmtId="0" fontId="16" fillId="0" borderId="0" xfId="5" applyNumberFormat="1" applyFont="1" applyBorder="1"/>
    <xf numFmtId="0" fontId="3" fillId="0" borderId="0" xfId="5" applyFont="1" applyBorder="1"/>
    <xf numFmtId="0" fontId="6" fillId="0" borderId="0" xfId="5" applyFont="1" applyBorder="1"/>
    <xf numFmtId="0" fontId="17" fillId="0" borderId="0" xfId="5" applyFont="1"/>
    <xf numFmtId="0" fontId="16" fillId="0" borderId="0" xfId="5" applyFont="1"/>
    <xf numFmtId="0" fontId="16" fillId="0" borderId="5" xfId="5" applyFont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center" vertical="center"/>
    </xf>
    <xf numFmtId="164" fontId="16" fillId="0" borderId="0" xfId="5" applyNumberFormat="1" applyFont="1"/>
    <xf numFmtId="0" fontId="16" fillId="0" borderId="7" xfId="5" applyFont="1" applyBorder="1" applyAlignment="1">
      <alignment horizontal="left" indent="1"/>
    </xf>
    <xf numFmtId="0" fontId="16" fillId="0" borderId="6" xfId="5" applyFont="1" applyBorder="1" applyAlignment="1">
      <alignment horizontal="left" indent="1"/>
    </xf>
    <xf numFmtId="0" fontId="5" fillId="0" borderId="5" xfId="5" applyFont="1" applyBorder="1"/>
    <xf numFmtId="165" fontId="16" fillId="0" borderId="0" xfId="5" applyNumberFormat="1" applyFont="1"/>
    <xf numFmtId="0" fontId="2" fillId="0" borderId="0" xfId="6" applyFont="1" applyFill="1" applyBorder="1" applyAlignment="1">
      <alignment horizontal="left" vertical="top"/>
    </xf>
    <xf numFmtId="0" fontId="21" fillId="0" borderId="0" xfId="6" applyFont="1" applyFill="1" applyBorder="1" applyAlignment="1">
      <alignment horizontal="left" vertical="top"/>
    </xf>
    <xf numFmtId="0" fontId="3" fillId="0" borderId="5" xfId="6" applyFont="1" applyFill="1" applyBorder="1" applyAlignment="1">
      <alignment horizontal="center" vertical="center"/>
    </xf>
    <xf numFmtId="0" fontId="21" fillId="0" borderId="5" xfId="6" applyFont="1" applyFill="1" applyBorder="1" applyAlignment="1">
      <alignment horizontal="center" vertical="center" wrapText="1"/>
    </xf>
    <xf numFmtId="0" fontId="21" fillId="0" borderId="5" xfId="6" applyFont="1" applyFill="1" applyBorder="1" applyAlignment="1">
      <alignment horizontal="center" vertical="center"/>
    </xf>
    <xf numFmtId="0" fontId="23" fillId="0" borderId="0" xfId="6" applyFont="1" applyFill="1" applyBorder="1" applyAlignment="1">
      <alignment horizontal="left" vertical="top"/>
    </xf>
    <xf numFmtId="0" fontId="24" fillId="0" borderId="0" xfId="6" applyFont="1" applyFill="1" applyBorder="1" applyAlignment="1">
      <alignment horizontal="left" vertical="top"/>
    </xf>
    <xf numFmtId="0" fontId="3" fillId="0" borderId="1" xfId="6" applyFont="1" applyFill="1" applyBorder="1" applyAlignment="1">
      <alignment horizontal="center" vertical="center"/>
    </xf>
    <xf numFmtId="0" fontId="21" fillId="0" borderId="1" xfId="6" applyFont="1" applyFill="1" applyBorder="1" applyAlignment="1">
      <alignment horizontal="center" vertical="center" wrapText="1"/>
    </xf>
    <xf numFmtId="165" fontId="21" fillId="0" borderId="0" xfId="6" applyNumberFormat="1" applyFont="1" applyFill="1" applyBorder="1" applyAlignment="1">
      <alignment horizontal="left" vertical="top"/>
    </xf>
    <xf numFmtId="165" fontId="21" fillId="0" borderId="0" xfId="6" applyNumberFormat="1" applyFont="1" applyFill="1" applyBorder="1" applyAlignment="1">
      <alignment horizontal="right" vertical="top"/>
    </xf>
    <xf numFmtId="165" fontId="20" fillId="0" borderId="0" xfId="6" applyNumberFormat="1"/>
    <xf numFmtId="0" fontId="2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right"/>
    </xf>
    <xf numFmtId="3" fontId="8" fillId="0" borderId="0" xfId="7" applyNumberFormat="1" applyFont="1" applyBorder="1" applyAlignment="1" applyProtection="1">
      <alignment horizontal="right"/>
      <protection hidden="1"/>
    </xf>
    <xf numFmtId="165" fontId="8" fillId="0" borderId="0" xfId="0" applyNumberFormat="1" applyFont="1" applyFill="1" applyBorder="1"/>
    <xf numFmtId="0" fontId="2" fillId="0" borderId="0" xfId="8" applyFont="1" applyBorder="1" applyAlignment="1">
      <alignment vertical="center"/>
    </xf>
    <xf numFmtId="0" fontId="3" fillId="0" borderId="0" xfId="0" applyFont="1" applyFill="1"/>
    <xf numFmtId="0" fontId="4" fillId="0" borderId="0" xfId="8" applyFont="1" applyBorder="1" applyAlignment="1">
      <alignment vertical="center"/>
    </xf>
    <xf numFmtId="0" fontId="4" fillId="0" borderId="0" xfId="0" applyFont="1"/>
    <xf numFmtId="0" fontId="4" fillId="0" borderId="0" xfId="8" applyFont="1" applyBorder="1" applyAlignment="1">
      <alignment vertical="center" wrapText="1"/>
    </xf>
    <xf numFmtId="0" fontId="9" fillId="0" borderId="0" xfId="8" applyFont="1" applyBorder="1" applyAlignment="1">
      <alignment vertical="center"/>
    </xf>
    <xf numFmtId="0" fontId="9" fillId="0" borderId="0" xfId="0" applyFont="1"/>
    <xf numFmtId="0" fontId="9" fillId="0" borderId="0" xfId="8" applyFont="1" applyBorder="1" applyAlignment="1">
      <alignment vertical="center" wrapText="1"/>
    </xf>
    <xf numFmtId="0" fontId="3" fillId="0" borderId="1" xfId="8" applyFont="1" applyBorder="1" applyAlignment="1">
      <alignment horizontal="center" vertical="center" wrapText="1"/>
    </xf>
    <xf numFmtId="3" fontId="3" fillId="0" borderId="7" xfId="7" applyNumberFormat="1" applyFont="1" applyBorder="1" applyAlignment="1" applyProtection="1">
      <alignment vertical="center"/>
      <protection hidden="1"/>
    </xf>
    <xf numFmtId="3" fontId="3" fillId="0" borderId="7" xfId="8" applyNumberFormat="1" applyFont="1" applyBorder="1" applyAlignment="1" applyProtection="1">
      <alignment vertical="center"/>
      <protection hidden="1"/>
    </xf>
    <xf numFmtId="3" fontId="3" fillId="0" borderId="6" xfId="8" applyNumberFormat="1" applyFont="1" applyBorder="1" applyAlignment="1" applyProtection="1">
      <alignment vertical="center"/>
      <protection hidden="1"/>
    </xf>
    <xf numFmtId="0" fontId="2" fillId="0" borderId="0" xfId="8" applyFont="1" applyBorder="1" applyAlignment="1">
      <alignment vertical="center" wrapText="1"/>
    </xf>
    <xf numFmtId="0" fontId="4" fillId="0" borderId="0" xfId="8" applyFont="1" applyBorder="1" applyAlignment="1">
      <alignment horizontal="left" vertical="center" wrapText="1"/>
    </xf>
    <xf numFmtId="0" fontId="4" fillId="0" borderId="31" xfId="8" applyFont="1" applyBorder="1" applyAlignment="1">
      <alignment horizontal="left" vertical="center" wrapText="1"/>
    </xf>
    <xf numFmtId="3" fontId="2" fillId="0" borderId="0" xfId="8" applyNumberFormat="1" applyFont="1" applyBorder="1" applyAlignment="1">
      <alignment horizontal="right" vertical="center" wrapText="1"/>
    </xf>
    <xf numFmtId="3" fontId="8" fillId="0" borderId="0" xfId="0" applyNumberFormat="1" applyFont="1" applyFill="1" applyBorder="1"/>
    <xf numFmtId="0" fontId="2" fillId="0" borderId="0" xfId="11" applyFont="1"/>
    <xf numFmtId="0" fontId="8" fillId="0" borderId="0" xfId="11" applyFont="1"/>
    <xf numFmtId="0" fontId="8" fillId="0" borderId="0" xfId="0" applyFont="1" applyBorder="1"/>
    <xf numFmtId="0" fontId="4" fillId="0" borderId="0" xfId="11" applyFont="1"/>
    <xf numFmtId="2" fontId="4" fillId="0" borderId="0" xfId="11" applyNumberFormat="1" applyFont="1" applyFill="1" applyBorder="1" applyAlignment="1">
      <alignment horizontal="left" vertical="center"/>
    </xf>
    <xf numFmtId="0" fontId="4" fillId="0" borderId="0" xfId="0" applyFont="1" applyBorder="1"/>
    <xf numFmtId="0" fontId="9" fillId="0" borderId="0" xfId="11" applyFont="1"/>
    <xf numFmtId="0" fontId="3" fillId="0" borderId="0" xfId="11" applyFont="1"/>
    <xf numFmtId="0" fontId="3" fillId="0" borderId="0" xfId="0" applyFont="1" applyBorder="1"/>
    <xf numFmtId="0" fontId="3" fillId="0" borderId="0" xfId="11" applyFont="1" applyFill="1" applyBorder="1" applyAlignment="1">
      <alignment vertical="center" wrapText="1"/>
    </xf>
    <xf numFmtId="2" fontId="3" fillId="0" borderId="0" xfId="11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3" fillId="0" borderId="0" xfId="11" applyFont="1" applyBorder="1"/>
    <xf numFmtId="0" fontId="5" fillId="0" borderId="5" xfId="0" applyFont="1" applyBorder="1" applyAlignment="1">
      <alignment horizontal="left" vertical="center"/>
    </xf>
    <xf numFmtId="0" fontId="3" fillId="0" borderId="0" xfId="11" applyFont="1" applyFill="1" applyBorder="1"/>
    <xf numFmtId="165" fontId="3" fillId="0" borderId="0" xfId="11" applyNumberFormat="1" applyFont="1" applyFill="1" applyBorder="1"/>
    <xf numFmtId="0" fontId="6" fillId="0" borderId="0" xfId="0" applyNumberFormat="1" applyFont="1" applyFill="1" applyBorder="1"/>
    <xf numFmtId="3" fontId="3" fillId="0" borderId="6" xfId="0" applyNumberFormat="1" applyFont="1" applyBorder="1" applyAlignment="1">
      <alignment horizontal="right"/>
    </xf>
    <xf numFmtId="0" fontId="3" fillId="0" borderId="0" xfId="11" applyFont="1" applyFill="1"/>
    <xf numFmtId="164" fontId="5" fillId="0" borderId="5" xfId="0" applyNumberFormat="1" applyFont="1" applyBorder="1" applyAlignment="1">
      <alignment horizontal="right" vertical="center" wrapText="1"/>
    </xf>
    <xf numFmtId="165" fontId="5" fillId="0" borderId="0" xfId="12" applyNumberFormat="1" applyFont="1" applyFill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5" fontId="3" fillId="0" borderId="0" xfId="12" applyNumberFormat="1" applyFont="1" applyFill="1" applyBorder="1" applyAlignment="1">
      <alignment horizontal="right" vertical="center" wrapText="1"/>
    </xf>
    <xf numFmtId="0" fontId="6" fillId="0" borderId="0" xfId="0" applyNumberFormat="1" applyFont="1"/>
    <xf numFmtId="164" fontId="3" fillId="0" borderId="6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/>
    <xf numFmtId="0" fontId="3" fillId="0" borderId="0" xfId="0" applyFont="1" applyBorder="1" applyAlignment="1">
      <alignment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4" fontId="3" fillId="0" borderId="0" xfId="11" applyNumberFormat="1" applyFont="1" applyBorder="1"/>
    <xf numFmtId="0" fontId="5" fillId="0" borderId="0" xfId="11" applyFont="1" applyFill="1"/>
    <xf numFmtId="0" fontId="5" fillId="0" borderId="0" xfId="11" applyFont="1"/>
    <xf numFmtId="0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 vertical="center" wrapText="1"/>
    </xf>
    <xf numFmtId="3" fontId="3" fillId="0" borderId="0" xfId="11" applyNumberFormat="1" applyFont="1"/>
    <xf numFmtId="0" fontId="3" fillId="0" borderId="0" xfId="0" applyFont="1" applyBorder="1" applyAlignment="1">
      <alignment horizontal="center" vertical="center"/>
    </xf>
    <xf numFmtId="0" fontId="3" fillId="0" borderId="0" xfId="11" applyFont="1" applyAlignment="1">
      <alignment horizontal="center"/>
    </xf>
    <xf numFmtId="165" fontId="3" fillId="0" borderId="0" xfId="11" applyNumberFormat="1" applyFont="1"/>
    <xf numFmtId="49" fontId="3" fillId="0" borderId="0" xfId="11" applyNumberFormat="1" applyFont="1"/>
    <xf numFmtId="165" fontId="3" fillId="0" borderId="0" xfId="11" applyNumberFormat="1" applyFont="1" applyBorder="1"/>
    <xf numFmtId="0" fontId="3" fillId="0" borderId="0" xfId="11" applyFont="1" applyBorder="1" applyAlignment="1">
      <alignment horizontal="center"/>
    </xf>
    <xf numFmtId="3" fontId="26" fillId="0" borderId="0" xfId="11" applyNumberFormat="1" applyFont="1"/>
    <xf numFmtId="0" fontId="26" fillId="0" borderId="0" xfId="11" applyFont="1"/>
    <xf numFmtId="4" fontId="3" fillId="0" borderId="0" xfId="11" applyNumberFormat="1" applyFont="1"/>
    <xf numFmtId="49" fontId="3" fillId="0" borderId="0" xfId="11" applyNumberFormat="1" applyFont="1" applyBorder="1"/>
    <xf numFmtId="164" fontId="5" fillId="0" borderId="0" xfId="11" applyNumberFormat="1" applyFont="1" applyBorder="1" applyAlignment="1">
      <alignment wrapText="1"/>
    </xf>
    <xf numFmtId="164" fontId="3" fillId="0" borderId="0" xfId="11" applyNumberFormat="1" applyFont="1" applyBorder="1" applyAlignment="1">
      <alignment wrapText="1"/>
    </xf>
    <xf numFmtId="0" fontId="2" fillId="0" borderId="0" xfId="11" applyFont="1" applyBorder="1" applyAlignment="1"/>
    <xf numFmtId="0" fontId="8" fillId="0" borderId="0" xfId="11" applyFont="1" applyFill="1" applyBorder="1"/>
    <xf numFmtId="0" fontId="4" fillId="0" borderId="0" xfId="11" applyFont="1" applyFill="1" applyBorder="1" applyAlignment="1"/>
    <xf numFmtId="0" fontId="8" fillId="0" borderId="0" xfId="11" applyFont="1" applyBorder="1" applyAlignment="1">
      <alignment horizontal="center"/>
    </xf>
    <xf numFmtId="0" fontId="8" fillId="0" borderId="0" xfId="11" applyFont="1" applyAlignment="1">
      <alignment horizontal="center"/>
    </xf>
    <xf numFmtId="0" fontId="4" fillId="0" borderId="31" xfId="11" applyFont="1" applyFill="1" applyBorder="1" applyAlignment="1"/>
    <xf numFmtId="2" fontId="3" fillId="0" borderId="0" xfId="11" applyNumberFormat="1" applyFont="1" applyFill="1" applyBorder="1" applyAlignment="1">
      <alignment vertical="center" wrapText="1"/>
    </xf>
    <xf numFmtId="0" fontId="3" fillId="0" borderId="1" xfId="13" applyFont="1" applyFill="1" applyBorder="1" applyAlignment="1">
      <alignment horizontal="center" vertical="center" wrapText="1"/>
    </xf>
    <xf numFmtId="3" fontId="5" fillId="0" borderId="0" xfId="12" applyNumberFormat="1" applyFont="1" applyFill="1" applyBorder="1" applyAlignment="1">
      <alignment horizontal="right"/>
    </xf>
    <xf numFmtId="3" fontId="5" fillId="0" borderId="0" xfId="12" applyNumberFormat="1" applyFont="1" applyBorder="1"/>
    <xf numFmtId="164" fontId="5" fillId="0" borderId="0" xfId="12" applyNumberFormat="1" applyFont="1" applyBorder="1"/>
    <xf numFmtId="3" fontId="3" fillId="0" borderId="7" xfId="0" applyNumberFormat="1" applyFont="1" applyBorder="1"/>
    <xf numFmtId="3" fontId="3" fillId="0" borderId="0" xfId="12" applyNumberFormat="1" applyFont="1" applyBorder="1"/>
    <xf numFmtId="3" fontId="3" fillId="0" borderId="0" xfId="12" applyNumberFormat="1" applyFont="1" applyFill="1" applyBorder="1"/>
    <xf numFmtId="3" fontId="3" fillId="0" borderId="6" xfId="0" applyNumberFormat="1" applyFont="1" applyBorder="1"/>
    <xf numFmtId="0" fontId="3" fillId="0" borderId="1" xfId="14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0" fontId="5" fillId="0" borderId="5" xfId="14" applyFont="1" applyFill="1" applyBorder="1" applyAlignment="1">
      <alignment horizontal="left" vertical="center" wrapText="1"/>
    </xf>
    <xf numFmtId="3" fontId="5" fillId="0" borderId="5" xfId="16" applyNumberFormat="1" applyFont="1" applyFill="1" applyBorder="1" applyAlignment="1" applyProtection="1">
      <alignment vertical="center"/>
      <protection hidden="1"/>
    </xf>
    <xf numFmtId="164" fontId="5" fillId="0" borderId="5" xfId="15" applyNumberFormat="1" applyFont="1" applyFill="1" applyBorder="1" applyAlignment="1">
      <alignment vertical="center"/>
    </xf>
    <xf numFmtId="3" fontId="3" fillId="0" borderId="0" xfId="0" applyNumberFormat="1" applyFont="1" applyFill="1" applyBorder="1"/>
    <xf numFmtId="164" fontId="6" fillId="0" borderId="0" xfId="0" applyNumberFormat="1" applyFont="1" applyBorder="1"/>
    <xf numFmtId="165" fontId="3" fillId="0" borderId="0" xfId="0" applyNumberFormat="1" applyFont="1" applyFill="1"/>
    <xf numFmtId="3" fontId="3" fillId="0" borderId="7" xfId="16" applyNumberFormat="1" applyFont="1" applyFill="1" applyBorder="1" applyAlignment="1" applyProtection="1">
      <alignment vertical="center"/>
      <protection hidden="1"/>
    </xf>
    <xf numFmtId="164" fontId="3" fillId="0" borderId="7" xfId="15" applyNumberFormat="1" applyFont="1" applyFill="1" applyBorder="1" applyAlignment="1">
      <alignment vertical="center"/>
    </xf>
    <xf numFmtId="3" fontId="5" fillId="0" borderId="0" xfId="16" applyNumberFormat="1" applyFont="1" applyFill="1" applyBorder="1" applyAlignment="1" applyProtection="1">
      <alignment vertical="center"/>
      <protection hidden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3" fillId="0" borderId="7" xfId="16" applyNumberFormat="1" applyFont="1" applyBorder="1" applyAlignment="1" applyProtection="1">
      <alignment vertical="center"/>
      <protection hidden="1"/>
    </xf>
    <xf numFmtId="3" fontId="3" fillId="0" borderId="6" xfId="16" applyNumberFormat="1" applyFont="1" applyBorder="1" applyAlignment="1" applyProtection="1">
      <alignment vertical="center"/>
      <protection hidden="1"/>
    </xf>
    <xf numFmtId="164" fontId="3" fillId="0" borderId="6" xfId="15" applyNumberFormat="1" applyFont="1" applyFill="1" applyBorder="1" applyAlignment="1">
      <alignment vertical="center"/>
    </xf>
    <xf numFmtId="0" fontId="3" fillId="0" borderId="0" xfId="14" applyFont="1" applyFill="1" applyBorder="1" applyAlignment="1">
      <alignment vertical="top" wrapText="1"/>
    </xf>
    <xf numFmtId="3" fontId="3" fillId="0" borderId="0" xfId="16" applyNumberFormat="1" applyFont="1" applyBorder="1" applyAlignment="1" applyProtection="1">
      <alignment vertical="center"/>
      <protection hidden="1"/>
    </xf>
    <xf numFmtId="164" fontId="3" fillId="0" borderId="0" xfId="15" applyNumberFormat="1" applyFont="1" applyFill="1" applyBorder="1" applyAlignment="1">
      <alignment vertical="center"/>
    </xf>
    <xf numFmtId="165" fontId="2" fillId="0" borderId="0" xfId="0" applyNumberFormat="1" applyFont="1" applyFill="1"/>
    <xf numFmtId="3" fontId="2" fillId="0" borderId="0" xfId="16" applyNumberFormat="1" applyFont="1" applyFill="1" applyBorder="1" applyAlignment="1" applyProtection="1">
      <alignment vertical="center"/>
      <protection hidden="1"/>
    </xf>
    <xf numFmtId="0" fontId="9" fillId="0" borderId="0" xfId="0" applyFont="1" applyFill="1"/>
    <xf numFmtId="0" fontId="3" fillId="0" borderId="9" xfId="0" applyFont="1" applyFill="1" applyBorder="1"/>
    <xf numFmtId="3" fontId="7" fillId="0" borderId="0" xfId="0" applyNumberFormat="1" applyFont="1" applyBorder="1"/>
    <xf numFmtId="3" fontId="6" fillId="0" borderId="9" xfId="0" applyNumberFormat="1" applyFont="1" applyBorder="1"/>
    <xf numFmtId="3" fontId="5" fillId="0" borderId="0" xfId="17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Border="1"/>
    <xf numFmtId="0" fontId="3" fillId="0" borderId="9" xfId="0" applyFont="1" applyFill="1" applyBorder="1" applyAlignment="1"/>
    <xf numFmtId="3" fontId="6" fillId="0" borderId="0" xfId="0" applyNumberFormat="1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3" fontId="6" fillId="0" borderId="0" xfId="0" applyNumberFormat="1" applyFont="1" applyBorder="1" applyAlignment="1">
      <alignment horizontal="right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/>
    <xf numFmtId="0" fontId="32" fillId="0" borderId="0" xfId="0" applyFont="1" applyFill="1" applyBorder="1"/>
    <xf numFmtId="0" fontId="7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0" fontId="6" fillId="0" borderId="0" xfId="0" applyFont="1" applyFill="1" applyBorder="1"/>
    <xf numFmtId="49" fontId="3" fillId="0" borderId="0" xfId="18" applyNumberFormat="1" applyFont="1" applyBorder="1" applyAlignment="1">
      <alignment horizontal="left" indent="1"/>
    </xf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49" fontId="3" fillId="0" borderId="0" xfId="18" applyNumberFormat="1" applyFont="1" applyBorder="1" applyAlignment="1"/>
    <xf numFmtId="49" fontId="3" fillId="0" borderId="32" xfId="0" applyNumberFormat="1" applyFont="1" applyFill="1" applyBorder="1"/>
    <xf numFmtId="0" fontId="5" fillId="0" borderId="32" xfId="0" applyFont="1" applyFill="1" applyBorder="1" applyAlignment="1">
      <alignment horizontal="right"/>
    </xf>
    <xf numFmtId="0" fontId="7" fillId="0" borderId="32" xfId="0" applyNumberFormat="1" applyFont="1" applyFill="1" applyBorder="1" applyAlignment="1">
      <alignment horizontal="right"/>
    </xf>
    <xf numFmtId="0" fontId="3" fillId="0" borderId="32" xfId="0" applyFont="1" applyBorder="1"/>
    <xf numFmtId="49" fontId="6" fillId="0" borderId="0" xfId="0" applyNumberFormat="1" applyFont="1" applyFill="1" applyBorder="1" applyAlignment="1">
      <alignment vertical="top" wrapText="1"/>
    </xf>
    <xf numFmtId="0" fontId="33" fillId="0" borderId="0" xfId="1" applyFont="1"/>
    <xf numFmtId="0" fontId="8" fillId="0" borderId="0" xfId="1" applyFont="1"/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1" fontId="3" fillId="0" borderId="5" xfId="19" applyNumberFormat="1" applyFont="1" applyFill="1" applyBorder="1" applyAlignment="1">
      <alignment horizontal="left" vertical="center"/>
    </xf>
    <xf numFmtId="3" fontId="3" fillId="0" borderId="5" xfId="19" applyNumberFormat="1" applyFont="1" applyBorder="1" applyAlignment="1" applyProtection="1">
      <alignment vertical="center"/>
      <protection hidden="1"/>
    </xf>
    <xf numFmtId="1" fontId="3" fillId="0" borderId="7" xfId="19" applyNumberFormat="1" applyFont="1" applyFill="1" applyBorder="1" applyAlignment="1">
      <alignment horizontal="left" vertical="center" wrapText="1"/>
    </xf>
    <xf numFmtId="3" fontId="3" fillId="0" borderId="7" xfId="19" applyNumberFormat="1" applyFont="1" applyBorder="1" applyAlignment="1" applyProtection="1">
      <alignment vertical="center"/>
      <protection hidden="1"/>
    </xf>
    <xf numFmtId="0" fontId="3" fillId="0" borderId="0" xfId="19" applyFont="1" applyFill="1" applyBorder="1" applyAlignment="1">
      <alignment horizontal="left" vertical="center" wrapText="1"/>
    </xf>
    <xf numFmtId="1" fontId="3" fillId="0" borderId="0" xfId="19" applyNumberFormat="1" applyFont="1" applyFill="1" applyBorder="1" applyAlignment="1">
      <alignment vertical="center" wrapText="1"/>
    </xf>
    <xf numFmtId="1" fontId="3" fillId="0" borderId="6" xfId="19" applyNumberFormat="1" applyFont="1" applyFill="1" applyBorder="1" applyAlignment="1">
      <alignment horizontal="left" vertical="center" wrapText="1"/>
    </xf>
    <xf numFmtId="3" fontId="3" fillId="0" borderId="6" xfId="19" applyNumberFormat="1" applyFont="1" applyBorder="1" applyAlignment="1" applyProtection="1">
      <alignment vertical="center"/>
      <protection hidden="1"/>
    </xf>
    <xf numFmtId="1" fontId="9" fillId="0" borderId="0" xfId="19" applyNumberFormat="1" applyFont="1" applyFill="1" applyBorder="1" applyAlignment="1">
      <alignment horizontal="left" vertical="center" wrapText="1"/>
    </xf>
    <xf numFmtId="0" fontId="3" fillId="0" borderId="0" xfId="1" applyFont="1" applyAlignment="1"/>
    <xf numFmtId="0" fontId="2" fillId="0" borderId="0" xfId="5" applyFont="1"/>
    <xf numFmtId="0" fontId="3" fillId="0" borderId="0" xfId="20" applyFont="1"/>
    <xf numFmtId="0" fontId="5" fillId="0" borderId="0" xfId="5" applyFont="1"/>
    <xf numFmtId="0" fontId="3" fillId="0" borderId="0" xfId="5" applyFont="1"/>
    <xf numFmtId="0" fontId="3" fillId="0" borderId="0" xfId="5" applyFont="1" applyBorder="1" applyAlignment="1">
      <alignment vertical="center"/>
    </xf>
    <xf numFmtId="0" fontId="3" fillId="0" borderId="4" xfId="21" applyFont="1" applyFill="1" applyBorder="1" applyAlignment="1">
      <alignment horizontal="center" vertical="center" wrapText="1"/>
    </xf>
    <xf numFmtId="0" fontId="3" fillId="0" borderId="1" xfId="21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horizontal="center" vertical="center"/>
    </xf>
    <xf numFmtId="0" fontId="3" fillId="0" borderId="0" xfId="20" applyFont="1" applyBorder="1"/>
    <xf numFmtId="3" fontId="5" fillId="0" borderId="5" xfId="21" applyNumberFormat="1" applyFont="1" applyFill="1" applyBorder="1" applyAlignment="1">
      <alignment vertical="center"/>
    </xf>
    <xf numFmtId="3" fontId="5" fillId="0" borderId="0" xfId="21" applyNumberFormat="1" applyFont="1" applyFill="1" applyBorder="1" applyAlignment="1"/>
    <xf numFmtId="164" fontId="5" fillId="0" borderId="0" xfId="21" applyNumberFormat="1" applyFont="1" applyFill="1" applyBorder="1" applyAlignment="1"/>
    <xf numFmtId="164" fontId="5" fillId="0" borderId="0" xfId="21" applyNumberFormat="1" applyFont="1" applyFill="1" applyBorder="1" applyAlignment="1">
      <alignment vertical="center"/>
    </xf>
    <xf numFmtId="3" fontId="3" fillId="0" borderId="7" xfId="21" applyNumberFormat="1" applyFont="1" applyFill="1" applyBorder="1" applyAlignment="1">
      <alignment vertical="center"/>
    </xf>
    <xf numFmtId="3" fontId="3" fillId="0" borderId="0" xfId="21" applyNumberFormat="1" applyFont="1" applyFill="1" applyBorder="1" applyAlignment="1"/>
    <xf numFmtId="164" fontId="3" fillId="0" borderId="0" xfId="21" applyNumberFormat="1" applyFont="1" applyFill="1" applyBorder="1" applyAlignment="1"/>
    <xf numFmtId="164" fontId="3" fillId="0" borderId="0" xfId="21" applyNumberFormat="1" applyFont="1" applyFill="1" applyBorder="1" applyAlignment="1">
      <alignment vertical="center"/>
    </xf>
    <xf numFmtId="0" fontId="3" fillId="0" borderId="13" xfId="22" applyFont="1" applyFill="1" applyBorder="1" applyAlignment="1">
      <alignment horizontal="left" vertical="center" indent="1"/>
    </xf>
    <xf numFmtId="0" fontId="3" fillId="0" borderId="13" xfId="22" applyFont="1" applyFill="1" applyBorder="1" applyAlignment="1">
      <alignment horizontal="left" vertical="center" indent="2"/>
    </xf>
    <xf numFmtId="3" fontId="3" fillId="0" borderId="6" xfId="21" applyNumberFormat="1" applyFont="1" applyFill="1" applyBorder="1" applyAlignment="1">
      <alignment vertical="center"/>
    </xf>
    <xf numFmtId="0" fontId="3" fillId="0" borderId="6" xfId="20" applyFont="1" applyFill="1" applyBorder="1" applyAlignment="1">
      <alignment horizontal="right" vertical="center"/>
    </xf>
    <xf numFmtId="3" fontId="3" fillId="0" borderId="0" xfId="21" applyNumberFormat="1" applyFont="1" applyFill="1" applyBorder="1" applyAlignment="1">
      <alignment vertical="center"/>
    </xf>
    <xf numFmtId="0" fontId="3" fillId="0" borderId="0" xfId="20" applyFont="1" applyFill="1" applyBorder="1"/>
    <xf numFmtId="0" fontId="9" fillId="0" borderId="0" xfId="5" applyFont="1" applyAlignment="1">
      <alignment vertical="center" wrapText="1"/>
    </xf>
    <xf numFmtId="0" fontId="9" fillId="0" borderId="0" xfId="5" applyFont="1" applyAlignment="1">
      <alignment horizontal="left" vertical="center" wrapText="1"/>
    </xf>
    <xf numFmtId="0" fontId="3" fillId="0" borderId="0" xfId="21" applyFont="1" applyFill="1" applyBorder="1" applyAlignment="1">
      <alignment vertical="center"/>
    </xf>
    <xf numFmtId="0" fontId="5" fillId="0" borderId="0" xfId="22" applyFont="1" applyFill="1" applyBorder="1" applyAlignment="1">
      <alignment vertical="center"/>
    </xf>
    <xf numFmtId="0" fontId="3" fillId="0" borderId="0" xfId="21" applyFont="1" applyFill="1"/>
    <xf numFmtId="0" fontId="3" fillId="0" borderId="0" xfId="21" applyFont="1" applyFill="1" applyAlignment="1"/>
    <xf numFmtId="0" fontId="3" fillId="0" borderId="0" xfId="5" applyFont="1" applyFill="1" applyBorder="1"/>
    <xf numFmtId="3" fontId="5" fillId="0" borderId="0" xfId="5" applyNumberFormat="1" applyFont="1" applyFill="1" applyBorder="1" applyAlignment="1">
      <alignment horizontal="right"/>
    </xf>
    <xf numFmtId="3" fontId="5" fillId="0" borderId="0" xfId="5" applyNumberFormat="1" applyFont="1" applyFill="1" applyBorder="1" applyAlignment="1">
      <alignment horizontal="right" vertical="center"/>
    </xf>
    <xf numFmtId="3" fontId="3" fillId="0" borderId="0" xfId="5" applyNumberFormat="1" applyFont="1" applyFill="1" applyBorder="1"/>
    <xf numFmtId="165" fontId="3" fillId="0" borderId="0" xfId="5" applyNumberFormat="1" applyFont="1" applyFill="1" applyBorder="1"/>
    <xf numFmtId="0" fontId="2" fillId="0" borderId="0" xfId="5" applyFont="1" applyAlignment="1">
      <alignment horizontal="left"/>
    </xf>
    <xf numFmtId="0" fontId="8" fillId="0" borderId="0" xfId="21" applyFont="1" applyFill="1" applyAlignment="1">
      <alignment vertical="center" wrapText="1"/>
    </xf>
    <xf numFmtId="0" fontId="8" fillId="0" borderId="0" xfId="20" applyFont="1" applyBorder="1"/>
    <xf numFmtId="0" fontId="8" fillId="0" borderId="0" xfId="20" applyFont="1"/>
    <xf numFmtId="0" fontId="8" fillId="0" borderId="0" xfId="5" applyFont="1" applyFill="1" applyBorder="1" applyAlignment="1">
      <alignment horizontal="center" vertical="center"/>
    </xf>
    <xf numFmtId="3" fontId="8" fillId="0" borderId="0" xfId="5" applyNumberFormat="1" applyFont="1" applyFill="1" applyBorder="1"/>
    <xf numFmtId="0" fontId="9" fillId="0" borderId="0" xfId="5" applyFont="1"/>
    <xf numFmtId="0" fontId="3" fillId="0" borderId="0" xfId="5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vertical="center" wrapText="1"/>
    </xf>
    <xf numFmtId="0" fontId="3" fillId="0" borderId="1" xfId="20" applyFont="1" applyBorder="1" applyAlignment="1">
      <alignment horizontal="center" vertical="center"/>
    </xf>
    <xf numFmtId="3" fontId="5" fillId="0" borderId="0" xfId="21" applyNumberFormat="1" applyFont="1" applyFill="1" applyBorder="1"/>
    <xf numFmtId="164" fontId="5" fillId="0" borderId="0" xfId="21" applyNumberFormat="1" applyFont="1" applyFill="1" applyBorder="1" applyAlignment="1">
      <alignment horizontal="right"/>
    </xf>
    <xf numFmtId="3" fontId="3" fillId="0" borderId="0" xfId="21" applyNumberFormat="1" applyFont="1" applyFill="1" applyBorder="1"/>
    <xf numFmtId="164" fontId="3" fillId="0" borderId="0" xfId="21" applyNumberFormat="1" applyFont="1" applyFill="1" applyBorder="1" applyAlignment="1">
      <alignment horizontal="right"/>
    </xf>
    <xf numFmtId="0" fontId="3" fillId="0" borderId="6" xfId="20" applyFont="1" applyBorder="1" applyAlignment="1">
      <alignment horizontal="right" vertical="center"/>
    </xf>
    <xf numFmtId="0" fontId="5" fillId="0" borderId="5" xfId="21" applyFont="1" applyFill="1" applyBorder="1" applyAlignment="1">
      <alignment vertical="center"/>
    </xf>
    <xf numFmtId="0" fontId="3" fillId="0" borderId="7" xfId="21" applyFont="1" applyFill="1" applyBorder="1" applyAlignment="1">
      <alignment horizontal="left" vertical="center" indent="1"/>
    </xf>
    <xf numFmtId="0" fontId="3" fillId="0" borderId="6" xfId="21" applyFont="1" applyFill="1" applyBorder="1" applyAlignment="1">
      <alignment horizontal="left" vertical="center" indent="1"/>
    </xf>
    <xf numFmtId="0" fontId="2" fillId="0" borderId="0" xfId="0" applyFont="1"/>
    <xf numFmtId="0" fontId="28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5" xfId="0" applyFont="1" applyBorder="1"/>
    <xf numFmtId="3" fontId="5" fillId="0" borderId="5" xfId="0" applyNumberFormat="1" applyFont="1" applyBorder="1"/>
    <xf numFmtId="165" fontId="5" fillId="0" borderId="5" xfId="0" applyNumberFormat="1" applyFont="1" applyBorder="1"/>
    <xf numFmtId="0" fontId="3" fillId="0" borderId="7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165" fontId="3" fillId="0" borderId="6" xfId="0" applyNumberFormat="1" applyFont="1" applyBorder="1" applyAlignment="1">
      <alignment horizontal="right"/>
    </xf>
    <xf numFmtId="0" fontId="5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3" fontId="5" fillId="0" borderId="7" xfId="0" applyNumberFormat="1" applyFont="1" applyBorder="1"/>
    <xf numFmtId="165" fontId="5" fillId="0" borderId="7" xfId="0" applyNumberFormat="1" applyFont="1" applyBorder="1"/>
    <xf numFmtId="0" fontId="5" fillId="0" borderId="10" xfId="0" applyFont="1" applyFill="1" applyBorder="1" applyAlignment="1">
      <alignment horizontal="left"/>
    </xf>
    <xf numFmtId="3" fontId="5" fillId="0" borderId="6" xfId="0" applyNumberFormat="1" applyFont="1" applyBorder="1"/>
    <xf numFmtId="165" fontId="5" fillId="0" borderId="6" xfId="0" applyNumberFormat="1" applyFont="1" applyBorder="1"/>
    <xf numFmtId="0" fontId="2" fillId="0" borderId="0" xfId="23" applyFont="1" applyBorder="1" applyAlignment="1">
      <alignment vertical="center"/>
    </xf>
    <xf numFmtId="0" fontId="3" fillId="0" borderId="0" xfId="23" applyFont="1" applyBorder="1" applyAlignment="1">
      <alignment vertical="center"/>
    </xf>
    <xf numFmtId="0" fontId="3" fillId="0" borderId="0" xfId="23" applyFont="1"/>
    <xf numFmtId="0" fontId="3" fillId="0" borderId="0" xfId="23" applyFont="1" applyFill="1" applyAlignment="1"/>
    <xf numFmtId="49" fontId="3" fillId="0" borderId="0" xfId="23" applyNumberFormat="1" applyFont="1" applyBorder="1" applyAlignment="1"/>
    <xf numFmtId="49" fontId="5" fillId="0" borderId="0" xfId="23" applyNumberFormat="1" applyFont="1" applyBorder="1" applyAlignment="1"/>
    <xf numFmtId="49" fontId="3" fillId="0" borderId="0" xfId="23" applyNumberFormat="1" applyFont="1" applyFill="1" applyBorder="1" applyAlignment="1"/>
    <xf numFmtId="3" fontId="3" fillId="0" borderId="0" xfId="23" applyNumberFormat="1" applyFont="1" applyFill="1" applyBorder="1" applyAlignment="1" applyProtection="1">
      <alignment horizontal="center" vertical="center"/>
      <protection locked="0"/>
    </xf>
    <xf numFmtId="3" fontId="3" fillId="0" borderId="5" xfId="23" applyNumberFormat="1" applyFont="1" applyFill="1" applyBorder="1" applyAlignment="1" applyProtection="1">
      <alignment horizontal="center" vertical="center" wrapText="1"/>
      <protection locked="0"/>
    </xf>
    <xf numFmtId="3" fontId="3" fillId="0" borderId="0" xfId="23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23" applyFont="1" applyFill="1" applyBorder="1" applyAlignment="1" applyProtection="1">
      <alignment horizontal="center" vertical="center" wrapText="1"/>
      <protection locked="0"/>
    </xf>
    <xf numFmtId="3" fontId="5" fillId="0" borderId="5" xfId="24" applyNumberFormat="1" applyFont="1" applyFill="1" applyBorder="1" applyAlignment="1" applyProtection="1">
      <alignment horizontal="left" vertical="center"/>
      <protection locked="0"/>
    </xf>
    <xf numFmtId="3" fontId="5" fillId="0" borderId="0" xfId="23" applyNumberFormat="1" applyFont="1" applyFill="1" applyBorder="1"/>
    <xf numFmtId="0" fontId="3" fillId="3" borderId="0" xfId="23" applyFont="1" applyFill="1"/>
    <xf numFmtId="3" fontId="5" fillId="0" borderId="7" xfId="24" applyNumberFormat="1" applyFont="1" applyFill="1" applyBorder="1" applyAlignment="1">
      <alignment horizontal="left" vertical="center" wrapText="1" indent="1"/>
    </xf>
    <xf numFmtId="165" fontId="3" fillId="0" borderId="0" xfId="23" applyNumberFormat="1" applyFont="1" applyFill="1"/>
    <xf numFmtId="0" fontId="3" fillId="0" borderId="0" xfId="23" applyFont="1" applyFill="1"/>
    <xf numFmtId="3" fontId="3" fillId="0" borderId="7" xfId="24" applyNumberFormat="1" applyFont="1" applyFill="1" applyBorder="1" applyAlignment="1">
      <alignment horizontal="left" indent="2"/>
    </xf>
    <xf numFmtId="3" fontId="3" fillId="0" borderId="0" xfId="23" applyNumberFormat="1" applyFont="1" applyFill="1" applyBorder="1"/>
    <xf numFmtId="0" fontId="3" fillId="0" borderId="0" xfId="23" applyFont="1" applyFill="1" applyBorder="1" applyAlignment="1">
      <alignment horizontal="right"/>
    </xf>
    <xf numFmtId="3" fontId="3" fillId="0" borderId="7" xfId="24" applyNumberFormat="1" applyFont="1" applyFill="1" applyBorder="1" applyAlignment="1">
      <alignment horizontal="left" vertical="center" wrapText="1" indent="2"/>
    </xf>
    <xf numFmtId="3" fontId="3" fillId="0" borderId="7" xfId="24" applyNumberFormat="1" applyFont="1" applyFill="1" applyBorder="1" applyAlignment="1">
      <alignment horizontal="left" vertical="center" indent="2"/>
    </xf>
    <xf numFmtId="0" fontId="3" fillId="0" borderId="0" xfId="23" applyNumberFormat="1" applyFont="1" applyFill="1"/>
    <xf numFmtId="0" fontId="5" fillId="0" borderId="7" xfId="23" applyNumberFormat="1" applyFont="1" applyFill="1" applyBorder="1" applyAlignment="1">
      <alignment horizontal="right" vertical="center"/>
    </xf>
    <xf numFmtId="0" fontId="5" fillId="0" borderId="0" xfId="23" applyNumberFormat="1" applyFont="1" applyFill="1" applyBorder="1" applyAlignment="1">
      <alignment horizontal="right" vertical="center"/>
    </xf>
    <xf numFmtId="0" fontId="3" fillId="0" borderId="0" xfId="23" applyFont="1" applyBorder="1"/>
    <xf numFmtId="0" fontId="3" fillId="0" borderId="7" xfId="23" applyNumberFormat="1" applyFont="1" applyFill="1" applyBorder="1" applyAlignment="1">
      <alignment horizontal="right" vertical="center"/>
    </xf>
    <xf numFmtId="0" fontId="5" fillId="0" borderId="6" xfId="23" applyNumberFormat="1" applyFont="1" applyFill="1" applyBorder="1" applyAlignment="1">
      <alignment horizontal="right" vertical="center"/>
    </xf>
    <xf numFmtId="0" fontId="3" fillId="0" borderId="0" xfId="23" applyFont="1" applyFill="1" applyBorder="1" applyAlignment="1">
      <alignment horizontal="left"/>
    </xf>
    <xf numFmtId="0" fontId="5" fillId="0" borderId="0" xfId="23" applyFont="1" applyFill="1" applyBorder="1" applyAlignment="1">
      <alignment horizontal="left"/>
    </xf>
    <xf numFmtId="0" fontId="3" fillId="0" borderId="0" xfId="23" applyNumberFormat="1" applyFont="1" applyFill="1" applyBorder="1" applyAlignment="1">
      <alignment horizontal="right" vertical="center"/>
    </xf>
    <xf numFmtId="0" fontId="3" fillId="0" borderId="0" xfId="23" applyFont="1" applyAlignment="1">
      <alignment wrapText="1"/>
    </xf>
    <xf numFmtId="0" fontId="5" fillId="0" borderId="0" xfId="23" applyFont="1" applyAlignment="1">
      <alignment wrapText="1"/>
    </xf>
    <xf numFmtId="0" fontId="5" fillId="0" borderId="5" xfId="23" applyFont="1" applyBorder="1" applyAlignment="1">
      <alignment wrapText="1"/>
    </xf>
    <xf numFmtId="0" fontId="3" fillId="0" borderId="7" xfId="23" applyFont="1" applyBorder="1"/>
    <xf numFmtId="0" fontId="3" fillId="0" borderId="5" xfId="23" applyFont="1" applyBorder="1"/>
    <xf numFmtId="0" fontId="5" fillId="0" borderId="7" xfId="23" applyFont="1" applyBorder="1" applyAlignment="1">
      <alignment wrapText="1"/>
    </xf>
    <xf numFmtId="0" fontId="5" fillId="0" borderId="6" xfId="23" applyFont="1" applyBorder="1"/>
    <xf numFmtId="0" fontId="3" fillId="0" borderId="6" xfId="23" applyFont="1" applyBorder="1"/>
    <xf numFmtId="0" fontId="2" fillId="0" borderId="0" xfId="23" applyFont="1"/>
    <xf numFmtId="0" fontId="3" fillId="0" borderId="0" xfId="23" applyFont="1" applyAlignment="1"/>
    <xf numFmtId="0" fontId="3" fillId="0" borderId="0" xfId="23" applyFont="1" applyBorder="1" applyAlignment="1">
      <alignment horizontal="center" vertical="center" wrapText="1"/>
    </xf>
    <xf numFmtId="0" fontId="9" fillId="0" borderId="0" xfId="23" applyFont="1" applyBorder="1"/>
    <xf numFmtId="0" fontId="3" fillId="0" borderId="1" xfId="23" applyFont="1" applyBorder="1" applyAlignment="1">
      <alignment horizontal="center" vertical="center" wrapText="1"/>
    </xf>
    <xf numFmtId="165" fontId="3" fillId="0" borderId="1" xfId="23" applyNumberFormat="1" applyFont="1" applyBorder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 wrapText="1"/>
    </xf>
    <xf numFmtId="1" fontId="3" fillId="0" borderId="0" xfId="24" applyNumberFormat="1" applyFont="1"/>
    <xf numFmtId="0" fontId="3" fillId="0" borderId="0" xfId="24" applyFont="1"/>
    <xf numFmtId="165" fontId="3" fillId="0" borderId="0" xfId="23" applyNumberFormat="1" applyFont="1"/>
    <xf numFmtId="0" fontId="3" fillId="0" borderId="0" xfId="23" applyNumberFormat="1" applyFont="1"/>
    <xf numFmtId="0" fontId="3" fillId="0" borderId="0" xfId="26" applyFont="1" applyFill="1"/>
    <xf numFmtId="164" fontId="3" fillId="0" borderId="0" xfId="25" applyNumberFormat="1" applyFont="1" applyFill="1"/>
    <xf numFmtId="165" fontId="3" fillId="0" borderId="0" xfId="25" applyNumberFormat="1" applyFont="1" applyFill="1" applyBorder="1"/>
    <xf numFmtId="164" fontId="6" fillId="0" borderId="0" xfId="0" applyNumberFormat="1" applyFont="1"/>
    <xf numFmtId="0" fontId="3" fillId="0" borderId="0" xfId="23" applyFont="1" applyBorder="1" applyAlignment="1">
      <alignment wrapText="1"/>
    </xf>
    <xf numFmtId="165" fontId="3" fillId="0" borderId="0" xfId="23" applyNumberFormat="1" applyFont="1" applyBorder="1" applyAlignment="1">
      <alignment horizontal="right" wrapText="1"/>
    </xf>
    <xf numFmtId="0" fontId="3" fillId="0" borderId="0" xfId="25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3" fontId="3" fillId="0" borderId="0" xfId="0" applyNumberFormat="1" applyFont="1" applyBorder="1"/>
    <xf numFmtId="3" fontId="6" fillId="0" borderId="0" xfId="0" applyNumberFormat="1" applyFont="1"/>
    <xf numFmtId="0" fontId="2" fillId="0" borderId="0" xfId="27" applyFont="1" applyFill="1" applyBorder="1"/>
    <xf numFmtId="0" fontId="3" fillId="0" borderId="0" xfId="29" applyFont="1" applyFill="1"/>
    <xf numFmtId="0" fontId="3" fillId="0" borderId="1" xfId="29" applyFont="1" applyFill="1" applyBorder="1" applyAlignment="1">
      <alignment horizontal="center" vertical="center" wrapText="1"/>
    </xf>
    <xf numFmtId="0" fontId="3" fillId="0" borderId="0" xfId="28" applyFont="1" applyFill="1" applyBorder="1" applyAlignment="1">
      <alignment vertical="center" wrapText="1"/>
    </xf>
    <xf numFmtId="0" fontId="8" fillId="0" borderId="0" xfId="28" applyFont="1" applyFill="1" applyBorder="1" applyAlignment="1">
      <alignment horizontal="center" vertical="center" wrapText="1"/>
    </xf>
    <xf numFmtId="165" fontId="8" fillId="0" borderId="0" xfId="0" applyNumberFormat="1" applyFont="1" applyFill="1"/>
    <xf numFmtId="0" fontId="3" fillId="0" borderId="0" xfId="28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 applyAlignment="1">
      <alignment horizontal="right" vertical="center" wrapText="1"/>
    </xf>
    <xf numFmtId="3" fontId="5" fillId="0" borderId="5" xfId="29" applyNumberFormat="1" applyFont="1" applyFill="1" applyBorder="1" applyAlignment="1" applyProtection="1">
      <alignment vertical="center"/>
      <protection hidden="1"/>
    </xf>
    <xf numFmtId="3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 wrapText="1"/>
    </xf>
    <xf numFmtId="3" fontId="3" fillId="0" borderId="7" xfId="29" applyNumberFormat="1" applyFont="1" applyFill="1" applyBorder="1" applyAlignment="1" applyProtection="1">
      <alignment vertical="center"/>
      <protection hidden="1"/>
    </xf>
    <xf numFmtId="3" fontId="3" fillId="0" borderId="7" xfId="29" applyNumberFormat="1" applyFont="1" applyFill="1" applyBorder="1" applyAlignment="1" applyProtection="1">
      <alignment horizontal="right" vertical="center"/>
      <protection hidden="1"/>
    </xf>
    <xf numFmtId="3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horizontal="right" vertical="center" wrapText="1"/>
    </xf>
    <xf numFmtId="3" fontId="3" fillId="0" borderId="6" xfId="29" applyNumberFormat="1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>
      <alignment horizontal="center" vertical="center"/>
    </xf>
    <xf numFmtId="3" fontId="5" fillId="0" borderId="7" xfId="29" applyNumberFormat="1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>
      <alignment horizontal="center"/>
    </xf>
    <xf numFmtId="0" fontId="2" fillId="0" borderId="0" xfId="30" applyFont="1"/>
    <xf numFmtId="0" fontId="38" fillId="0" borderId="0" xfId="0" applyFont="1"/>
    <xf numFmtId="0" fontId="39" fillId="0" borderId="0" xfId="0" applyFont="1"/>
    <xf numFmtId="164" fontId="3" fillId="0" borderId="0" xfId="0" applyNumberFormat="1" applyFont="1" applyFill="1"/>
    <xf numFmtId="49" fontId="3" fillId="0" borderId="0" xfId="32" applyNumberFormat="1" applyFont="1" applyBorder="1"/>
    <xf numFmtId="1" fontId="16" fillId="0" borderId="0" xfId="0" applyNumberFormat="1" applyFont="1" applyFill="1" applyBorder="1" applyAlignment="1">
      <alignment horizontal="left" vertical="center"/>
    </xf>
    <xf numFmtId="0" fontId="21" fillId="0" borderId="0" xfId="34" applyFont="1" applyFill="1"/>
    <xf numFmtId="0" fontId="6" fillId="0" borderId="0" xfId="0" applyFont="1" applyFill="1" applyBorder="1" applyAlignment="1">
      <alignment vertical="center"/>
    </xf>
    <xf numFmtId="0" fontId="6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 wrapText="1"/>
    </xf>
    <xf numFmtId="3" fontId="3" fillId="0" borderId="0" xfId="0" applyNumberFormat="1" applyFont="1"/>
    <xf numFmtId="0" fontId="5" fillId="0" borderId="0" xfId="30" applyFont="1" applyFill="1"/>
    <xf numFmtId="3" fontId="2" fillId="0" borderId="0" xfId="35" applyFont="1" applyFill="1"/>
    <xf numFmtId="3" fontId="8" fillId="0" borderId="0" xfId="35" applyFont="1" applyFill="1"/>
    <xf numFmtId="3" fontId="8" fillId="0" borderId="0" xfId="36" applyFont="1" applyFill="1">
      <alignment vertical="center"/>
    </xf>
    <xf numFmtId="3" fontId="8" fillId="0" borderId="0" xfId="37" applyFont="1">
      <alignment vertical="center"/>
    </xf>
    <xf numFmtId="3" fontId="3" fillId="0" borderId="0" xfId="36" applyFont="1">
      <alignment vertical="center"/>
    </xf>
    <xf numFmtId="49" fontId="3" fillId="0" borderId="0" xfId="35" applyNumberFormat="1" applyFont="1" applyFill="1" applyAlignment="1">
      <alignment horizontal="right"/>
    </xf>
    <xf numFmtId="3" fontId="3" fillId="0" borderId="0" xfId="37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3" fontId="3" fillId="0" borderId="0" xfId="35" applyFont="1" applyFill="1" applyBorder="1" applyAlignment="1">
      <alignment horizontal="center"/>
    </xf>
    <xf numFmtId="3" fontId="3" fillId="0" borderId="0" xfId="35" applyFont="1" applyFill="1" applyBorder="1"/>
    <xf numFmtId="165" fontId="6" fillId="0" borderId="0" xfId="0" applyNumberFormat="1" applyFont="1" applyBorder="1"/>
    <xf numFmtId="165" fontId="6" fillId="0" borderId="0" xfId="0" applyNumberFormat="1" applyFont="1" applyBorder="1" applyAlignment="1">
      <alignment vertical="top"/>
    </xf>
    <xf numFmtId="0" fontId="3" fillId="0" borderId="0" xfId="38" applyFont="1" applyAlignment="1">
      <alignment vertical="center"/>
    </xf>
    <xf numFmtId="3" fontId="5" fillId="0" borderId="0" xfId="35" applyFont="1" applyFill="1" applyBorder="1" applyAlignment="1">
      <alignment horizontal="right" vertical="center"/>
    </xf>
    <xf numFmtId="3" fontId="3" fillId="0" borderId="0" xfId="35" applyNumberFormat="1" applyFont="1" applyFill="1"/>
    <xf numFmtId="4" fontId="3" fillId="0" borderId="0" xfId="35" applyNumberFormat="1" applyFont="1" applyFill="1"/>
    <xf numFmtId="0" fontId="2" fillId="0" borderId="0" xfId="39" applyFont="1" applyFill="1" applyAlignment="1">
      <alignment horizontal="left" vertical="center"/>
    </xf>
    <xf numFmtId="0" fontId="2" fillId="0" borderId="0" xfId="39" applyFont="1" applyFill="1" applyAlignment="1">
      <alignment vertical="center"/>
    </xf>
    <xf numFmtId="0" fontId="8" fillId="0" borderId="0" xfId="39" applyFont="1" applyFill="1" applyBorder="1" applyAlignment="1">
      <alignment horizontal="center" vertical="center"/>
    </xf>
    <xf numFmtId="3" fontId="31" fillId="0" borderId="0" xfId="0" applyNumberFormat="1" applyFont="1"/>
    <xf numFmtId="0" fontId="3" fillId="0" borderId="0" xfId="39" applyFont="1" applyFill="1" applyBorder="1" applyAlignment="1">
      <alignment vertical="center"/>
    </xf>
    <xf numFmtId="0" fontId="3" fillId="0" borderId="0" xfId="39" applyFont="1" applyFill="1" applyBorder="1" applyAlignment="1">
      <alignment horizontal="center" vertical="center"/>
    </xf>
    <xf numFmtId="14" fontId="3" fillId="0" borderId="0" xfId="0" applyNumberFormat="1" applyFont="1" applyFill="1"/>
    <xf numFmtId="3" fontId="3" fillId="0" borderId="0" xfId="0" applyNumberFormat="1" applyFont="1" applyFill="1" applyAlignment="1">
      <alignment horizontal="right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wrapText="1" indent="1"/>
    </xf>
    <xf numFmtId="0" fontId="3" fillId="0" borderId="6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4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3" fillId="0" borderId="0" xfId="1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4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/>
    </xf>
    <xf numFmtId="3" fontId="3" fillId="0" borderId="7" xfId="40" applyNumberFormat="1" applyFont="1" applyFill="1" applyBorder="1" applyAlignment="1" applyProtection="1">
      <alignment horizontal="right" vertical="center"/>
      <protection hidden="1"/>
    </xf>
    <xf numFmtId="3" fontId="9" fillId="0" borderId="0" xfId="40" applyNumberFormat="1" applyFont="1" applyFill="1" applyBorder="1" applyAlignment="1" applyProtection="1">
      <alignment horizontal="left" vertical="center"/>
      <protection hidden="1"/>
    </xf>
    <xf numFmtId="3" fontId="3" fillId="0" borderId="0" xfId="40" applyNumberFormat="1" applyFont="1" applyFill="1" applyBorder="1" applyAlignment="1" applyProtection="1">
      <alignment horizontal="right" vertical="center"/>
      <protection hidden="1"/>
    </xf>
    <xf numFmtId="3" fontId="9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vertical="top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/>
    <xf numFmtId="0" fontId="3" fillId="0" borderId="0" xfId="0" applyNumberFormat="1" applyFont="1" applyBorder="1"/>
    <xf numFmtId="0" fontId="3" fillId="0" borderId="1" xfId="4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5" fillId="0" borderId="5" xfId="10" applyFont="1" applyBorder="1" applyAlignment="1">
      <alignment vertical="center"/>
    </xf>
    <xf numFmtId="3" fontId="5" fillId="0" borderId="0" xfId="0" applyNumberFormat="1" applyFont="1" applyFill="1" applyBorder="1"/>
    <xf numFmtId="0" fontId="3" fillId="0" borderId="7" xfId="10" applyFont="1" applyBorder="1" applyAlignment="1">
      <alignment horizontal="left" vertical="center" indent="1"/>
    </xf>
    <xf numFmtId="3" fontId="3" fillId="0" borderId="0" xfId="0" applyNumberFormat="1" applyFont="1" applyFill="1" applyBorder="1" applyAlignment="1">
      <alignment vertical="center"/>
    </xf>
    <xf numFmtId="0" fontId="3" fillId="0" borderId="6" xfId="10" applyFont="1" applyBorder="1" applyAlignment="1">
      <alignment horizontal="left" vertical="center" indent="1"/>
    </xf>
    <xf numFmtId="0" fontId="3" fillId="0" borderId="0" xfId="10" applyFont="1" applyBorder="1" applyAlignment="1">
      <alignment horizontal="left" vertical="center" indent="1"/>
    </xf>
    <xf numFmtId="3" fontId="6" fillId="0" borderId="0" xfId="0" applyNumberFormat="1" applyFont="1" applyFill="1" applyBorder="1"/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9" fillId="0" borderId="31" xfId="0" applyFont="1" applyFill="1" applyBorder="1" applyAlignment="1">
      <alignment horizontal="left" vertical="center" wrapText="1"/>
    </xf>
    <xf numFmtId="0" fontId="3" fillId="0" borderId="5" xfId="40" applyFont="1" applyFill="1" applyBorder="1" applyAlignment="1">
      <alignment vertical="center" wrapText="1"/>
    </xf>
    <xf numFmtId="0" fontId="3" fillId="0" borderId="7" xfId="40" applyFont="1" applyFill="1" applyBorder="1" applyAlignment="1">
      <alignment vertical="center" wrapText="1"/>
    </xf>
    <xf numFmtId="0" fontId="3" fillId="0" borderId="6" xfId="40" applyFont="1" applyFill="1" applyBorder="1" applyAlignment="1">
      <alignment vertical="center" wrapText="1"/>
    </xf>
    <xf numFmtId="0" fontId="6" fillId="0" borderId="0" xfId="0" applyNumberFormat="1" applyFont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3" fontId="3" fillId="0" borderId="5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/>
    <xf numFmtId="0" fontId="3" fillId="0" borderId="6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2" fillId="0" borderId="0" xfId="3" applyFont="1" applyAlignment="1">
      <alignment horizontal="left"/>
    </xf>
    <xf numFmtId="0" fontId="3" fillId="0" borderId="8" xfId="3" applyFont="1" applyFill="1" applyBorder="1" applyAlignment="1">
      <alignment horizontal="left" wrapText="1"/>
    </xf>
    <xf numFmtId="0" fontId="3" fillId="0" borderId="11" xfId="3" applyFont="1" applyFill="1" applyBorder="1" applyAlignment="1">
      <alignment horizontal="left" wrapText="1"/>
    </xf>
    <xf numFmtId="3" fontId="3" fillId="0" borderId="5" xfId="3" applyNumberFormat="1" applyFont="1" applyBorder="1" applyAlignment="1">
      <alignment horizontal="right" wrapText="1"/>
    </xf>
    <xf numFmtId="0" fontId="3" fillId="0" borderId="9" xfId="3" applyFont="1" applyFill="1" applyBorder="1" applyAlignment="1">
      <alignment horizontal="left" wrapText="1"/>
    </xf>
    <xf numFmtId="0" fontId="3" fillId="0" borderId="13" xfId="3" applyFont="1" applyFill="1" applyBorder="1" applyAlignment="1">
      <alignment horizontal="left" wrapText="1"/>
    </xf>
    <xf numFmtId="3" fontId="3" fillId="0" borderId="7" xfId="3" applyNumberFormat="1" applyFont="1" applyBorder="1" applyAlignment="1">
      <alignment horizontal="right" wrapText="1"/>
    </xf>
    <xf numFmtId="164" fontId="3" fillId="0" borderId="7" xfId="3" applyNumberFormat="1" applyFont="1" applyBorder="1" applyAlignment="1">
      <alignment horizontal="right" wrapText="1"/>
    </xf>
    <xf numFmtId="3" fontId="3" fillId="0" borderId="7" xfId="3" applyNumberFormat="1" applyFont="1" applyFill="1" applyBorder="1" applyAlignment="1">
      <alignment horizontal="right" wrapText="1"/>
    </xf>
    <xf numFmtId="0" fontId="3" fillId="0" borderId="9" xfId="3" applyFont="1" applyFill="1" applyBorder="1" applyAlignment="1">
      <alignment horizontal="left" vertical="top" wrapText="1"/>
    </xf>
    <xf numFmtId="0" fontId="3" fillId="0" borderId="13" xfId="3" applyFont="1" applyFill="1" applyBorder="1" applyAlignment="1">
      <alignment horizontal="left"/>
    </xf>
    <xf numFmtId="0" fontId="3" fillId="0" borderId="13" xfId="3" applyFont="1" applyFill="1" applyBorder="1" applyAlignment="1">
      <alignment horizontal="left" vertical="top" wrapText="1"/>
    </xf>
    <xf numFmtId="0" fontId="3" fillId="0" borderId="10" xfId="3" applyFont="1" applyFill="1" applyBorder="1" applyAlignment="1">
      <alignment horizontal="left" wrapText="1"/>
    </xf>
    <xf numFmtId="0" fontId="3" fillId="0" borderId="12" xfId="3" applyFont="1" applyFill="1" applyBorder="1" applyAlignment="1">
      <alignment horizontal="left" wrapText="1"/>
    </xf>
    <xf numFmtId="3" fontId="3" fillId="0" borderId="6" xfId="3" applyNumberFormat="1" applyFont="1" applyBorder="1" applyAlignment="1">
      <alignment horizontal="right" wrapText="1"/>
    </xf>
    <xf numFmtId="164" fontId="3" fillId="0" borderId="6" xfId="3" applyNumberFormat="1" applyFont="1" applyBorder="1" applyAlignment="1">
      <alignment horizontal="right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vertical="center"/>
    </xf>
    <xf numFmtId="3" fontId="5" fillId="0" borderId="5" xfId="8" applyNumberFormat="1" applyFont="1" applyBorder="1" applyAlignment="1">
      <alignment horizontal="right" vertical="center" wrapText="1"/>
    </xf>
    <xf numFmtId="0" fontId="3" fillId="0" borderId="7" xfId="10" applyFont="1" applyFill="1" applyBorder="1" applyAlignment="1">
      <alignment horizontal="left" vertical="center" indent="1"/>
    </xf>
    <xf numFmtId="0" fontId="3" fillId="0" borderId="6" xfId="10" applyFont="1" applyFill="1" applyBorder="1" applyAlignment="1">
      <alignment horizontal="left" vertical="center" indent="1"/>
    </xf>
    <xf numFmtId="0" fontId="2" fillId="0" borderId="0" xfId="11" applyFont="1" applyFill="1" applyBorder="1" applyAlignment="1"/>
    <xf numFmtId="0" fontId="9" fillId="0" borderId="0" xfId="11" applyFont="1" applyFill="1" applyBorder="1" applyAlignment="1">
      <alignment horizontal="left" wrapText="1"/>
    </xf>
    <xf numFmtId="3" fontId="3" fillId="0" borderId="0" xfId="11" applyNumberFormat="1" applyFont="1" applyFill="1"/>
    <xf numFmtId="3" fontId="6" fillId="0" borderId="0" xfId="0" applyNumberFormat="1" applyFont="1" applyFill="1"/>
    <xf numFmtId="0" fontId="6" fillId="0" borderId="0" xfId="0" applyFont="1" applyFill="1" applyAlignment="1">
      <alignment horizontal="left"/>
    </xf>
    <xf numFmtId="165" fontId="3" fillId="0" borderId="0" xfId="12" applyNumberFormat="1" applyFont="1" applyBorder="1" applyAlignment="1">
      <alignment horizontal="right" vertical="center" wrapText="1"/>
    </xf>
    <xf numFmtId="164" fontId="3" fillId="0" borderId="0" xfId="11" applyNumberFormat="1" applyFont="1" applyBorder="1"/>
    <xf numFmtId="2" fontId="3" fillId="0" borderId="0" xfId="0" applyNumberFormat="1" applyFont="1" applyBorder="1" applyAlignment="1">
      <alignment horizontal="left"/>
    </xf>
    <xf numFmtId="164" fontId="3" fillId="0" borderId="5" xfId="1" applyNumberFormat="1" applyFont="1" applyBorder="1" applyAlignment="1">
      <alignment vertical="center"/>
    </xf>
    <xf numFmtId="164" fontId="3" fillId="0" borderId="7" xfId="1" applyNumberFormat="1" applyFont="1" applyBorder="1" applyAlignment="1">
      <alignment vertical="center"/>
    </xf>
    <xf numFmtId="164" fontId="3" fillId="0" borderId="6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7" xfId="0" applyFont="1" applyFill="1" applyBorder="1" applyAlignment="1">
      <alignment horizontal="right" vertical="center"/>
    </xf>
    <xf numFmtId="3" fontId="5" fillId="0" borderId="5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0" fontId="7" fillId="0" borderId="5" xfId="0" applyNumberFormat="1" applyFont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4" fontId="3" fillId="0" borderId="7" xfId="1" applyNumberFormat="1" applyFont="1" applyFill="1" applyBorder="1" applyAlignment="1">
      <alignment vertical="center"/>
    </xf>
    <xf numFmtId="165" fontId="3" fillId="0" borderId="7" xfId="1" applyNumberFormat="1" applyFont="1" applyBorder="1" applyAlignment="1">
      <alignment horizontal="right" vertical="center"/>
    </xf>
    <xf numFmtId="3" fontId="6" fillId="0" borderId="7" xfId="1" applyNumberFormat="1" applyFont="1" applyFill="1" applyBorder="1" applyAlignment="1">
      <alignment horizontal="right" vertical="center"/>
    </xf>
    <xf numFmtId="165" fontId="3" fillId="0" borderId="7" xfId="1" applyNumberFormat="1" applyFont="1" applyFill="1" applyBorder="1" applyAlignment="1">
      <alignment vertical="center"/>
    </xf>
    <xf numFmtId="164" fontId="3" fillId="0" borderId="7" xfId="1" applyNumberFormat="1" applyFont="1" applyFill="1" applyBorder="1" applyAlignment="1">
      <alignment horizontal="right" vertical="center"/>
    </xf>
    <xf numFmtId="0" fontId="3" fillId="0" borderId="6" xfId="1" applyFont="1" applyFill="1" applyBorder="1" applyAlignment="1">
      <alignment horizontal="right" vertical="center"/>
    </xf>
    <xf numFmtId="3" fontId="3" fillId="0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vertical="center"/>
    </xf>
    <xf numFmtId="165" fontId="3" fillId="0" borderId="6" xfId="1" applyNumberFormat="1" applyFont="1" applyBorder="1" applyAlignment="1">
      <alignment horizontal="right" vertical="center"/>
    </xf>
    <xf numFmtId="165" fontId="3" fillId="0" borderId="6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7" fillId="0" borderId="5" xfId="0" applyFont="1" applyFill="1" applyBorder="1" applyAlignment="1">
      <alignment vertical="center"/>
    </xf>
    <xf numFmtId="3" fontId="7" fillId="0" borderId="5" xfId="0" applyNumberFormat="1" applyFont="1" applyFill="1" applyBorder="1" applyAlignment="1">
      <alignment vertical="center"/>
    </xf>
    <xf numFmtId="3" fontId="5" fillId="0" borderId="5" xfId="1" applyNumberFormat="1" applyFont="1" applyFill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0" fontId="5" fillId="0" borderId="5" xfId="1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" fontId="7" fillId="0" borderId="7" xfId="0" applyNumberFormat="1" applyFont="1" applyFill="1" applyBorder="1" applyAlignment="1">
      <alignment vertical="center"/>
    </xf>
    <xf numFmtId="3" fontId="5" fillId="0" borderId="7" xfId="1" applyNumberFormat="1" applyFont="1" applyFill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0" fontId="5" fillId="0" borderId="7" xfId="1" applyFont="1" applyFill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3" fontId="5" fillId="0" borderId="6" xfId="1" applyNumberFormat="1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3" fontId="5" fillId="0" borderId="5" xfId="1" applyNumberFormat="1" applyFont="1" applyBorder="1" applyAlignment="1">
      <alignment vertical="center"/>
    </xf>
    <xf numFmtId="164" fontId="5" fillId="0" borderId="5" xfId="2" applyNumberFormat="1" applyFont="1" applyFill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64" fontId="3" fillId="0" borderId="7" xfId="2" applyNumberFormat="1" applyFont="1" applyFill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164" fontId="3" fillId="0" borderId="6" xfId="2" applyNumberFormat="1" applyFont="1" applyFill="1" applyBorder="1" applyAlignment="1">
      <alignment vertical="center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wrapText="1" indent="1"/>
    </xf>
    <xf numFmtId="0" fontId="3" fillId="0" borderId="5" xfId="1" applyNumberFormat="1" applyFont="1" applyFill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166" fontId="3" fillId="0" borderId="5" xfId="1" applyNumberFormat="1" applyFont="1" applyBorder="1" applyAlignment="1">
      <alignment horizontal="right" vertical="center"/>
    </xf>
    <xf numFmtId="167" fontId="3" fillId="0" borderId="5" xfId="1" applyNumberFormat="1" applyFont="1" applyBorder="1" applyAlignment="1">
      <alignment horizontal="right" vertical="center"/>
    </xf>
    <xf numFmtId="165" fontId="3" fillId="0" borderId="8" xfId="1" applyNumberFormat="1" applyFont="1" applyFill="1" applyBorder="1" applyAlignment="1">
      <alignment vertical="center"/>
    </xf>
    <xf numFmtId="0" fontId="3" fillId="0" borderId="7" xfId="1" applyNumberFormat="1" applyFont="1" applyFill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166" fontId="3" fillId="0" borderId="7" xfId="1" applyNumberFormat="1" applyFont="1" applyBorder="1" applyAlignment="1">
      <alignment horizontal="right" vertical="center"/>
    </xf>
    <xf numFmtId="167" fontId="3" fillId="0" borderId="7" xfId="1" applyNumberFormat="1" applyFont="1" applyBorder="1" applyAlignment="1">
      <alignment horizontal="right" vertical="center"/>
    </xf>
    <xf numFmtId="165" fontId="3" fillId="0" borderId="9" xfId="1" applyNumberFormat="1" applyFont="1" applyFill="1" applyBorder="1" applyAlignment="1">
      <alignment vertical="center"/>
    </xf>
    <xf numFmtId="168" fontId="3" fillId="0" borderId="7" xfId="1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vertical="center"/>
    </xf>
    <xf numFmtId="0" fontId="3" fillId="0" borderId="7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166" fontId="3" fillId="0" borderId="6" xfId="1" applyNumberFormat="1" applyFont="1" applyBorder="1" applyAlignment="1">
      <alignment horizontal="right" vertical="center"/>
    </xf>
    <xf numFmtId="167" fontId="3" fillId="0" borderId="6" xfId="1" applyNumberFormat="1" applyFont="1" applyBorder="1" applyAlignment="1">
      <alignment horizontal="right" vertical="center"/>
    </xf>
    <xf numFmtId="165" fontId="3" fillId="0" borderId="10" xfId="1" applyNumberFormat="1" applyFont="1" applyFill="1" applyBorder="1" applyAlignment="1">
      <alignment vertical="center"/>
    </xf>
    <xf numFmtId="168" fontId="3" fillId="0" borderId="6" xfId="1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vertical="center"/>
    </xf>
    <xf numFmtId="165" fontId="3" fillId="0" borderId="7" xfId="0" applyNumberFormat="1" applyFont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3" fontId="5" fillId="0" borderId="7" xfId="1" applyNumberFormat="1" applyFont="1" applyFill="1" applyBorder="1" applyAlignment="1">
      <alignment horizontal="right" vertical="center"/>
    </xf>
    <xf numFmtId="164" fontId="7" fillId="0" borderId="7" xfId="1" applyNumberFormat="1" applyFont="1" applyFill="1" applyBorder="1" applyAlignment="1">
      <alignment horizontal="right" vertical="center"/>
    </xf>
    <xf numFmtId="165" fontId="5" fillId="0" borderId="7" xfId="1" applyNumberFormat="1" applyFont="1" applyFill="1" applyBorder="1" applyAlignment="1">
      <alignment horizontal="right" vertical="center"/>
    </xf>
    <xf numFmtId="3" fontId="3" fillId="0" borderId="7" xfId="1" applyNumberFormat="1" applyFont="1" applyFill="1" applyBorder="1" applyAlignment="1">
      <alignment vertical="center"/>
    </xf>
    <xf numFmtId="164" fontId="6" fillId="0" borderId="7" xfId="1" applyNumberFormat="1" applyFont="1" applyFill="1" applyBorder="1" applyAlignment="1">
      <alignment horizontal="right" vertical="center"/>
    </xf>
    <xf numFmtId="165" fontId="5" fillId="0" borderId="7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6" xfId="1" applyFont="1" applyFill="1" applyBorder="1" applyAlignment="1">
      <alignment horizontal="left" vertical="center" indent="1"/>
    </xf>
    <xf numFmtId="0" fontId="3" fillId="0" borderId="1" xfId="3" applyFont="1" applyBorder="1" applyAlignment="1">
      <alignment horizontal="center" vertical="center" wrapText="1"/>
    </xf>
    <xf numFmtId="0" fontId="5" fillId="0" borderId="7" xfId="4" applyNumberFormat="1" applyFont="1" applyFill="1" applyBorder="1" applyAlignment="1">
      <alignment horizontal="right" vertical="center"/>
    </xf>
    <xf numFmtId="0" fontId="16" fillId="0" borderId="7" xfId="5" applyNumberFormat="1" applyFont="1" applyFill="1" applyBorder="1" applyAlignment="1">
      <alignment horizontal="right" vertical="center"/>
    </xf>
    <xf numFmtId="0" fontId="3" fillId="0" borderId="7" xfId="5" applyNumberFormat="1" applyFont="1" applyFill="1" applyBorder="1" applyAlignment="1">
      <alignment horizontal="right" vertical="center"/>
    </xf>
    <xf numFmtId="0" fontId="5" fillId="0" borderId="7" xfId="4" applyFont="1" applyFill="1" applyBorder="1" applyAlignment="1">
      <alignment horizontal="right" vertical="center"/>
    </xf>
    <xf numFmtId="3" fontId="5" fillId="0" borderId="7" xfId="4" applyNumberFormat="1" applyFont="1" applyFill="1" applyBorder="1" applyAlignment="1">
      <alignment horizontal="right" vertical="center"/>
    </xf>
    <xf numFmtId="0" fontId="16" fillId="0" borderId="7" xfId="5" applyNumberFormat="1" applyFont="1" applyBorder="1" applyAlignment="1">
      <alignment horizontal="right" vertical="center"/>
    </xf>
    <xf numFmtId="0" fontId="16" fillId="0" borderId="6" xfId="5" applyNumberFormat="1" applyFont="1" applyBorder="1" applyAlignment="1">
      <alignment horizontal="right" vertical="center"/>
    </xf>
    <xf numFmtId="165" fontId="5" fillId="0" borderId="7" xfId="5" applyNumberFormat="1" applyFont="1" applyBorder="1" applyAlignment="1">
      <alignment horizontal="right" vertical="center"/>
    </xf>
    <xf numFmtId="165" fontId="3" fillId="0" borderId="7" xfId="5" applyNumberFormat="1" applyFont="1" applyBorder="1" applyAlignment="1">
      <alignment horizontal="right" vertical="center"/>
    </xf>
    <xf numFmtId="164" fontId="5" fillId="0" borderId="7" xfId="4" applyNumberFormat="1" applyFont="1" applyBorder="1" applyAlignment="1">
      <alignment horizontal="right" vertical="center" wrapText="1"/>
    </xf>
    <xf numFmtId="164" fontId="3" fillId="0" borderId="7" xfId="4" applyNumberFormat="1" applyFont="1" applyBorder="1" applyAlignment="1">
      <alignment horizontal="right" vertical="center" wrapText="1"/>
    </xf>
    <xf numFmtId="164" fontId="3" fillId="0" borderId="6" xfId="4" applyNumberFormat="1" applyFont="1" applyBorder="1" applyAlignment="1">
      <alignment horizontal="right" vertical="center" wrapText="1"/>
    </xf>
    <xf numFmtId="3" fontId="5" fillId="0" borderId="5" xfId="4" applyNumberFormat="1" applyFont="1" applyBorder="1" applyAlignment="1">
      <alignment horizontal="right" vertical="center" wrapText="1"/>
    </xf>
    <xf numFmtId="3" fontId="5" fillId="0" borderId="5" xfId="4" applyNumberFormat="1" applyFont="1" applyFill="1" applyBorder="1" applyAlignment="1">
      <alignment horizontal="right" vertical="center" wrapText="1"/>
    </xf>
    <xf numFmtId="3" fontId="5" fillId="0" borderId="7" xfId="4" applyNumberFormat="1" applyFont="1" applyBorder="1" applyAlignment="1">
      <alignment horizontal="right" vertical="center" wrapText="1"/>
    </xf>
    <xf numFmtId="3" fontId="5" fillId="0" borderId="6" xfId="4" applyNumberFormat="1" applyFont="1" applyBorder="1" applyAlignment="1">
      <alignment vertical="center"/>
    </xf>
    <xf numFmtId="3" fontId="5" fillId="0" borderId="6" xfId="4" applyNumberFormat="1" applyFont="1" applyBorder="1" applyAlignment="1">
      <alignment horizontal="right" vertical="center"/>
    </xf>
    <xf numFmtId="164" fontId="5" fillId="0" borderId="5" xfId="4" applyNumberFormat="1" applyFont="1" applyBorder="1" applyAlignment="1">
      <alignment horizontal="right" vertical="center" wrapText="1"/>
    </xf>
    <xf numFmtId="0" fontId="5" fillId="0" borderId="7" xfId="4" applyFont="1" applyBorder="1" applyAlignment="1">
      <alignment vertical="center"/>
    </xf>
    <xf numFmtId="164" fontId="5" fillId="0" borderId="7" xfId="4" applyNumberFormat="1" applyFont="1" applyBorder="1" applyAlignment="1">
      <alignment vertical="center"/>
    </xf>
    <xf numFmtId="164" fontId="5" fillId="0" borderId="6" xfId="4" applyNumberFormat="1" applyFont="1" applyBorder="1" applyAlignment="1">
      <alignment vertical="center"/>
    </xf>
    <xf numFmtId="164" fontId="5" fillId="0" borderId="6" xfId="4" applyNumberFormat="1" applyFont="1" applyBorder="1" applyAlignment="1">
      <alignment horizontal="right" vertical="center"/>
    </xf>
    <xf numFmtId="0" fontId="5" fillId="0" borderId="5" xfId="4" applyFont="1" applyBorder="1" applyAlignment="1">
      <alignment vertical="center"/>
    </xf>
    <xf numFmtId="0" fontId="5" fillId="0" borderId="6" xfId="4" applyFont="1" applyBorder="1" applyAlignment="1">
      <alignment vertical="center"/>
    </xf>
    <xf numFmtId="0" fontId="19" fillId="0" borderId="5" xfId="5" applyFont="1" applyFill="1" applyBorder="1" applyAlignment="1">
      <alignment vertical="center"/>
    </xf>
    <xf numFmtId="0" fontId="6" fillId="0" borderId="7" xfId="5" applyFont="1" applyFill="1" applyBorder="1" applyAlignment="1">
      <alignment horizontal="right" vertical="center"/>
    </xf>
    <xf numFmtId="0" fontId="6" fillId="0" borderId="7" xfId="5" applyFont="1" applyBorder="1" applyAlignment="1">
      <alignment horizontal="right" vertical="center"/>
    </xf>
    <xf numFmtId="0" fontId="6" fillId="0" borderId="6" xfId="5" applyFont="1" applyBorder="1" applyAlignment="1">
      <alignment horizontal="right" vertical="center"/>
    </xf>
    <xf numFmtId="165" fontId="19" fillId="0" borderId="5" xfId="5" applyNumberFormat="1" applyFont="1" applyFill="1" applyBorder="1" applyAlignment="1">
      <alignment vertical="center"/>
    </xf>
    <xf numFmtId="165" fontId="6" fillId="0" borderId="7" xfId="5" applyNumberFormat="1" applyFont="1" applyFill="1" applyBorder="1" applyAlignment="1">
      <alignment vertical="center"/>
    </xf>
    <xf numFmtId="165" fontId="6" fillId="0" borderId="6" xfId="5" applyNumberFormat="1" applyFont="1" applyFill="1" applyBorder="1" applyAlignment="1">
      <alignment vertical="center"/>
    </xf>
    <xf numFmtId="0" fontId="19" fillId="0" borderId="5" xfId="5" applyFont="1" applyBorder="1" applyAlignment="1">
      <alignment vertical="center"/>
    </xf>
    <xf numFmtId="0" fontId="16" fillId="0" borderId="7" xfId="5" applyFont="1" applyBorder="1" applyAlignment="1">
      <alignment horizontal="left" vertical="center" indent="1"/>
    </xf>
    <xf numFmtId="0" fontId="16" fillId="0" borderId="6" xfId="5" applyFont="1" applyBorder="1" applyAlignment="1">
      <alignment horizontal="left" vertical="center" indent="1"/>
    </xf>
    <xf numFmtId="169" fontId="22" fillId="0" borderId="21" xfId="6" applyNumberFormat="1" applyFont="1" applyFill="1" applyBorder="1" applyAlignment="1">
      <alignment horizontal="right" vertical="center" wrapText="1"/>
    </xf>
    <xf numFmtId="169" fontId="22" fillId="0" borderId="22" xfId="6" applyNumberFormat="1" applyFont="1" applyFill="1" applyBorder="1" applyAlignment="1">
      <alignment horizontal="right" vertical="center" wrapText="1"/>
    </xf>
    <xf numFmtId="170" fontId="22" fillId="0" borderId="22" xfId="6" applyNumberFormat="1" applyFont="1" applyFill="1" applyBorder="1" applyAlignment="1">
      <alignment horizontal="right" vertical="center" wrapText="1"/>
    </xf>
    <xf numFmtId="170" fontId="22" fillId="0" borderId="23" xfId="6" applyNumberFormat="1" applyFont="1" applyFill="1" applyBorder="1" applyAlignment="1">
      <alignment horizontal="right" vertical="center" wrapText="1"/>
    </xf>
    <xf numFmtId="169" fontId="21" fillId="0" borderId="24" xfId="6" applyNumberFormat="1" applyFont="1" applyFill="1" applyBorder="1" applyAlignment="1">
      <alignment horizontal="right" vertical="center" wrapText="1"/>
    </xf>
    <xf numFmtId="169" fontId="21" fillId="0" borderId="25" xfId="6" applyNumberFormat="1" applyFont="1" applyFill="1" applyBorder="1" applyAlignment="1">
      <alignment horizontal="right" vertical="center" wrapText="1"/>
    </xf>
    <xf numFmtId="170" fontId="21" fillId="0" borderId="25" xfId="6" applyNumberFormat="1" applyFont="1" applyFill="1" applyBorder="1" applyAlignment="1">
      <alignment horizontal="right" vertical="center" wrapText="1"/>
    </xf>
    <xf numFmtId="170" fontId="21" fillId="0" borderId="26" xfId="6" applyNumberFormat="1" applyFont="1" applyFill="1" applyBorder="1" applyAlignment="1">
      <alignment horizontal="right" vertical="center" wrapText="1"/>
    </xf>
    <xf numFmtId="169" fontId="21" fillId="0" borderId="28" xfId="6" applyNumberFormat="1" applyFont="1" applyFill="1" applyBorder="1" applyAlignment="1">
      <alignment horizontal="right" vertical="center" wrapText="1"/>
    </xf>
    <xf numFmtId="169" fontId="21" fillId="0" borderId="29" xfId="6" applyNumberFormat="1" applyFont="1" applyFill="1" applyBorder="1" applyAlignment="1">
      <alignment horizontal="right" vertical="center" wrapText="1"/>
    </xf>
    <xf numFmtId="170" fontId="21" fillId="0" borderId="29" xfId="6" applyNumberFormat="1" applyFont="1" applyFill="1" applyBorder="1" applyAlignment="1">
      <alignment horizontal="right" vertical="center" wrapText="1"/>
    </xf>
    <xf numFmtId="170" fontId="21" fillId="0" borderId="30" xfId="6" applyNumberFormat="1" applyFont="1" applyFill="1" applyBorder="1" applyAlignment="1">
      <alignment horizontal="right" vertical="center" wrapText="1"/>
    </xf>
    <xf numFmtId="0" fontId="22" fillId="0" borderId="5" xfId="6" applyFont="1" applyFill="1" applyBorder="1" applyAlignment="1">
      <alignment horizontal="right" vertical="center"/>
    </xf>
    <xf numFmtId="0" fontId="22" fillId="0" borderId="7" xfId="6" applyFont="1" applyFill="1" applyBorder="1" applyAlignment="1">
      <alignment horizontal="right" vertical="center"/>
    </xf>
    <xf numFmtId="0" fontId="22" fillId="0" borderId="6" xfId="6" applyFont="1" applyFill="1" applyBorder="1" applyAlignment="1">
      <alignment horizontal="right" vertical="center"/>
    </xf>
    <xf numFmtId="165" fontId="22" fillId="0" borderId="6" xfId="6" applyNumberFormat="1" applyFont="1" applyFill="1" applyBorder="1" applyAlignment="1">
      <alignment horizontal="right" vertical="center"/>
    </xf>
    <xf numFmtId="0" fontId="22" fillId="0" borderId="5" xfId="6" applyFont="1" applyFill="1" applyBorder="1" applyAlignment="1">
      <alignment horizontal="left" vertical="center"/>
    </xf>
    <xf numFmtId="0" fontId="22" fillId="0" borderId="7" xfId="6" applyFont="1" applyFill="1" applyBorder="1" applyAlignment="1">
      <alignment horizontal="left" vertical="center"/>
    </xf>
    <xf numFmtId="0" fontId="22" fillId="0" borderId="6" xfId="6" applyFont="1" applyFill="1" applyBorder="1" applyAlignment="1">
      <alignment horizontal="left" vertical="center"/>
    </xf>
    <xf numFmtId="0" fontId="3" fillId="0" borderId="20" xfId="6" applyFont="1" applyFill="1" applyBorder="1" applyAlignment="1">
      <alignment horizontal="left" vertical="center" wrapText="1" indent="1"/>
    </xf>
    <xf numFmtId="0" fontId="3" fillId="0" borderId="27" xfId="6" applyFont="1" applyFill="1" applyBorder="1" applyAlignment="1">
      <alignment horizontal="left" vertical="center" wrapText="1" indent="1"/>
    </xf>
    <xf numFmtId="0" fontId="5" fillId="0" borderId="19" xfId="6" applyFont="1" applyFill="1" applyBorder="1" applyAlignment="1">
      <alignment horizontal="left" vertical="center" wrapText="1"/>
    </xf>
    <xf numFmtId="0" fontId="5" fillId="0" borderId="8" xfId="6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left" vertical="center" wrapText="1" indent="1"/>
    </xf>
    <xf numFmtId="0" fontId="3" fillId="0" borderId="10" xfId="6" applyFont="1" applyFill="1" applyBorder="1" applyAlignment="1">
      <alignment horizontal="left" vertical="center" wrapText="1" indent="1"/>
    </xf>
    <xf numFmtId="164" fontId="3" fillId="0" borderId="5" xfId="0" applyNumberFormat="1" applyFont="1" applyFill="1" applyBorder="1" applyAlignment="1">
      <alignment vertical="center"/>
    </xf>
    <xf numFmtId="164" fontId="3" fillId="0" borderId="7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0" fontId="3" fillId="0" borderId="13" xfId="7" applyFont="1" applyFill="1" applyBorder="1" applyAlignment="1">
      <alignment vertical="center"/>
    </xf>
    <xf numFmtId="3" fontId="5" fillId="0" borderId="7" xfId="8" applyNumberFormat="1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5" fillId="0" borderId="8" xfId="8" applyFont="1" applyBorder="1" applyAlignment="1">
      <alignment vertical="center" wrapText="1"/>
    </xf>
    <xf numFmtId="0" fontId="5" fillId="0" borderId="9" xfId="8" applyFont="1" applyBorder="1" applyAlignment="1">
      <alignment vertical="center" wrapText="1"/>
    </xf>
    <xf numFmtId="0" fontId="3" fillId="0" borderId="9" xfId="8" applyFont="1" applyBorder="1" applyAlignment="1">
      <alignment vertical="center" wrapText="1"/>
    </xf>
    <xf numFmtId="0" fontId="3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 wrapText="1"/>
    </xf>
    <xf numFmtId="0" fontId="5" fillId="0" borderId="7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0" fontId="3" fillId="0" borderId="6" xfId="8" applyFont="1" applyBorder="1" applyAlignment="1">
      <alignment vertical="center" wrapText="1"/>
    </xf>
    <xf numFmtId="3" fontId="3" fillId="0" borderId="7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3" fontId="5" fillId="0" borderId="5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left" vertical="center" indent="1"/>
    </xf>
    <xf numFmtId="49" fontId="3" fillId="0" borderId="7" xfId="0" applyNumberFormat="1" applyFont="1" applyBorder="1" applyAlignment="1">
      <alignment horizontal="left" vertical="center" indent="1"/>
    </xf>
    <xf numFmtId="0" fontId="3" fillId="0" borderId="7" xfId="0" applyNumberFormat="1" applyFont="1" applyBorder="1" applyAlignment="1">
      <alignment horizontal="left" vertical="center" indent="1"/>
    </xf>
    <xf numFmtId="0" fontId="3" fillId="0" borderId="6" xfId="0" applyNumberFormat="1" applyFont="1" applyBorder="1" applyAlignment="1">
      <alignment horizontal="left" vertical="center" indent="1"/>
    </xf>
    <xf numFmtId="164" fontId="5" fillId="0" borderId="5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4" fontId="5" fillId="0" borderId="5" xfId="11" applyNumberFormat="1" applyFont="1" applyBorder="1" applyAlignment="1">
      <alignment vertical="center"/>
    </xf>
    <xf numFmtId="164" fontId="5" fillId="0" borderId="5" xfId="11" applyNumberFormat="1" applyFont="1" applyBorder="1" applyAlignment="1">
      <alignment vertical="center"/>
    </xf>
    <xf numFmtId="4" fontId="5" fillId="0" borderId="7" xfId="11" applyNumberFormat="1" applyFont="1" applyBorder="1" applyAlignment="1">
      <alignment vertical="center"/>
    </xf>
    <xf numFmtId="164" fontId="5" fillId="0" borderId="7" xfId="0" applyNumberFormat="1" applyFont="1" applyBorder="1" applyAlignment="1">
      <alignment horizontal="right" vertical="center"/>
    </xf>
    <xf numFmtId="4" fontId="5" fillId="0" borderId="6" xfId="11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left" vertical="center" indent="1"/>
    </xf>
    <xf numFmtId="165" fontId="5" fillId="0" borderId="6" xfId="0" applyNumberFormat="1" applyFont="1" applyBorder="1" applyAlignment="1">
      <alignment horizontal="right" vertical="center"/>
    </xf>
    <xf numFmtId="2" fontId="5" fillId="0" borderId="5" xfId="11" applyNumberFormat="1" applyFont="1" applyBorder="1" applyAlignment="1">
      <alignment vertical="center"/>
    </xf>
    <xf numFmtId="164" fontId="3" fillId="0" borderId="7" xfId="11" applyNumberFormat="1" applyFont="1" applyBorder="1" applyAlignment="1">
      <alignment vertical="center" wrapText="1"/>
    </xf>
    <xf numFmtId="165" fontId="3" fillId="0" borderId="7" xfId="11" applyNumberFormat="1" applyFont="1" applyBorder="1" applyAlignment="1">
      <alignment vertical="center" wrapText="1"/>
    </xf>
    <xf numFmtId="3" fontId="3" fillId="0" borderId="6" xfId="0" applyNumberFormat="1" applyFont="1" applyBorder="1" applyAlignment="1">
      <alignment vertical="center"/>
    </xf>
    <xf numFmtId="164" fontId="3" fillId="0" borderId="6" xfId="11" applyNumberFormat="1" applyFont="1" applyBorder="1" applyAlignment="1">
      <alignment vertical="center" wrapText="1"/>
    </xf>
    <xf numFmtId="165" fontId="3" fillId="0" borderId="6" xfId="11" applyNumberFormat="1" applyFont="1" applyBorder="1" applyAlignment="1">
      <alignment vertical="center" wrapText="1"/>
    </xf>
    <xf numFmtId="2" fontId="3" fillId="0" borderId="7" xfId="11" applyNumberFormat="1" applyFont="1" applyBorder="1" applyAlignment="1">
      <alignment horizontal="left" vertical="center" indent="1"/>
    </xf>
    <xf numFmtId="2" fontId="3" fillId="0" borderId="6" xfId="11" applyNumberFormat="1" applyFont="1" applyBorder="1" applyAlignment="1">
      <alignment horizontal="left" vertical="center" indent="1"/>
    </xf>
    <xf numFmtId="0" fontId="5" fillId="0" borderId="0" xfId="11" applyFont="1" applyFill="1" applyAlignment="1">
      <alignment horizontal="left" indent="1"/>
    </xf>
    <xf numFmtId="0" fontId="3" fillId="0" borderId="7" xfId="14" applyFont="1" applyFill="1" applyBorder="1" applyAlignment="1">
      <alignment horizontal="left" vertical="center" wrapText="1" indent="1"/>
    </xf>
    <xf numFmtId="0" fontId="3" fillId="0" borderId="6" xfId="14" applyFont="1" applyFill="1" applyBorder="1" applyAlignment="1">
      <alignment horizontal="left" vertical="center" wrapText="1" indent="1"/>
    </xf>
    <xf numFmtId="3" fontId="3" fillId="0" borderId="7" xfId="17" applyNumberFormat="1" applyFont="1" applyFill="1" applyBorder="1" applyAlignment="1" applyProtection="1">
      <alignment horizontal="right" vertical="center"/>
      <protection hidden="1"/>
    </xf>
    <xf numFmtId="3" fontId="6" fillId="0" borderId="7" xfId="0" applyNumberFormat="1" applyFont="1" applyBorder="1" applyAlignment="1">
      <alignment horizontal="right" vertical="center"/>
    </xf>
    <xf numFmtId="3" fontId="3" fillId="0" borderId="6" xfId="17" applyNumberFormat="1" applyFont="1" applyFill="1" applyBorder="1" applyAlignment="1" applyProtection="1">
      <alignment horizontal="right" vertical="center"/>
      <protection hidden="1"/>
    </xf>
    <xf numFmtId="3" fontId="6" fillId="0" borderId="6" xfId="0" applyNumberFormat="1" applyFont="1" applyBorder="1" applyAlignment="1">
      <alignment horizontal="right" vertical="center"/>
    </xf>
    <xf numFmtId="0" fontId="3" fillId="0" borderId="7" xfId="14" applyFont="1" applyFill="1" applyBorder="1" applyAlignment="1">
      <alignment horizontal="left" vertical="center" indent="1"/>
    </xf>
    <xf numFmtId="0" fontId="3" fillId="0" borderId="6" xfId="14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right" vertical="center"/>
    </xf>
    <xf numFmtId="0" fontId="7" fillId="0" borderId="5" xfId="0" applyNumberFormat="1" applyFont="1" applyFill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7" xfId="0" applyNumberFormat="1" applyFont="1" applyFill="1" applyBorder="1" applyAlignment="1">
      <alignment horizontal="right" vertical="center"/>
    </xf>
    <xf numFmtId="0" fontId="7" fillId="0" borderId="7" xfId="0" applyNumberFormat="1" applyFont="1" applyFill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right" vertical="center"/>
    </xf>
    <xf numFmtId="0" fontId="6" fillId="0" borderId="7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right" vertical="center"/>
    </xf>
    <xf numFmtId="0" fontId="7" fillId="0" borderId="6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49" fontId="7" fillId="0" borderId="9" xfId="0" applyNumberFormat="1" applyFont="1" applyFill="1" applyBorder="1" applyAlignment="1">
      <alignment horizontal="left" vertical="center" indent="1"/>
    </xf>
    <xf numFmtId="49" fontId="3" fillId="0" borderId="13" xfId="0" applyNumberFormat="1" applyFont="1" applyFill="1" applyBorder="1" applyAlignment="1">
      <alignment horizontal="left" vertical="center" indent="2"/>
    </xf>
    <xf numFmtId="0" fontId="7" fillId="0" borderId="9" xfId="0" applyNumberFormat="1" applyFont="1" applyFill="1" applyBorder="1" applyAlignment="1">
      <alignment horizontal="left" vertical="center" indent="1"/>
    </xf>
    <xf numFmtId="0" fontId="7" fillId="0" borderId="10" xfId="0" applyNumberFormat="1" applyFont="1" applyFill="1" applyBorder="1" applyAlignment="1">
      <alignment horizontal="left" vertical="center" indent="1"/>
    </xf>
    <xf numFmtId="0" fontId="5" fillId="0" borderId="7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164" fontId="5" fillId="0" borderId="5" xfId="21" applyNumberFormat="1" applyFont="1" applyFill="1" applyBorder="1" applyAlignment="1">
      <alignment vertical="center"/>
    </xf>
    <xf numFmtId="165" fontId="5" fillId="0" borderId="5" xfId="5" applyNumberFormat="1" applyFont="1" applyFill="1" applyBorder="1" applyAlignment="1">
      <alignment vertical="center"/>
    </xf>
    <xf numFmtId="165" fontId="5" fillId="0" borderId="5" xfId="20" applyNumberFormat="1" applyFont="1" applyFill="1" applyBorder="1" applyAlignment="1">
      <alignment vertical="center"/>
    </xf>
    <xf numFmtId="164" fontId="3" fillId="0" borderId="7" xfId="21" applyNumberFormat="1" applyFont="1" applyFill="1" applyBorder="1" applyAlignment="1">
      <alignment vertical="center"/>
    </xf>
    <xf numFmtId="165" fontId="3" fillId="0" borderId="7" xfId="5" applyNumberFormat="1" applyFont="1" applyFill="1" applyBorder="1" applyAlignment="1">
      <alignment vertical="center"/>
    </xf>
    <xf numFmtId="165" fontId="3" fillId="0" borderId="7" xfId="20" applyNumberFormat="1" applyFont="1" applyFill="1" applyBorder="1" applyAlignment="1">
      <alignment vertical="center"/>
    </xf>
    <xf numFmtId="164" fontId="5" fillId="0" borderId="5" xfId="21" applyNumberFormat="1" applyFont="1" applyFill="1" applyBorder="1" applyAlignment="1">
      <alignment horizontal="right" vertical="center"/>
    </xf>
    <xf numFmtId="164" fontId="3" fillId="0" borderId="7" xfId="21" applyNumberFormat="1" applyFont="1" applyFill="1" applyBorder="1" applyAlignment="1">
      <alignment horizontal="right" vertical="center"/>
    </xf>
    <xf numFmtId="3" fontId="5" fillId="0" borderId="5" xfId="20" applyNumberFormat="1" applyFont="1" applyBorder="1" applyAlignment="1">
      <alignment vertical="center"/>
    </xf>
    <xf numFmtId="164" fontId="5" fillId="0" borderId="5" xfId="20" applyNumberFormat="1" applyFont="1" applyBorder="1" applyAlignment="1">
      <alignment vertical="center"/>
    </xf>
    <xf numFmtId="3" fontId="3" fillId="0" borderId="7" xfId="20" applyNumberFormat="1" applyFont="1" applyBorder="1" applyAlignment="1">
      <alignment vertical="center"/>
    </xf>
    <xf numFmtId="164" fontId="3" fillId="0" borderId="7" xfId="20" applyNumberFormat="1" applyFont="1" applyBorder="1" applyAlignment="1">
      <alignment vertical="center"/>
    </xf>
    <xf numFmtId="3" fontId="3" fillId="0" borderId="6" xfId="20" applyNumberFormat="1" applyFont="1" applyBorder="1" applyAlignment="1">
      <alignment vertical="center"/>
    </xf>
    <xf numFmtId="164" fontId="3" fillId="0" borderId="6" xfId="20" applyNumberFormat="1" applyFont="1" applyBorder="1" applyAlignment="1">
      <alignment vertical="center"/>
    </xf>
    <xf numFmtId="3" fontId="5" fillId="0" borderId="5" xfId="24" applyNumberFormat="1" applyFont="1" applyFill="1" applyBorder="1" applyAlignment="1">
      <alignment vertical="center"/>
    </xf>
    <xf numFmtId="3" fontId="5" fillId="0" borderId="7" xfId="24" applyNumberFormat="1" applyFont="1" applyFill="1" applyBorder="1" applyAlignment="1">
      <alignment vertical="center"/>
    </xf>
    <xf numFmtId="3" fontId="5" fillId="0" borderId="7" xfId="24" applyNumberFormat="1" applyFont="1" applyFill="1" applyBorder="1" applyAlignment="1">
      <alignment horizontal="right" vertical="center"/>
    </xf>
    <xf numFmtId="3" fontId="3" fillId="0" borderId="7" xfId="24" applyNumberFormat="1" applyFont="1" applyBorder="1" applyAlignment="1">
      <alignment horizontal="right" vertical="center"/>
    </xf>
    <xf numFmtId="3" fontId="3" fillId="0" borderId="7" xfId="24" applyNumberFormat="1" applyFont="1" applyFill="1" applyBorder="1" applyAlignment="1">
      <alignment horizontal="right" vertical="center"/>
    </xf>
    <xf numFmtId="3" fontId="5" fillId="0" borderId="7" xfId="24" applyNumberFormat="1" applyFont="1" applyBorder="1" applyAlignment="1">
      <alignment horizontal="right" vertical="center"/>
    </xf>
    <xf numFmtId="3" fontId="3" fillId="0" borderId="7" xfId="24" applyNumberFormat="1" applyFont="1" applyBorder="1" applyAlignment="1">
      <alignment horizontal="right" vertical="center" wrapText="1"/>
    </xf>
    <xf numFmtId="0" fontId="5" fillId="0" borderId="7" xfId="23" applyFont="1" applyFill="1" applyBorder="1" applyAlignment="1">
      <alignment horizontal="right" vertical="center"/>
    </xf>
    <xf numFmtId="0" fontId="3" fillId="0" borderId="7" xfId="23" applyFont="1" applyFill="1" applyBorder="1" applyAlignment="1">
      <alignment horizontal="right" vertical="center"/>
    </xf>
    <xf numFmtId="0" fontId="5" fillId="0" borderId="6" xfId="23" applyFont="1" applyFill="1" applyBorder="1" applyAlignment="1">
      <alignment horizontal="right" vertical="center"/>
    </xf>
    <xf numFmtId="3" fontId="5" fillId="0" borderId="5" xfId="23" applyNumberFormat="1" applyFont="1" applyBorder="1" applyAlignment="1">
      <alignment vertical="center"/>
    </xf>
    <xf numFmtId="3" fontId="5" fillId="0" borderId="7" xfId="23" applyNumberFormat="1" applyFont="1" applyBorder="1" applyAlignment="1">
      <alignment vertical="center" wrapText="1"/>
    </xf>
    <xf numFmtId="3" fontId="5" fillId="0" borderId="7" xfId="23" applyNumberFormat="1" applyFont="1" applyFill="1" applyBorder="1" applyAlignment="1">
      <alignment vertical="center"/>
    </xf>
    <xf numFmtId="3" fontId="5" fillId="0" borderId="7" xfId="23" applyNumberFormat="1" applyFont="1" applyBorder="1" applyAlignment="1">
      <alignment vertical="center"/>
    </xf>
    <xf numFmtId="0" fontId="5" fillId="0" borderId="7" xfId="23" applyFont="1" applyBorder="1" applyAlignment="1">
      <alignment vertical="center"/>
    </xf>
    <xf numFmtId="3" fontId="5" fillId="0" borderId="6" xfId="24" applyNumberFormat="1" applyFont="1" applyFill="1" applyBorder="1" applyAlignment="1">
      <alignment vertical="center"/>
    </xf>
    <xf numFmtId="0" fontId="5" fillId="0" borderId="5" xfId="23" applyFont="1" applyBorder="1" applyAlignment="1">
      <alignment vertical="center"/>
    </xf>
    <xf numFmtId="0" fontId="5" fillId="0" borderId="7" xfId="23" applyFont="1" applyBorder="1" applyAlignment="1">
      <alignment vertical="center" wrapText="1"/>
    </xf>
    <xf numFmtId="0" fontId="5" fillId="0" borderId="7" xfId="23" applyFont="1" applyFill="1" applyBorder="1" applyAlignment="1">
      <alignment vertical="center"/>
    </xf>
    <xf numFmtId="0" fontId="5" fillId="0" borderId="6" xfId="24" applyNumberFormat="1" applyFont="1" applyFill="1" applyBorder="1" applyAlignment="1">
      <alignment vertical="center"/>
    </xf>
    <xf numFmtId="0" fontId="5" fillId="0" borderId="6" xfId="24" applyFont="1" applyFill="1" applyBorder="1" applyAlignment="1">
      <alignment vertical="center"/>
    </xf>
    <xf numFmtId="0" fontId="5" fillId="0" borderId="5" xfId="24" applyNumberFormat="1" applyFont="1" applyFill="1" applyBorder="1" applyAlignment="1">
      <alignment horizontal="right" vertical="center"/>
    </xf>
    <xf numFmtId="0" fontId="5" fillId="0" borderId="5" xfId="24" applyFont="1" applyFill="1" applyBorder="1" applyAlignment="1">
      <alignment horizontal="right" vertical="center"/>
    </xf>
    <xf numFmtId="0" fontId="5" fillId="0" borderId="7" xfId="24" applyNumberFormat="1" applyFont="1" applyFill="1" applyBorder="1" applyAlignment="1">
      <alignment horizontal="right" vertical="center"/>
    </xf>
    <xf numFmtId="0" fontId="5" fillId="0" borderId="7" xfId="24" applyFont="1" applyBorder="1" applyAlignment="1">
      <alignment horizontal="right" vertical="center"/>
    </xf>
    <xf numFmtId="0" fontId="5" fillId="0" borderId="7" xfId="24" applyFont="1" applyFill="1" applyBorder="1" applyAlignment="1">
      <alignment horizontal="right" vertical="center"/>
    </xf>
    <xf numFmtId="0" fontId="3" fillId="0" borderId="7" xfId="24" applyNumberFormat="1" applyFont="1" applyFill="1" applyBorder="1" applyAlignment="1">
      <alignment horizontal="right" vertical="center"/>
    </xf>
    <xf numFmtId="0" fontId="3" fillId="0" borderId="7" xfId="24" applyFont="1" applyFill="1" applyBorder="1" applyAlignment="1">
      <alignment horizontal="right" vertical="center"/>
    </xf>
    <xf numFmtId="0" fontId="3" fillId="0" borderId="7" xfId="24" applyFont="1" applyBorder="1" applyAlignment="1">
      <alignment horizontal="right" vertical="center"/>
    </xf>
    <xf numFmtId="0" fontId="3" fillId="0" borderId="7" xfId="24" applyNumberFormat="1" applyFont="1" applyFill="1" applyBorder="1" applyAlignment="1">
      <alignment horizontal="right" vertical="center" wrapText="1"/>
    </xf>
    <xf numFmtId="0" fontId="3" fillId="0" borderId="7" xfId="24" applyFont="1" applyFill="1" applyBorder="1" applyAlignment="1">
      <alignment horizontal="right" vertical="center" wrapText="1"/>
    </xf>
    <xf numFmtId="0" fontId="5" fillId="0" borderId="7" xfId="23" applyFont="1" applyBorder="1" applyAlignment="1">
      <alignment horizontal="right" vertical="center"/>
    </xf>
    <xf numFmtId="0" fontId="3" fillId="0" borderId="7" xfId="23" applyFont="1" applyBorder="1" applyAlignment="1">
      <alignment horizontal="right" vertical="center"/>
    </xf>
    <xf numFmtId="0" fontId="5" fillId="0" borderId="6" xfId="23" applyFont="1" applyBorder="1" applyAlignment="1">
      <alignment horizontal="right" vertical="center"/>
    </xf>
    <xf numFmtId="3" fontId="3" fillId="0" borderId="7" xfId="24" applyNumberFormat="1" applyFont="1" applyFill="1" applyBorder="1" applyAlignment="1">
      <alignment horizontal="left" vertical="top" indent="2"/>
    </xf>
    <xf numFmtId="0" fontId="3" fillId="0" borderId="7" xfId="24" applyFont="1" applyFill="1" applyBorder="1" applyAlignment="1">
      <alignment horizontal="left" vertical="top" indent="2"/>
    </xf>
    <xf numFmtId="0" fontId="3" fillId="0" borderId="7" xfId="23" applyFont="1" applyFill="1" applyBorder="1" applyAlignment="1">
      <alignment horizontal="left" vertical="center" indent="2"/>
    </xf>
    <xf numFmtId="0" fontId="5" fillId="0" borderId="6" xfId="23" applyFont="1" applyFill="1" applyBorder="1" applyAlignment="1">
      <alignment horizontal="left" vertical="center" indent="1"/>
    </xf>
    <xf numFmtId="0" fontId="5" fillId="0" borderId="7" xfId="23" applyFont="1" applyFill="1" applyBorder="1" applyAlignment="1">
      <alignment horizontal="left" vertical="center" indent="1"/>
    </xf>
    <xf numFmtId="3" fontId="5" fillId="0" borderId="7" xfId="24" applyNumberFormat="1" applyFont="1" applyFill="1" applyBorder="1" applyAlignment="1">
      <alignment horizontal="left" vertical="center" indent="1"/>
    </xf>
    <xf numFmtId="0" fontId="3" fillId="0" borderId="7" xfId="24" applyFont="1" applyFill="1" applyBorder="1" applyAlignment="1">
      <alignment horizontal="left" vertical="center" indent="2"/>
    </xf>
    <xf numFmtId="0" fontId="5" fillId="0" borderId="5" xfId="23" applyFont="1" applyBorder="1" applyAlignment="1">
      <alignment vertical="center" wrapText="1"/>
    </xf>
    <xf numFmtId="0" fontId="5" fillId="0" borderId="6" xfId="23" applyFont="1" applyBorder="1" applyAlignment="1">
      <alignment vertical="center"/>
    </xf>
    <xf numFmtId="3" fontId="5" fillId="0" borderId="5" xfId="24" applyNumberFormat="1" applyFont="1" applyBorder="1" applyAlignment="1">
      <alignment horizontal="right" vertical="center" wrapText="1"/>
    </xf>
    <xf numFmtId="3" fontId="3" fillId="0" borderId="7" xfId="24" applyNumberFormat="1" applyFont="1" applyFill="1" applyBorder="1" applyAlignment="1">
      <alignment vertical="center"/>
    </xf>
    <xf numFmtId="0" fontId="3" fillId="0" borderId="7" xfId="24" applyFont="1" applyBorder="1" applyAlignment="1">
      <alignment vertical="center"/>
    </xf>
    <xf numFmtId="3" fontId="3" fillId="0" borderId="6" xfId="24" applyNumberFormat="1" applyFont="1" applyFill="1" applyBorder="1" applyAlignment="1">
      <alignment vertical="center"/>
    </xf>
    <xf numFmtId="3" fontId="3" fillId="0" borderId="6" xfId="24" applyNumberFormat="1" applyFont="1" applyFill="1" applyBorder="1" applyAlignment="1">
      <alignment horizontal="right" vertical="center"/>
    </xf>
    <xf numFmtId="165" fontId="5" fillId="0" borderId="5" xfId="24" applyNumberFormat="1" applyFont="1" applyBorder="1" applyAlignment="1">
      <alignment horizontal="right" vertical="center" wrapText="1"/>
    </xf>
    <xf numFmtId="165" fontId="3" fillId="0" borderId="7" xfId="24" applyNumberFormat="1" applyFont="1" applyBorder="1" applyAlignment="1">
      <alignment horizontal="right" vertical="center" wrapText="1"/>
    </xf>
    <xf numFmtId="165" fontId="3" fillId="0" borderId="6" xfId="24" applyNumberFormat="1" applyFont="1" applyBorder="1" applyAlignment="1">
      <alignment horizontal="right" vertical="center" wrapText="1"/>
    </xf>
    <xf numFmtId="0" fontId="5" fillId="0" borderId="5" xfId="25" applyFont="1" applyFill="1" applyBorder="1" applyAlignment="1">
      <alignment vertical="center"/>
    </xf>
    <xf numFmtId="0" fontId="5" fillId="0" borderId="7" xfId="24" applyFont="1" applyBorder="1" applyAlignment="1">
      <alignment horizontal="left" vertical="center" wrapText="1" indent="1"/>
    </xf>
    <xf numFmtId="0" fontId="3" fillId="0" borderId="6" xfId="24" applyFont="1" applyBorder="1" applyAlignment="1">
      <alignment horizontal="left" vertical="center" wrapText="1" indent="1"/>
    </xf>
    <xf numFmtId="0" fontId="3" fillId="0" borderId="7" xfId="24" applyFont="1" applyBorder="1" applyAlignment="1">
      <alignment horizontal="left" vertical="center" wrapText="1" indent="2"/>
    </xf>
    <xf numFmtId="0" fontId="3" fillId="0" borderId="7" xfId="23" applyFont="1" applyBorder="1" applyAlignment="1">
      <alignment horizontal="left" vertical="center" wrapText="1" indent="1"/>
    </xf>
    <xf numFmtId="0" fontId="3" fillId="0" borderId="6" xfId="23" applyFont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right" vertical="center"/>
    </xf>
    <xf numFmtId="0" fontId="6" fillId="0" borderId="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vertical="center" indent="1"/>
    </xf>
    <xf numFmtId="3" fontId="7" fillId="0" borderId="5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5" fontId="7" fillId="0" borderId="5" xfId="0" applyNumberFormat="1" applyFont="1" applyFill="1" applyBorder="1" applyAlignment="1">
      <alignment horizontal="right" vertical="center"/>
    </xf>
    <xf numFmtId="165" fontId="6" fillId="0" borderId="7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horizontal="left" vertical="center" indent="1"/>
    </xf>
    <xf numFmtId="165" fontId="7" fillId="0" borderId="5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165" fontId="7" fillId="0" borderId="6" xfId="0" applyNumberFormat="1" applyFont="1" applyFill="1" applyBorder="1" applyAlignment="1">
      <alignment horizontal="right" vertical="center"/>
    </xf>
    <xf numFmtId="3" fontId="5" fillId="0" borderId="5" xfId="0" applyNumberFormat="1" applyFont="1" applyBorder="1" applyAlignment="1">
      <alignment vertical="center"/>
    </xf>
    <xf numFmtId="0" fontId="3" fillId="0" borderId="7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 indent="1"/>
    </xf>
    <xf numFmtId="3" fontId="5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64" fontId="5" fillId="0" borderId="8" xfId="0" applyNumberFormat="1" applyFont="1" applyFill="1" applyBorder="1" applyAlignment="1">
      <alignment vertical="center"/>
    </xf>
    <xf numFmtId="164" fontId="5" fillId="0" borderId="32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10" xfId="0" applyNumberFormat="1" applyFont="1" applyFill="1" applyBorder="1" applyAlignment="1">
      <alignment vertical="center"/>
    </xf>
    <xf numFmtId="164" fontId="3" fillId="0" borderId="31" xfId="0" applyNumberFormat="1" applyFont="1" applyFill="1" applyBorder="1" applyAlignment="1">
      <alignment vertical="center"/>
    </xf>
    <xf numFmtId="3" fontId="5" fillId="0" borderId="5" xfId="31" applyNumberFormat="1" applyFont="1" applyFill="1" applyBorder="1" applyAlignment="1">
      <alignment horizontal="right" vertical="center"/>
    </xf>
    <xf numFmtId="3" fontId="3" fillId="0" borderId="7" xfId="31" applyNumberFormat="1" applyFont="1" applyFill="1" applyBorder="1" applyAlignment="1">
      <alignment horizontal="right" vertical="center"/>
    </xf>
    <xf numFmtId="3" fontId="3" fillId="0" borderId="6" xfId="31" applyNumberFormat="1" applyFont="1" applyFill="1" applyBorder="1" applyAlignment="1">
      <alignment horizontal="right" vertical="center"/>
    </xf>
    <xf numFmtId="164" fontId="5" fillId="0" borderId="5" xfId="33" applyNumberFormat="1" applyFont="1" applyFill="1" applyBorder="1" applyAlignment="1">
      <alignment horizontal="right" vertical="center"/>
    </xf>
    <xf numFmtId="164" fontId="3" fillId="0" borderId="7" xfId="33" applyNumberFormat="1" applyFont="1" applyFill="1" applyBorder="1" applyAlignment="1">
      <alignment horizontal="right" vertical="center"/>
    </xf>
    <xf numFmtId="164" fontId="3" fillId="0" borderId="6" xfId="33" applyNumberFormat="1" applyFont="1" applyFill="1" applyBorder="1" applyAlignment="1">
      <alignment horizontal="right" vertical="center"/>
    </xf>
    <xf numFmtId="164" fontId="6" fillId="0" borderId="6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49" fontId="3" fillId="0" borderId="7" xfId="32" applyNumberFormat="1" applyFont="1" applyBorder="1" applyAlignment="1">
      <alignment horizontal="left" vertical="center" indent="1"/>
    </xf>
    <xf numFmtId="49" fontId="3" fillId="0" borderId="6" xfId="32" applyNumberFormat="1" applyFont="1" applyBorder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49" fontId="5" fillId="0" borderId="5" xfId="32" applyNumberFormat="1" applyFont="1" applyFill="1" applyBorder="1" applyAlignment="1">
      <alignment vertical="center"/>
    </xf>
    <xf numFmtId="3" fontId="5" fillId="0" borderId="7" xfId="32" applyNumberFormat="1" applyFont="1" applyBorder="1" applyAlignment="1">
      <alignment vertical="center"/>
    </xf>
    <xf numFmtId="3" fontId="5" fillId="0" borderId="6" xfId="32" applyNumberFormat="1" applyFont="1" applyBorder="1" applyAlignment="1">
      <alignment vertical="center"/>
    </xf>
    <xf numFmtId="3" fontId="5" fillId="0" borderId="5" xfId="33" applyNumberFormat="1" applyFont="1" applyBorder="1" applyAlignment="1">
      <alignment horizontal="right" vertical="center"/>
    </xf>
    <xf numFmtId="3" fontId="5" fillId="0" borderId="5" xfId="32" applyNumberFormat="1" applyFont="1" applyBorder="1" applyAlignment="1">
      <alignment horizontal="right" vertical="center"/>
    </xf>
    <xf numFmtId="3" fontId="5" fillId="0" borderId="7" xfId="33" applyNumberFormat="1" applyFont="1" applyBorder="1" applyAlignment="1">
      <alignment horizontal="right" vertical="center"/>
    </xf>
    <xf numFmtId="3" fontId="5" fillId="0" borderId="7" xfId="32" applyNumberFormat="1" applyFont="1" applyBorder="1" applyAlignment="1">
      <alignment horizontal="right" vertical="center"/>
    </xf>
    <xf numFmtId="3" fontId="5" fillId="0" borderId="6" xfId="33" applyNumberFormat="1" applyFont="1" applyBorder="1" applyAlignment="1">
      <alignment horizontal="right" vertical="center"/>
    </xf>
    <xf numFmtId="3" fontId="5" fillId="0" borderId="6" xfId="32" applyNumberFormat="1" applyFont="1" applyBorder="1" applyAlignment="1">
      <alignment horizontal="right" vertical="center"/>
    </xf>
    <xf numFmtId="3" fontId="5" fillId="0" borderId="5" xfId="0" applyNumberFormat="1" applyFont="1" applyFill="1" applyBorder="1" applyAlignment="1">
      <alignment vertical="center"/>
    </xf>
    <xf numFmtId="3" fontId="5" fillId="0" borderId="7" xfId="0" applyNumberFormat="1" applyFont="1" applyFill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0" fontId="3" fillId="0" borderId="7" xfId="0" applyFont="1" applyFill="1" applyBorder="1" applyAlignment="1">
      <alignment horizontal="left" vertical="center" indent="2"/>
    </xf>
    <xf numFmtId="0" fontId="5" fillId="0" borderId="7" xfId="0" applyFont="1" applyFill="1" applyBorder="1" applyAlignment="1">
      <alignment horizontal="left" vertical="center" indent="1"/>
    </xf>
    <xf numFmtId="165" fontId="5" fillId="0" borderId="5" xfId="0" applyNumberFormat="1" applyFont="1" applyBorder="1" applyAlignment="1">
      <alignment vertical="center"/>
    </xf>
    <xf numFmtId="3" fontId="3" fillId="0" borderId="5" xfId="35" applyNumberFormat="1" applyFont="1" applyFill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3" fontId="3" fillId="0" borderId="7" xfId="35" applyNumberFormat="1" applyFont="1" applyFill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3" fontId="3" fillId="0" borderId="6" xfId="35" applyNumberFormat="1" applyFont="1" applyFill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3" fontId="3" fillId="0" borderId="13" xfId="35" applyFont="1" applyFill="1" applyBorder="1" applyAlignment="1">
      <alignment vertical="center" wrapText="1"/>
    </xf>
    <xf numFmtId="3" fontId="3" fillId="0" borderId="12" xfId="35" applyFont="1" applyFill="1" applyBorder="1" applyAlignment="1">
      <alignment vertical="center" wrapText="1"/>
    </xf>
    <xf numFmtId="3" fontId="3" fillId="0" borderId="9" xfId="35" applyFont="1" applyFill="1" applyBorder="1" applyAlignment="1">
      <alignment horizontal="left" vertical="center" wrapText="1" indent="1"/>
    </xf>
    <xf numFmtId="3" fontId="3" fillId="0" borderId="10" xfId="35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3" fontId="3" fillId="0" borderId="5" xfId="0" applyNumberFormat="1" applyFont="1" applyFill="1" applyBorder="1" applyAlignment="1">
      <alignment vertical="center"/>
    </xf>
    <xf numFmtId="0" fontId="3" fillId="0" borderId="0" xfId="21" applyFont="1" applyFill="1" applyBorder="1" applyAlignment="1">
      <alignment horizontal="left" vertical="top" wrapText="1"/>
    </xf>
    <xf numFmtId="0" fontId="3" fillId="0" borderId="0" xfId="20" applyFont="1" applyFill="1" applyBorder="1" applyAlignment="1">
      <alignment horizontal="right" vertical="center"/>
    </xf>
    <xf numFmtId="0" fontId="3" fillId="0" borderId="0" xfId="20" applyFont="1" applyBorder="1" applyAlignment="1">
      <alignment horizontal="right" vertical="center"/>
    </xf>
    <xf numFmtId="3" fontId="5" fillId="0" borderId="0" xfId="32" applyNumberFormat="1" applyFont="1" applyBorder="1" applyAlignment="1">
      <alignment vertical="center"/>
    </xf>
    <xf numFmtId="3" fontId="5" fillId="0" borderId="0" xfId="33" applyNumberFormat="1" applyFont="1" applyBorder="1" applyAlignment="1">
      <alignment horizontal="right" vertical="center"/>
    </xf>
    <xf numFmtId="3" fontId="5" fillId="0" borderId="0" xfId="32" applyNumberFormat="1" applyFont="1" applyBorder="1" applyAlignment="1">
      <alignment horizontal="right" vertical="center"/>
    </xf>
    <xf numFmtId="49" fontId="2" fillId="0" borderId="0" xfId="1" applyNumberFormat="1" applyFont="1" applyFill="1" applyAlignment="1"/>
    <xf numFmtId="0" fontId="3" fillId="0" borderId="0" xfId="5" applyFont="1" applyBorder="1" applyAlignment="1">
      <alignment horizontal="left" vertical="center"/>
    </xf>
    <xf numFmtId="0" fontId="2" fillId="0" borderId="0" xfId="41" applyFont="1" applyFill="1" applyBorder="1" applyAlignment="1"/>
    <xf numFmtId="0" fontId="7" fillId="0" borderId="0" xfId="41" applyFont="1" applyFill="1" applyBorder="1" applyAlignment="1"/>
    <xf numFmtId="0" fontId="6" fillId="0" borderId="0" xfId="41" applyFont="1"/>
    <xf numFmtId="0" fontId="45" fillId="0" borderId="0" xfId="41" applyFont="1"/>
    <xf numFmtId="0" fontId="6" fillId="0" borderId="5" xfId="41" applyFont="1" applyFill="1" applyBorder="1" applyAlignment="1">
      <alignment horizontal="center" vertical="center"/>
    </xf>
    <xf numFmtId="0" fontId="6" fillId="0" borderId="11" xfId="41" applyFont="1" applyFill="1" applyBorder="1" applyAlignment="1">
      <alignment horizontal="center" vertical="center"/>
    </xf>
    <xf numFmtId="3" fontId="6" fillId="0" borderId="1" xfId="41" applyNumberFormat="1" applyFont="1" applyFill="1" applyBorder="1" applyAlignment="1">
      <alignment horizontal="right"/>
    </xf>
    <xf numFmtId="3" fontId="6" fillId="0" borderId="4" xfId="41" applyNumberFormat="1" applyFont="1" applyFill="1" applyBorder="1" applyAlignment="1">
      <alignment horizontal="right"/>
    </xf>
    <xf numFmtId="165" fontId="6" fillId="0" borderId="5" xfId="41" applyNumberFormat="1" applyFont="1" applyFill="1" applyBorder="1" applyAlignment="1">
      <alignment horizontal="right"/>
    </xf>
    <xf numFmtId="165" fontId="6" fillId="0" borderId="11" xfId="41" applyNumberFormat="1" applyFont="1" applyFill="1" applyBorder="1" applyAlignment="1">
      <alignment horizontal="right"/>
    </xf>
    <xf numFmtId="165" fontId="6" fillId="0" borderId="7" xfId="41" applyNumberFormat="1" applyFont="1" applyFill="1" applyBorder="1" applyAlignment="1">
      <alignment horizontal="right"/>
    </xf>
    <xf numFmtId="165" fontId="6" fillId="0" borderId="13" xfId="41" applyNumberFormat="1" applyFont="1" applyFill="1" applyBorder="1" applyAlignment="1">
      <alignment horizontal="right"/>
    </xf>
    <xf numFmtId="0" fontId="6" fillId="0" borderId="9" xfId="41" applyFont="1" applyFill="1" applyBorder="1" applyAlignment="1">
      <alignment horizontal="left" indent="2"/>
    </xf>
    <xf numFmtId="0" fontId="6" fillId="0" borderId="13" xfId="41" applyFont="1" applyFill="1" applyBorder="1" applyAlignment="1">
      <alignment horizontal="left" indent="1"/>
    </xf>
    <xf numFmtId="0" fontId="6" fillId="0" borderId="9" xfId="41" applyFont="1" applyFill="1" applyBorder="1" applyAlignment="1">
      <alignment horizontal="left" indent="1"/>
    </xf>
    <xf numFmtId="165" fontId="6" fillId="0" borderId="6" xfId="41" applyNumberFormat="1" applyFont="1" applyFill="1" applyBorder="1" applyAlignment="1">
      <alignment horizontal="right"/>
    </xf>
    <xf numFmtId="165" fontId="6" fillId="0" borderId="12" xfId="41" applyNumberFormat="1" applyFont="1" applyFill="1" applyBorder="1" applyAlignment="1">
      <alignment horizontal="right"/>
    </xf>
    <xf numFmtId="0" fontId="6" fillId="0" borderId="0" xfId="41" applyFont="1" applyBorder="1"/>
    <xf numFmtId="0" fontId="3" fillId="0" borderId="0" xfId="41" applyFont="1" applyBorder="1" applyAlignment="1">
      <alignment horizontal="left"/>
    </xf>
    <xf numFmtId="0" fontId="30" fillId="0" borderId="0" xfId="41" applyFont="1" applyFill="1" applyBorder="1" applyAlignment="1">
      <alignment horizontal="left"/>
    </xf>
    <xf numFmtId="0" fontId="7" fillId="0" borderId="0" xfId="41" applyFont="1" applyFill="1" applyBorder="1" applyAlignment="1">
      <alignment wrapText="1"/>
    </xf>
    <xf numFmtId="0" fontId="7" fillId="0" borderId="0" xfId="41" applyFont="1" applyFill="1" applyBorder="1" applyAlignment="1">
      <alignment horizontal="left" wrapText="1"/>
    </xf>
    <xf numFmtId="0" fontId="45" fillId="0" borderId="0" xfId="41" applyFont="1" applyAlignment="1"/>
    <xf numFmtId="0" fontId="45" fillId="0" borderId="0" xfId="41" applyFont="1" applyFill="1" applyBorder="1" applyAlignment="1"/>
    <xf numFmtId="0" fontId="6" fillId="0" borderId="1" xfId="41" applyFont="1" applyBorder="1" applyAlignment="1">
      <alignment horizontal="center" vertical="center"/>
    </xf>
    <xf numFmtId="0" fontId="2" fillId="0" borderId="0" xfId="41" applyFont="1" applyAlignment="1"/>
    <xf numFmtId="0" fontId="5" fillId="0" borderId="0" xfId="41" applyFont="1" applyAlignment="1"/>
    <xf numFmtId="0" fontId="6" fillId="0" borderId="0" xfId="41" applyFont="1" applyAlignment="1"/>
    <xf numFmtId="0" fontId="21" fillId="0" borderId="0" xfId="41" applyFont="1" applyAlignment="1">
      <alignment vertical="center"/>
    </xf>
    <xf numFmtId="0" fontId="6" fillId="0" borderId="1" xfId="41" applyFont="1" applyBorder="1" applyAlignment="1">
      <alignment horizontal="left" wrapText="1"/>
    </xf>
    <xf numFmtId="165" fontId="6" fillId="0" borderId="1" xfId="41" applyNumberFormat="1" applyFont="1" applyBorder="1" applyAlignment="1">
      <alignment horizontal="right" vertical="center"/>
    </xf>
    <xf numFmtId="0" fontId="7" fillId="0" borderId="0" xfId="41" applyFont="1" applyBorder="1" applyAlignment="1">
      <alignment wrapText="1"/>
    </xf>
    <xf numFmtId="0" fontId="6" fillId="0" borderId="0" xfId="41" applyFont="1" applyFill="1" applyBorder="1" applyAlignment="1">
      <alignment horizontal="center"/>
    </xf>
    <xf numFmtId="0" fontId="6" fillId="0" borderId="0" xfId="41" applyFont="1" applyBorder="1" applyAlignment="1">
      <alignment vertical="center" wrapText="1"/>
    </xf>
    <xf numFmtId="3" fontId="6" fillId="0" borderId="0" xfId="41" applyNumberFormat="1" applyFont="1" applyBorder="1" applyAlignment="1">
      <alignment horizontal="right"/>
    </xf>
    <xf numFmtId="0" fontId="30" fillId="0" borderId="0" xfId="41" applyFont="1" applyAlignment="1">
      <alignment horizontal="left"/>
    </xf>
    <xf numFmtId="0" fontId="7" fillId="0" borderId="0" xfId="41" applyFont="1" applyAlignment="1"/>
    <xf numFmtId="0" fontId="46" fillId="0" borderId="0" xfId="41" applyFont="1" applyFill="1" applyBorder="1" applyAlignment="1">
      <alignment horizontal="center"/>
    </xf>
    <xf numFmtId="0" fontId="43" fillId="0" borderId="0" xfId="41" applyFont="1" applyFill="1" applyBorder="1"/>
    <xf numFmtId="3" fontId="43" fillId="0" borderId="0" xfId="41" applyNumberFormat="1" applyFont="1" applyFill="1" applyBorder="1"/>
    <xf numFmtId="0" fontId="30" fillId="0" borderId="0" xfId="41" applyFont="1" applyAlignment="1"/>
    <xf numFmtId="165" fontId="6" fillId="0" borderId="6" xfId="4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12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3" fillId="0" borderId="1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/>
    <xf numFmtId="3" fontId="5" fillId="0" borderId="7" xfId="0" applyNumberFormat="1" applyFont="1" applyFill="1" applyBorder="1" applyAlignment="1">
      <alignment horizontal="right" vertical="center"/>
    </xf>
    <xf numFmtId="0" fontId="3" fillId="0" borderId="13" xfId="0" applyFont="1" applyFill="1" applyBorder="1" applyAlignment="1">
      <alignment vertical="center"/>
    </xf>
    <xf numFmtId="3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31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 wrapText="1"/>
    </xf>
    <xf numFmtId="3" fontId="5" fillId="0" borderId="5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3" fontId="3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8" fillId="0" borderId="0" xfId="1" applyFont="1" applyFill="1" applyAlignment="1"/>
    <xf numFmtId="0" fontId="8" fillId="0" borderId="0" xfId="1" applyFont="1" applyFill="1"/>
    <xf numFmtId="0" fontId="31" fillId="0" borderId="0" xfId="41" applyFont="1"/>
    <xf numFmtId="0" fontId="31" fillId="0" borderId="0" xfId="41" applyFont="1" applyFill="1" applyBorder="1" applyAlignment="1"/>
    <xf numFmtId="0" fontId="31" fillId="0" borderId="0" xfId="41" applyFont="1" applyAlignment="1"/>
    <xf numFmtId="0" fontId="8" fillId="0" borderId="0" xfId="3" applyFont="1" applyAlignment="1">
      <alignment horizontal="left"/>
    </xf>
    <xf numFmtId="0" fontId="8" fillId="0" borderId="0" xfId="6" applyFont="1" applyFill="1" applyBorder="1" applyAlignment="1">
      <alignment horizontal="left" vertical="top"/>
    </xf>
    <xf numFmtId="0" fontId="8" fillId="0" borderId="0" xfId="8" applyFont="1" applyBorder="1" applyAlignment="1">
      <alignment vertical="center"/>
    </xf>
    <xf numFmtId="0" fontId="8" fillId="0" borderId="0" xfId="11" applyFont="1" applyFill="1" applyBorder="1" applyAlignment="1"/>
    <xf numFmtId="0" fontId="8" fillId="0" borderId="0" xfId="5" applyFont="1"/>
    <xf numFmtId="0" fontId="8" fillId="0" borderId="0" xfId="23" applyFont="1" applyBorder="1" applyAlignment="1">
      <alignment vertical="center"/>
    </xf>
    <xf numFmtId="0" fontId="8" fillId="0" borderId="0" xfId="23" applyFont="1" applyBorder="1"/>
    <xf numFmtId="0" fontId="8" fillId="0" borderId="0" xfId="0" applyFont="1" applyAlignment="1">
      <alignment horizontal="left"/>
    </xf>
    <xf numFmtId="0" fontId="8" fillId="0" borderId="0" xfId="30" applyFont="1"/>
    <xf numFmtId="0" fontId="8" fillId="0" borderId="0" xfId="39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24" fillId="0" borderId="0" xfId="41" applyFont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7" xfId="41" applyFont="1" applyBorder="1" applyAlignment="1">
      <alignment horizontal="center" vertical="center"/>
    </xf>
    <xf numFmtId="3" fontId="6" fillId="0" borderId="7" xfId="41" applyNumberFormat="1" applyFont="1" applyBorder="1" applyAlignment="1">
      <alignment vertical="center"/>
    </xf>
    <xf numFmtId="0" fontId="6" fillId="0" borderId="7" xfId="41" applyFont="1" applyFill="1" applyBorder="1" applyAlignment="1">
      <alignment horizontal="center" vertical="center"/>
    </xf>
    <xf numFmtId="0" fontId="6" fillId="0" borderId="6" xfId="41" applyFont="1" applyFill="1" applyBorder="1" applyAlignment="1">
      <alignment horizontal="center" vertical="center"/>
    </xf>
    <xf numFmtId="3" fontId="6" fillId="0" borderId="6" xfId="41" applyNumberFormat="1" applyFont="1" applyBorder="1" applyAlignment="1">
      <alignment vertical="center"/>
    </xf>
    <xf numFmtId="1" fontId="3" fillId="0" borderId="7" xfId="19" applyNumberFormat="1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49" fillId="0" borderId="0" xfId="5" applyFont="1" applyBorder="1" applyAlignment="1">
      <alignment horizontal="left" vertical="center"/>
    </xf>
    <xf numFmtId="0" fontId="50" fillId="0" borderId="0" xfId="5" applyFont="1" applyAlignment="1">
      <alignment vertical="center"/>
    </xf>
    <xf numFmtId="0" fontId="49" fillId="0" borderId="0" xfId="20" applyFont="1"/>
    <xf numFmtId="0" fontId="49" fillId="0" borderId="0" xfId="41" applyFont="1" applyBorder="1" applyAlignment="1">
      <alignment horizontal="left"/>
    </xf>
    <xf numFmtId="0" fontId="49" fillId="0" borderId="0" xfId="5" applyFont="1" applyAlignment="1">
      <alignment horizontal="left"/>
    </xf>
    <xf numFmtId="0" fontId="49" fillId="0" borderId="0" xfId="5" applyFont="1" applyBorder="1"/>
    <xf numFmtId="0" fontId="51" fillId="0" borderId="0" xfId="5" applyFont="1" applyBorder="1"/>
    <xf numFmtId="0" fontId="52" fillId="0" borderId="0" xfId="5" applyFont="1" applyAlignment="1">
      <alignment vertical="center" wrapText="1"/>
    </xf>
    <xf numFmtId="0" fontId="49" fillId="0" borderId="0" xfId="20" applyFont="1" applyBorder="1"/>
    <xf numFmtId="0" fontId="49" fillId="0" borderId="0" xfId="0" applyFont="1" applyFill="1"/>
    <xf numFmtId="0" fontId="49" fillId="0" borderId="0" xfId="0" applyFont="1" applyFill="1" applyBorder="1" applyAlignment="1">
      <alignment horizontal="left"/>
    </xf>
    <xf numFmtId="0" fontId="49" fillId="0" borderId="0" xfId="0" applyFont="1"/>
    <xf numFmtId="0" fontId="50" fillId="0" borderId="0" xfId="38" applyFont="1" applyAlignment="1"/>
    <xf numFmtId="3" fontId="49" fillId="0" borderId="0" xfId="35" applyFont="1" applyFill="1"/>
    <xf numFmtId="0" fontId="51" fillId="0" borderId="0" xfId="0" applyFont="1"/>
    <xf numFmtId="0" fontId="49" fillId="0" borderId="0" xfId="0" applyFont="1" applyFill="1" applyAlignment="1">
      <alignment horizontal="left"/>
    </xf>
    <xf numFmtId="0" fontId="49" fillId="0" borderId="0" xfId="0" applyFont="1" applyFill="1" applyAlignment="1">
      <alignment vertical="top"/>
    </xf>
    <xf numFmtId="0" fontId="53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vertical="center" wrapText="1"/>
    </xf>
    <xf numFmtId="0" fontId="49" fillId="0" borderId="0" xfId="0" applyFont="1" applyFill="1" applyBorder="1" applyAlignment="1">
      <alignment horizontal="left" vertical="top"/>
    </xf>
    <xf numFmtId="0" fontId="54" fillId="0" borderId="0" xfId="0" applyFont="1" applyFill="1" applyBorder="1" applyAlignment="1">
      <alignment horizontal="left" vertical="top" wrapText="1"/>
    </xf>
    <xf numFmtId="0" fontId="52" fillId="0" borderId="0" xfId="0" applyFont="1" applyFill="1" applyAlignment="1">
      <alignment vertical="center"/>
    </xf>
    <xf numFmtId="0" fontId="49" fillId="0" borderId="0" xfId="0" applyFont="1" applyFill="1" applyAlignment="1">
      <alignment vertical="center" wrapText="1"/>
    </xf>
    <xf numFmtId="0" fontId="49" fillId="0" borderId="0" xfId="0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6" fillId="0" borderId="9" xfId="41" applyFont="1" applyFill="1" applyBorder="1" applyAlignment="1">
      <alignment horizontal="left" wrapText="1" indent="1"/>
    </xf>
    <xf numFmtId="0" fontId="6" fillId="0" borderId="13" xfId="41" applyFont="1" applyFill="1" applyBorder="1" applyAlignment="1">
      <alignment horizontal="left" wrapText="1" indent="1"/>
    </xf>
    <xf numFmtId="0" fontId="6" fillId="0" borderId="10" xfId="41" applyFont="1" applyFill="1" applyBorder="1" applyAlignment="1">
      <alignment horizontal="left" wrapText="1" indent="1"/>
    </xf>
    <xf numFmtId="0" fontId="6" fillId="0" borderId="12" xfId="41" applyFont="1" applyFill="1" applyBorder="1" applyAlignment="1">
      <alignment horizontal="left" wrapText="1" indent="1"/>
    </xf>
    <xf numFmtId="0" fontId="6" fillId="0" borderId="8" xfId="41" applyFont="1" applyFill="1" applyBorder="1" applyAlignment="1">
      <alignment horizontal="left" wrapText="1" indent="1"/>
    </xf>
    <xf numFmtId="0" fontId="6" fillId="0" borderId="11" xfId="41" applyFont="1" applyFill="1" applyBorder="1" applyAlignment="1">
      <alignment horizontal="left" wrapText="1" indent="1"/>
    </xf>
    <xf numFmtId="0" fontId="6" fillId="2" borderId="3" xfId="41" applyFont="1" applyFill="1" applyBorder="1" applyAlignment="1">
      <alignment horizontal="left" vertical="center" wrapText="1"/>
    </xf>
    <xf numFmtId="0" fontId="6" fillId="0" borderId="8" xfId="41" applyFont="1" applyFill="1" applyBorder="1" applyAlignment="1">
      <alignment horizontal="center" vertical="center" wrapText="1"/>
    </xf>
    <xf numFmtId="0" fontId="6" fillId="0" borderId="11" xfId="41" applyFont="1" applyFill="1" applyBorder="1" applyAlignment="1">
      <alignment horizontal="center" vertical="center" wrapText="1"/>
    </xf>
    <xf numFmtId="0" fontId="6" fillId="0" borderId="9" xfId="41" applyFont="1" applyFill="1" applyBorder="1" applyAlignment="1">
      <alignment horizontal="center" vertical="center" wrapText="1"/>
    </xf>
    <xf numFmtId="0" fontId="6" fillId="0" borderId="13" xfId="41" applyFont="1" applyFill="1" applyBorder="1" applyAlignment="1">
      <alignment horizontal="center" vertical="center" wrapText="1"/>
    </xf>
    <xf numFmtId="0" fontId="6" fillId="0" borderId="10" xfId="41" applyFont="1" applyFill="1" applyBorder="1" applyAlignment="1">
      <alignment horizontal="center" vertical="center" wrapText="1"/>
    </xf>
    <xf numFmtId="0" fontId="6" fillId="0" borderId="12" xfId="41" applyFont="1" applyFill="1" applyBorder="1" applyAlignment="1">
      <alignment horizontal="center" vertical="center" wrapText="1"/>
    </xf>
    <xf numFmtId="0" fontId="6" fillId="0" borderId="2" xfId="41" applyFont="1" applyFill="1" applyBorder="1" applyAlignment="1">
      <alignment horizontal="center" vertical="center"/>
    </xf>
    <xf numFmtId="0" fontId="6" fillId="0" borderId="3" xfId="41" applyFont="1" applyFill="1" applyBorder="1" applyAlignment="1">
      <alignment horizontal="center" vertical="center"/>
    </xf>
    <xf numFmtId="0" fontId="6" fillId="0" borderId="4" xfId="41" applyFont="1" applyFill="1" applyBorder="1" applyAlignment="1">
      <alignment horizontal="center" vertical="center"/>
    </xf>
    <xf numFmtId="0" fontId="6" fillId="0" borderId="1" xfId="41" applyFont="1" applyFill="1" applyBorder="1" applyAlignment="1">
      <alignment horizontal="left" wrapText="1"/>
    </xf>
    <xf numFmtId="0" fontId="6" fillId="0" borderId="1" xfId="41" applyFont="1" applyBorder="1" applyAlignment="1">
      <alignment horizontal="center" vertical="center"/>
    </xf>
    <xf numFmtId="0" fontId="6" fillId="0" borderId="5" xfId="41" applyFont="1" applyBorder="1" applyAlignment="1">
      <alignment horizontal="center" vertical="center"/>
    </xf>
    <xf numFmtId="0" fontId="6" fillId="0" borderId="6" xfId="41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14" xfId="4" applyFont="1" applyBorder="1" applyAlignment="1">
      <alignment horizontal="center" vertical="center" wrapText="1"/>
    </xf>
    <xf numFmtId="0" fontId="9" fillId="0" borderId="15" xfId="4" applyFont="1" applyBorder="1" applyAlignment="1">
      <alignment horizontal="center" vertical="center" wrapText="1"/>
    </xf>
    <xf numFmtId="0" fontId="9" fillId="0" borderId="16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/>
    </xf>
    <xf numFmtId="0" fontId="16" fillId="0" borderId="3" xfId="5" applyFont="1" applyBorder="1" applyAlignment="1">
      <alignment horizontal="center" vertical="center"/>
    </xf>
    <xf numFmtId="0" fontId="21" fillId="0" borderId="19" xfId="6" applyFont="1" applyFill="1" applyBorder="1" applyAlignment="1">
      <alignment horizontal="center" vertical="center" wrapText="1"/>
    </xf>
    <xf numFmtId="0" fontId="21" fillId="0" borderId="20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vertical="center"/>
    </xf>
    <xf numFmtId="0" fontId="3" fillId="0" borderId="6" xfId="7" applyFont="1" applyFill="1" applyBorder="1" applyAlignment="1">
      <alignment vertical="center"/>
    </xf>
    <xf numFmtId="0" fontId="3" fillId="0" borderId="9" xfId="7" applyFont="1" applyFill="1" applyBorder="1" applyAlignment="1">
      <alignment horizontal="left" vertical="center" wrapText="1" inden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left" vertical="center" wrapText="1"/>
    </xf>
    <xf numFmtId="0" fontId="3" fillId="0" borderId="7" xfId="7" applyFont="1" applyFill="1" applyBorder="1" applyAlignment="1">
      <alignment vertical="center" wrapText="1"/>
    </xf>
    <xf numFmtId="0" fontId="3" fillId="0" borderId="7" xfId="8" applyFont="1" applyBorder="1" applyAlignment="1">
      <alignment horizontal="left" vertical="top" wrapText="1" indent="1"/>
    </xf>
    <xf numFmtId="0" fontId="3" fillId="0" borderId="6" xfId="8" applyFont="1" applyBorder="1" applyAlignment="1">
      <alignment horizontal="left" vertical="top" wrapText="1" indent="1"/>
    </xf>
    <xf numFmtId="0" fontId="5" fillId="0" borderId="5" xfId="8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3" fillId="0" borderId="31" xfId="0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 wrapText="1"/>
    </xf>
    <xf numFmtId="1" fontId="3" fillId="0" borderId="1" xfId="9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5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/>
    </xf>
    <xf numFmtId="0" fontId="3" fillId="0" borderId="3" xfId="11" applyFont="1" applyBorder="1" applyAlignment="1">
      <alignment horizontal="center" vertical="center"/>
    </xf>
    <xf numFmtId="0" fontId="3" fillId="0" borderId="0" xfId="1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11" applyFont="1" applyBorder="1" applyAlignment="1">
      <alignment horizontal="center" vertical="center" wrapText="1"/>
    </xf>
    <xf numFmtId="2" fontId="3" fillId="0" borderId="1" xfId="11" applyNumberFormat="1" applyFont="1" applyFill="1" applyBorder="1" applyAlignment="1">
      <alignment horizontal="center" vertical="center" wrapText="1"/>
    </xf>
    <xf numFmtId="2" fontId="3" fillId="0" borderId="2" xfId="11" applyNumberFormat="1" applyFont="1" applyFill="1" applyBorder="1" applyAlignment="1">
      <alignment horizontal="center" vertical="center" wrapText="1"/>
    </xf>
    <xf numFmtId="2" fontId="3" fillId="0" borderId="4" xfId="11" applyNumberFormat="1" applyFont="1" applyFill="1" applyBorder="1" applyAlignment="1">
      <alignment horizontal="center" vertical="center" wrapText="1"/>
    </xf>
    <xf numFmtId="0" fontId="3" fillId="0" borderId="1" xfId="1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22" applyFont="1" applyFill="1" applyBorder="1" applyAlignment="1">
      <alignment horizontal="left" vertical="center" indent="1"/>
    </xf>
    <xf numFmtId="0" fontId="3" fillId="0" borderId="6" xfId="21" applyFont="1" applyFill="1" applyBorder="1" applyAlignment="1">
      <alignment horizontal="left" vertical="top" wrapText="1"/>
    </xf>
    <xf numFmtId="0" fontId="3" fillId="0" borderId="9" xfId="22" applyFont="1" applyFill="1" applyBorder="1" applyAlignment="1">
      <alignment horizontal="left" vertical="center" indent="2"/>
    </xf>
    <xf numFmtId="0" fontId="3" fillId="0" borderId="13" xfId="22" applyFont="1" applyFill="1" applyBorder="1" applyAlignment="1">
      <alignment horizontal="left" vertical="center" indent="2"/>
    </xf>
    <xf numFmtId="0" fontId="3" fillId="0" borderId="9" xfId="22" applyFont="1" applyFill="1" applyBorder="1" applyAlignment="1">
      <alignment horizontal="left" vertical="center" indent="1"/>
    </xf>
    <xf numFmtId="0" fontId="3" fillId="0" borderId="13" xfId="22" applyFont="1" applyFill="1" applyBorder="1" applyAlignment="1">
      <alignment horizontal="left" vertical="center" indent="1"/>
    </xf>
    <xf numFmtId="0" fontId="3" fillId="0" borderId="7" xfId="22" applyFont="1" applyFill="1" applyBorder="1" applyAlignment="1">
      <alignment horizontal="left" vertical="center" wrapText="1" indent="2"/>
    </xf>
    <xf numFmtId="0" fontId="3" fillId="0" borderId="8" xfId="21" applyFont="1" applyFill="1" applyBorder="1" applyAlignment="1">
      <alignment horizontal="center" vertical="center" wrapText="1"/>
    </xf>
    <xf numFmtId="0" fontId="3" fillId="0" borderId="11" xfId="21" applyFont="1" applyFill="1" applyBorder="1" applyAlignment="1">
      <alignment horizontal="center" vertical="center" wrapText="1"/>
    </xf>
    <xf numFmtId="0" fontId="3" fillId="0" borderId="9" xfId="21" applyFont="1" applyFill="1" applyBorder="1" applyAlignment="1">
      <alignment horizontal="center" vertical="center" wrapText="1"/>
    </xf>
    <xf numFmtId="0" fontId="3" fillId="0" borderId="13" xfId="21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5" fillId="0" borderId="5" xfId="22" applyFont="1" applyFill="1" applyBorder="1" applyAlignment="1">
      <alignment horizontal="left" vertical="center"/>
    </xf>
    <xf numFmtId="0" fontId="3" fillId="0" borderId="7" xfId="22" applyFont="1" applyFill="1" applyBorder="1" applyAlignment="1">
      <alignment horizontal="left" vertical="center" indent="2"/>
    </xf>
    <xf numFmtId="0" fontId="49" fillId="0" borderId="0" xfId="5" applyFont="1" applyBorder="1" applyAlignment="1">
      <alignment horizontal="left" vertical="center" wrapText="1"/>
    </xf>
    <xf numFmtId="0" fontId="3" fillId="2" borderId="8" xfId="21" applyFont="1" applyFill="1" applyBorder="1" applyAlignment="1">
      <alignment horizontal="center" vertical="center" wrapText="1"/>
    </xf>
    <xf numFmtId="0" fontId="3" fillId="2" borderId="11" xfId="21" applyFont="1" applyFill="1" applyBorder="1" applyAlignment="1">
      <alignment horizontal="center" vertical="center" wrapText="1"/>
    </xf>
    <xf numFmtId="0" fontId="3" fillId="2" borderId="9" xfId="21" applyFont="1" applyFill="1" applyBorder="1" applyAlignment="1">
      <alignment horizontal="center" vertical="center" wrapText="1"/>
    </xf>
    <xf numFmtId="0" fontId="3" fillId="2" borderId="13" xfId="21" applyFont="1" applyFill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1" xfId="20" applyFont="1" applyBorder="1" applyAlignment="1">
      <alignment horizontal="center" vertical="center" wrapText="1"/>
    </xf>
    <xf numFmtId="0" fontId="3" fillId="0" borderId="1" xfId="20" applyFont="1" applyBorder="1" applyAlignment="1">
      <alignment horizontal="center" vertical="center"/>
    </xf>
    <xf numFmtId="0" fontId="3" fillId="0" borderId="2" xfId="20" applyFont="1" applyBorder="1" applyAlignment="1">
      <alignment horizontal="center" vertical="center" wrapText="1"/>
    </xf>
    <xf numFmtId="0" fontId="3" fillId="0" borderId="4" xfId="20" applyFont="1" applyBorder="1" applyAlignment="1">
      <alignment horizontal="center" vertical="center" wrapText="1"/>
    </xf>
    <xf numFmtId="3" fontId="3" fillId="0" borderId="1" xfId="23" applyNumberFormat="1" applyFont="1" applyFill="1" applyBorder="1" applyAlignment="1" applyProtection="1">
      <alignment horizontal="center" vertical="center" wrapText="1"/>
      <protection locked="0"/>
    </xf>
    <xf numFmtId="3" fontId="3" fillId="0" borderId="1" xfId="23" applyNumberFormat="1" applyFont="1" applyFill="1" applyBorder="1" applyAlignment="1" applyProtection="1">
      <alignment horizontal="center" vertical="center"/>
      <protection locked="0"/>
    </xf>
    <xf numFmtId="3" fontId="3" fillId="0" borderId="5" xfId="23" applyNumberFormat="1" applyFont="1" applyFill="1" applyBorder="1" applyAlignment="1" applyProtection="1">
      <alignment horizontal="center" vertical="center"/>
      <protection locked="0"/>
    </xf>
    <xf numFmtId="3" fontId="3" fillId="0" borderId="5" xfId="23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3" applyFont="1" applyFill="1" applyBorder="1" applyAlignment="1" applyProtection="1">
      <alignment horizontal="center" vertical="center"/>
      <protection locked="0"/>
    </xf>
    <xf numFmtId="0" fontId="3" fillId="0" borderId="1" xfId="23" applyFont="1" applyFill="1" applyBorder="1" applyAlignment="1" applyProtection="1">
      <alignment horizontal="center" vertical="center" wrapText="1"/>
      <protection locked="0"/>
    </xf>
    <xf numFmtId="0" fontId="3" fillId="0" borderId="5" xfId="23" applyFont="1" applyFill="1" applyBorder="1" applyAlignment="1" applyProtection="1">
      <alignment horizontal="center" vertical="center"/>
      <protection locked="0"/>
    </xf>
    <xf numFmtId="0" fontId="3" fillId="0" borderId="1" xfId="23" applyFont="1" applyBorder="1" applyAlignment="1">
      <alignment horizontal="center" vertical="center" wrapText="1"/>
    </xf>
    <xf numFmtId="0" fontId="12" fillId="0" borderId="1" xfId="23" applyFont="1" applyBorder="1" applyAlignment="1">
      <alignment horizontal="center" vertical="center" wrapText="1"/>
    </xf>
    <xf numFmtId="0" fontId="3" fillId="0" borderId="0" xfId="23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9" fillId="0" borderId="0" xfId="28" applyFont="1" applyFill="1" applyBorder="1" applyAlignment="1">
      <alignment horizontal="left" vertical="center" wrapText="1"/>
    </xf>
    <xf numFmtId="0" fontId="3" fillId="0" borderId="1" xfId="28" applyFont="1" applyFill="1" applyBorder="1" applyAlignment="1">
      <alignment horizontal="center" vertical="center" wrapText="1"/>
    </xf>
    <xf numFmtId="0" fontId="3" fillId="0" borderId="1" xfId="29" applyFont="1" applyFill="1" applyBorder="1" applyAlignment="1">
      <alignment horizontal="center" vertical="center"/>
    </xf>
    <xf numFmtId="0" fontId="3" fillId="0" borderId="1" xfId="29" applyFont="1" applyFill="1" applyBorder="1" applyAlignment="1">
      <alignment horizontal="center" vertical="center" wrapText="1"/>
    </xf>
    <xf numFmtId="0" fontId="3" fillId="0" borderId="1" xfId="28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/>
    <xf numFmtId="0" fontId="3" fillId="0" borderId="5" xfId="0" applyFont="1" applyFill="1" applyBorder="1"/>
    <xf numFmtId="3" fontId="3" fillId="0" borderId="9" xfId="35" applyFont="1" applyFill="1" applyBorder="1" applyAlignment="1">
      <alignment vertical="center" wrapText="1"/>
    </xf>
    <xf numFmtId="3" fontId="3" fillId="0" borderId="13" xfId="35" applyFont="1" applyFill="1" applyBorder="1" applyAlignment="1">
      <alignment vertical="center" wrapText="1"/>
    </xf>
    <xf numFmtId="3" fontId="3" fillId="0" borderId="9" xfId="35" applyFont="1" applyFill="1" applyBorder="1" applyAlignment="1">
      <alignment horizontal="left" vertical="center" wrapText="1" indent="1"/>
    </xf>
    <xf numFmtId="3" fontId="3" fillId="0" borderId="9" xfId="36" applyFont="1" applyBorder="1" applyAlignment="1">
      <alignment horizontal="left" vertical="center" indent="1"/>
    </xf>
    <xf numFmtId="3" fontId="3" fillId="0" borderId="8" xfId="35" applyFont="1" applyFill="1" applyBorder="1" applyAlignment="1">
      <alignment horizontal="center" vertical="center" wrapText="1"/>
    </xf>
    <xf numFmtId="3" fontId="3" fillId="0" borderId="11" xfId="35" applyFont="1" applyFill="1" applyBorder="1" applyAlignment="1">
      <alignment horizontal="center" vertical="center" wrapText="1"/>
    </xf>
    <xf numFmtId="3" fontId="3" fillId="0" borderId="9" xfId="35" applyFont="1" applyFill="1" applyBorder="1" applyAlignment="1">
      <alignment horizontal="center" vertical="center" wrapText="1"/>
    </xf>
    <xf numFmtId="3" fontId="3" fillId="0" borderId="13" xfId="35" applyFont="1" applyFill="1" applyBorder="1" applyAlignment="1">
      <alignment horizontal="center" vertical="center" wrapText="1"/>
    </xf>
    <xf numFmtId="3" fontId="3" fillId="0" borderId="10" xfId="35" applyFont="1" applyFill="1" applyBorder="1" applyAlignment="1">
      <alignment horizontal="center" vertical="center" wrapText="1"/>
    </xf>
    <xf numFmtId="3" fontId="3" fillId="0" borderId="12" xfId="3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3" fontId="3" fillId="0" borderId="8" xfId="35" applyFont="1" applyFill="1" applyBorder="1" applyAlignment="1">
      <alignment vertical="center" wrapText="1"/>
    </xf>
    <xf numFmtId="3" fontId="3" fillId="0" borderId="11" xfId="35" applyFont="1" applyFill="1" applyBorder="1" applyAlignment="1">
      <alignment vertical="center" wrapText="1"/>
    </xf>
    <xf numFmtId="0" fontId="49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 indent="1"/>
    </xf>
    <xf numFmtId="0" fontId="48" fillId="0" borderId="3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1" xfId="40" applyFont="1" applyFill="1" applyBorder="1" applyAlignment="1">
      <alignment horizontal="center" vertical="center" wrapText="1"/>
    </xf>
    <xf numFmtId="0" fontId="3" fillId="0" borderId="1" xfId="40" applyFont="1" applyFill="1" applyBorder="1" applyAlignment="1">
      <alignment horizontal="center" vertical="center"/>
    </xf>
    <xf numFmtId="0" fontId="3" fillId="0" borderId="1" xfId="10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/>
    </xf>
    <xf numFmtId="0" fontId="5" fillId="0" borderId="1" xfId="40" applyFont="1" applyFill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center" vertical="center" wrapText="1"/>
    </xf>
    <xf numFmtId="0" fontId="3" fillId="0" borderId="6" xfId="40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</cellXfs>
  <cellStyles count="42">
    <cellStyle name="Normálna 2" xfId="23"/>
    <cellStyle name="Normálna 2 2" xfId="32"/>
    <cellStyle name="Normálna 2 3" xfId="26"/>
    <cellStyle name="Normálna 2 4" xfId="36"/>
    <cellStyle name="Normálna 3" xfId="34"/>
    <cellStyle name="Normálne" xfId="0" builtinId="0"/>
    <cellStyle name="Normálne 2" xfId="1"/>
    <cellStyle name="normálne 2 2" xfId="12"/>
    <cellStyle name="normálne 2 3" xfId="24"/>
    <cellStyle name="normálne 2 3 2" xfId="25"/>
    <cellStyle name="Normálne 2 4" xfId="37"/>
    <cellStyle name="Normálne 3" xfId="3"/>
    <cellStyle name="Normálne 4" xfId="5"/>
    <cellStyle name="Normálne 4 2" xfId="6"/>
    <cellStyle name="Normálne 5" xfId="41"/>
    <cellStyle name="normálne_2.03" xfId="4"/>
    <cellStyle name="normálne_2.09" xfId="11"/>
    <cellStyle name="normálne_2.12" xfId="20"/>
    <cellStyle name="normálne_2.13" xfId="15"/>
    <cellStyle name="normálne_3.11" xfId="28"/>
    <cellStyle name="normálne_3kap1_zadania" xfId="27"/>
    <cellStyle name="normálne_A_02-01_vyk_09" xfId="13"/>
    <cellStyle name="normálne_A_03-01_vyk_09" xfId="7"/>
    <cellStyle name="normálne_A_04-01_vyk_09" xfId="22"/>
    <cellStyle name="normálne_A_05-01_vyk_09" xfId="38"/>
    <cellStyle name="normálne_A_07-01_vyk_09" xfId="29"/>
    <cellStyle name="normálne_A_13-01_vyk_09" xfId="14"/>
    <cellStyle name="normálne_A_17-01_vyk_06" xfId="9"/>
    <cellStyle name="normálne_A_17-01_vyk_09-SC-1" xfId="8"/>
    <cellStyle name="normálne_A_18-01_vyk_09" xfId="19"/>
    <cellStyle name="normálne_A13-2003-def-T" xfId="17"/>
    <cellStyle name="normálne_A-15-01-vyk-09-0410" xfId="16"/>
    <cellStyle name="normálne_T_ChP2006" xfId="18"/>
    <cellStyle name="normálne_Tab_4" xfId="33"/>
    <cellStyle name="normálne_Tab_6" xfId="31"/>
    <cellStyle name="normálne_TBC_06_ pub" xfId="10"/>
    <cellStyle name="normálne_Vyk_A15_Tlac" xfId="39"/>
    <cellStyle name="normálne_Vyk_P02_Tlac" xfId="40"/>
    <cellStyle name="normálne_ZR05_01 (version 1)" xfId="30"/>
    <cellStyle name="normálne_Zs_A4-05_1" xfId="21"/>
    <cellStyle name="normální_A5_ZS97" xfId="35"/>
    <cellStyle name="Percentá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OPC/ZR%20SR%202013/2.%20kapitola/A18_SUM_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olexova.UZIS/My%20Documents/Ro&#269;enka%202007/zISZI/Roc_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OPC/ZR%20SR%202013/2.%20kapitola/Documents%20and%20Settings/olexova.UZIS/My%20Documents/Ro&#269;enka%202007/zISZI/Roc_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lexova.UZIS\My%20Documents\Ro&#269;enka%202007\zISZI\Roc_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Start"/>
      <sheetName val="Modul 3101-3205"/>
      <sheetName val="Polozky"/>
      <sheetName val="SUM_3101-3201"/>
      <sheetName val="SUM_3205"/>
      <sheetName val="Konfig"/>
    </sheetNames>
    <sheetDataSet>
      <sheetData sheetId="0"/>
      <sheetData sheetId="1">
        <row r="11">
          <cell r="C11" t="str">
            <v>2012</v>
          </cell>
        </row>
        <row r="12">
          <cell r="C12" t="str">
            <v>12</v>
          </cell>
        </row>
        <row r="16">
          <cell r="C16" t="str">
            <v>SR</v>
          </cell>
        </row>
        <row r="17">
          <cell r="E17" t="str">
            <v>SR</v>
          </cell>
        </row>
      </sheetData>
      <sheetData sheetId="2"/>
      <sheetData sheetId="3"/>
      <sheetData sheetId="4"/>
      <sheetData sheetId="5"/>
      <sheetData sheetId="6">
        <row r="5">
          <cell r="A5" t="str">
            <v>PK1</v>
          </cell>
        </row>
        <row r="6">
          <cell r="A6" t="str">
            <v>201212SR</v>
          </cell>
        </row>
        <row r="40">
          <cell r="D40">
            <v>0.90828924162257496</v>
          </cell>
        </row>
        <row r="41">
          <cell r="A41" t="str">
            <v>Rok_Sprac</v>
          </cell>
          <cell r="B41" t="str">
            <v>Mesiac_Sprac</v>
          </cell>
          <cell r="C41" t="str">
            <v>Status</v>
          </cell>
        </row>
        <row r="42">
          <cell r="A42" t="str">
            <v>2012</v>
          </cell>
          <cell r="B42" t="str">
            <v>12</v>
          </cell>
          <cell r="C42" t="str">
            <v>nedodaný SJ</v>
          </cell>
        </row>
        <row r="44">
          <cell r="A44" t="str">
            <v>Rok_Sprac</v>
          </cell>
          <cell r="B44" t="str">
            <v>Mesiac_Sprac</v>
          </cell>
          <cell r="C44" t="str">
            <v>StatusTyp</v>
          </cell>
        </row>
        <row r="45">
          <cell r="A45" t="str">
            <v>2012</v>
          </cell>
          <cell r="B45" t="str">
            <v>12</v>
          </cell>
          <cell r="C45" t="str">
            <v>vykaz</v>
          </cell>
        </row>
        <row r="46">
          <cell r="D46" t="str">
            <v>#N/A</v>
          </cell>
        </row>
        <row r="47">
          <cell r="A47" t="str">
            <v>Rok_Sprac</v>
          </cell>
          <cell r="B47" t="str">
            <v>Mesiac_Sprac</v>
          </cell>
          <cell r="C47" t="str">
            <v>Obec_Kraj96</v>
          </cell>
          <cell r="D47" t="str">
            <v>Status</v>
          </cell>
        </row>
        <row r="48">
          <cell r="A48" t="str">
            <v>2012</v>
          </cell>
          <cell r="B48" t="str">
            <v>12</v>
          </cell>
          <cell r="C48" t="str">
            <v>SR</v>
          </cell>
          <cell r="D48" t="str">
            <v>nedodaný SJ</v>
          </cell>
        </row>
        <row r="50">
          <cell r="A50" t="str">
            <v>Rok_Sprac</v>
          </cell>
          <cell r="B50" t="str">
            <v>Mesiac_Sprac</v>
          </cell>
          <cell r="C50" t="str">
            <v>Obec_Kraj96</v>
          </cell>
          <cell r="D50" t="str">
            <v>StatusTyp</v>
          </cell>
        </row>
        <row r="51">
          <cell r="A51" t="str">
            <v>2012</v>
          </cell>
          <cell r="B51" t="str">
            <v>12</v>
          </cell>
          <cell r="C51" t="str">
            <v>SR</v>
          </cell>
          <cell r="D51" t="str">
            <v>vykaz</v>
          </cell>
        </row>
        <row r="52">
          <cell r="D52" t="str">
            <v>#N/A</v>
          </cell>
        </row>
        <row r="53">
          <cell r="A53" t="str">
            <v>Rok_Sprac</v>
          </cell>
          <cell r="B53" t="str">
            <v>Mesiac_Sprac</v>
          </cell>
          <cell r="C53" t="str">
            <v>Obec_Okres96</v>
          </cell>
          <cell r="D53" t="str">
            <v>Status</v>
          </cell>
        </row>
        <row r="54">
          <cell r="A54" t="str">
            <v>2012</v>
          </cell>
          <cell r="B54" t="str">
            <v>12</v>
          </cell>
          <cell r="C54" t="str">
            <v>SR</v>
          </cell>
          <cell r="D54" t="str">
            <v>nedodaný SJ</v>
          </cell>
        </row>
        <row r="56">
          <cell r="A56" t="str">
            <v>Rok_Sprac</v>
          </cell>
          <cell r="B56" t="str">
            <v>Mesiac_Sprac</v>
          </cell>
          <cell r="C56" t="str">
            <v>Obec_Okres96</v>
          </cell>
          <cell r="D56" t="str">
            <v>StatusTyp</v>
          </cell>
        </row>
        <row r="57">
          <cell r="A57" t="str">
            <v>2012</v>
          </cell>
          <cell r="B57" t="str">
            <v>12</v>
          </cell>
          <cell r="C57" t="str">
            <v>SR</v>
          </cell>
          <cell r="D57" t="str">
            <v>vykaz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.8."/>
      <sheetName val="tab 2.4.3.(Roč07_2.5)"/>
      <sheetName val="tab 2.7 (Roč07_2.8)"/>
      <sheetName val="tab 2.8.1-3 (Roč07_2.9.)"/>
      <sheetName val="tab 2.11 (Roč07_2.12.1)"/>
      <sheetName val="tab 2.12 (Roč.07_2.13)"/>
      <sheetName val="tab 2.13(Roč.07_2.14)"/>
      <sheetName val="tab A15"/>
      <sheetName val="tab 3.8."/>
      <sheetName val="3.9., 3.10."/>
      <sheetName val="tab 3.11"/>
      <sheetName val="VA02_SUM_UOU"/>
      <sheetName val="VA03_SUM_UOU"/>
      <sheetName val="VA04_SUM_UOU_2404"/>
      <sheetName val="VA05_SUM_UOU"/>
      <sheetName val="VA07_SUM_UOU"/>
      <sheetName val="VA13_SUM_UOU_3304"/>
      <sheetName val="VA19_SUM_UOU"/>
      <sheetName val="VK07_SUM_UOU"/>
      <sheetName val="VA15_UOU"/>
      <sheetName val="VA08_SUM_UOU"/>
      <sheetName val="Polozky-tab 2.8."/>
      <sheetName val="Polozky-tab 1.8."/>
      <sheetName val="Polozky-tab 2.4.3"/>
      <sheetName val="Polozky-tab 2.7"/>
      <sheetName val="Polozky-tab 2.11"/>
      <sheetName val="Polozky-tab 2.12"/>
      <sheetName val="Polozky-tab 2.13"/>
      <sheetName val="Polozky-A15"/>
      <sheetName val="Polozky-tab 3.8."/>
      <sheetName val="Polozky-3.9., 3.10."/>
      <sheetName val="Polozky-tab 3.11"/>
      <sheetName val="tab 2.5"/>
      <sheetName val="tab 2.7"/>
      <sheetName val="tab 2.8.1-3"/>
      <sheetName val="tab 2.11"/>
      <sheetName val="tab 2.12"/>
      <sheetName val="tab 2.13"/>
      <sheetName val="tab 3.8.(Roč07_3.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>
        <row r="1">
          <cell r="A1" t="str">
            <v>ROK_SPRAC</v>
          </cell>
        </row>
      </sheetData>
      <sheetData sheetId="12">
        <row r="1">
          <cell r="A1" t="str">
            <v>ROK_SPRAC</v>
          </cell>
        </row>
      </sheetData>
      <sheetData sheetId="13">
        <row r="1">
          <cell r="A1" t="str">
            <v>ROK_SPRAC</v>
          </cell>
        </row>
      </sheetData>
      <sheetData sheetId="14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OCH_DD_MKCH1</v>
          </cell>
          <cell r="G1" t="str">
            <v>OCH_CH_MKCH1</v>
          </cell>
          <cell r="H1" t="str">
            <v>OCH_DD_MKCH2</v>
          </cell>
          <cell r="I1" t="str">
            <v>OCH_CH_MKCH2</v>
          </cell>
          <cell r="J1" t="str">
            <v>OCH_DD_MKCH2_C00</v>
          </cell>
          <cell r="K1" t="str">
            <v>OCH_CH_MKCH2_C00</v>
          </cell>
          <cell r="L1" t="str">
            <v>OCH_DD_MKCH3</v>
          </cell>
          <cell r="M1" t="str">
            <v>OCH_CH_MKCH3</v>
          </cell>
          <cell r="N1" t="str">
            <v>OCH_DD_MKCH4_E00</v>
          </cell>
          <cell r="O1" t="str">
            <v>OCH_CH_MKCH4_E00</v>
          </cell>
          <cell r="P1" t="str">
            <v>OCH_DD_MKCH4_E10</v>
          </cell>
          <cell r="Q1" t="str">
            <v>OCH_CH_MKCH4_E10</v>
          </cell>
          <cell r="R1" t="str">
            <v>OCH_DD_MKCH5</v>
          </cell>
          <cell r="S1" t="str">
            <v>OCH_CH_MKCH5</v>
          </cell>
          <cell r="T1" t="str">
            <v>OCH_DD_MKCH5_F70_F79</v>
          </cell>
          <cell r="U1" t="str">
            <v>OCH_CH_MKCH5_F70_F79</v>
          </cell>
          <cell r="V1" t="str">
            <v>OCH_DD_MKCH6</v>
          </cell>
          <cell r="W1" t="str">
            <v>OCH_CH_MKCH6</v>
          </cell>
          <cell r="X1" t="str">
            <v>OCH_DD_MKCH6_G80</v>
          </cell>
          <cell r="Y1" t="str">
            <v>OCH_CH_MKCH6_G80</v>
          </cell>
          <cell r="Z1" t="str">
            <v>OCH_DD_MKCH6_G40</v>
          </cell>
          <cell r="AA1" t="str">
            <v>OCH_CH_MKCH6_G40</v>
          </cell>
          <cell r="AB1" t="str">
            <v>OCH_DD_MKCH7_H00_H59</v>
          </cell>
          <cell r="AC1" t="str">
            <v>OCH_CH_MKCH7_H00_H59</v>
          </cell>
          <cell r="AD1" t="str">
            <v>OCH_DD_MKCH8_H60_H95</v>
          </cell>
          <cell r="AE1" t="str">
            <v>OCH_CH_MKCH8_H60_H95</v>
          </cell>
          <cell r="AF1" t="str">
            <v>OCH_DD_MKCH8_H90_H91</v>
          </cell>
          <cell r="AG1" t="str">
            <v>OCH_CH_MKCH8_H90_H91</v>
          </cell>
          <cell r="AH1" t="str">
            <v>OCH_DD_MKCH9_I00_I99</v>
          </cell>
          <cell r="AI1" t="str">
            <v>OCH_CH_MKCH9_I00_I99</v>
          </cell>
          <cell r="AJ1" t="str">
            <v>OCH_DD_MKCH9_I10_I15</v>
          </cell>
          <cell r="AK1" t="str">
            <v>OCH_CH_MKCH9_I10_I15</v>
          </cell>
          <cell r="AL1" t="str">
            <v>OCH_DD_MKCH10_J00</v>
          </cell>
          <cell r="AM1" t="str">
            <v>OCH_CH_MKCH10_J00</v>
          </cell>
          <cell r="AN1" t="str">
            <v>OCH_DD_MKCH10_J30</v>
          </cell>
          <cell r="AO1" t="str">
            <v>OCH_CH_MKCH10_J30</v>
          </cell>
          <cell r="AP1" t="str">
            <v>OCH_DD_MKCH11_K00</v>
          </cell>
          <cell r="AQ1" t="str">
            <v>OCH_CH_MKCH11_K00</v>
          </cell>
          <cell r="AR1" t="str">
            <v>OCH_DD_MKCH11_K90</v>
          </cell>
          <cell r="AS1" t="str">
            <v>OCH_CH_MKCH11_K90</v>
          </cell>
          <cell r="AT1" t="str">
            <v>OCH_DD_MKCH12_L00</v>
          </cell>
          <cell r="AU1" t="str">
            <v>OCH_CH_MKCH12_L00</v>
          </cell>
          <cell r="AV1" t="str">
            <v>OCH_DD_MKCH12_L20</v>
          </cell>
          <cell r="AW1" t="str">
            <v>OCH_CH_MKCH12_L20</v>
          </cell>
          <cell r="AX1" t="str">
            <v>OCH_DD_MKCH13_M00</v>
          </cell>
          <cell r="AY1" t="str">
            <v>OCH_CH_MKCH13_M00</v>
          </cell>
          <cell r="AZ1" t="str">
            <v>OCH_DD_MKCH13_M08</v>
          </cell>
          <cell r="BA1" t="str">
            <v>OCH_CH_MKCH13_M08</v>
          </cell>
          <cell r="BB1" t="str">
            <v>OCH_DD_MKCH14_N00</v>
          </cell>
          <cell r="BC1" t="str">
            <v>OCH_CH_MKCH14_N00</v>
          </cell>
          <cell r="BD1" t="str">
            <v>OCH_DD_MKCH14_N60</v>
          </cell>
          <cell r="BE1" t="str">
            <v>OCH_CH_MKCH14_N60</v>
          </cell>
          <cell r="BF1" t="str">
            <v>OCH_DD_MKCH14_ZOOMC</v>
          </cell>
          <cell r="BG1" t="str">
            <v>OCH_CH_MKCH14_ZOOMC</v>
          </cell>
          <cell r="BH1" t="str">
            <v>OCH_DD_MKCH15_Q00</v>
          </cell>
          <cell r="BI1" t="str">
            <v>OCH_CH_MKCH15_Q00</v>
          </cell>
          <cell r="BJ1" t="str">
            <v>OCH_DD_MKCH15_Q20</v>
          </cell>
          <cell r="BK1" t="str">
            <v>OCH_CH_MKCH15_Q20</v>
          </cell>
          <cell r="BL1" t="str">
            <v>NAR_DE_ZIV</v>
          </cell>
          <cell r="BM1" t="str">
            <v>NAR_DE_ZIV_NPH</v>
          </cell>
          <cell r="BN1" t="str">
            <v>P_DD_1_ROK</v>
          </cell>
          <cell r="BO1" t="str">
            <v>P_DD_1_5_ROK</v>
          </cell>
          <cell r="BP1" t="str">
            <v>P_DD_6_14_ROK</v>
          </cell>
          <cell r="BQ1" t="str">
            <v>P_DD_15_18_ROK</v>
          </cell>
          <cell r="BR1" t="str">
            <v>P_DD_19_ROK</v>
          </cell>
          <cell r="BS1" t="str">
            <v>UMR_DD_1ROK</v>
          </cell>
          <cell r="BT1" t="str">
            <v>UMR_DD_1ROK_NPH</v>
          </cell>
          <cell r="BU1" t="str">
            <v>UMR_DD_1ROK_NPH_28</v>
          </cell>
          <cell r="BV1" t="str">
            <v>UMR_DD_1_5_ROK</v>
          </cell>
          <cell r="BW1" t="str">
            <v>UMR_DD_6_14_ROK</v>
          </cell>
          <cell r="BX1" t="str">
            <v>UMR_DD_15_18_ROK</v>
          </cell>
          <cell r="BY1" t="str">
            <v>UMR_DD_19_ROK</v>
          </cell>
          <cell r="BZ1" t="str">
            <v>PR_LEK_UV</v>
          </cell>
          <cell r="CA1" t="str">
            <v>PR_SEST_UV</v>
          </cell>
          <cell r="CB1" t="str">
            <v>VYS_LIEC_1</v>
          </cell>
          <cell r="CC1" t="str">
            <v>VYS_LIEC_1_5</v>
          </cell>
          <cell r="CD1" t="str">
            <v>VYS_LIEC_6_14</v>
          </cell>
          <cell r="CE1" t="str">
            <v>VYS_LIEC_15_18</v>
          </cell>
          <cell r="CF1" t="str">
            <v>VYS_LIEC_19</v>
          </cell>
          <cell r="CG1" t="str">
            <v>VYS_PREV_1</v>
          </cell>
          <cell r="CH1" t="str">
            <v>VYS_PREV_1_5</v>
          </cell>
          <cell r="CI1" t="str">
            <v>VYS_PREV_6_14</v>
          </cell>
          <cell r="CJ1" t="str">
            <v>VYS_PREV_15_18</v>
          </cell>
          <cell r="CK1" t="str">
            <v>VYS_PREV_19</v>
          </cell>
          <cell r="CL1" t="str">
            <v>VYS_NS_LEK_LIEC_1</v>
          </cell>
          <cell r="CM1" t="str">
            <v>VYS_NS_LEK_LIEC_1_5</v>
          </cell>
          <cell r="CN1" t="str">
            <v>VYS_NS_LEK_LIEC_6_14</v>
          </cell>
          <cell r="CO1" t="str">
            <v>VYS_NS_LEK_LIEC_15</v>
          </cell>
          <cell r="CP1" t="str">
            <v>VYS_NS_LEK_LIEC_19</v>
          </cell>
          <cell r="CQ1" t="str">
            <v>VYS_NS_LEK_PREV_1</v>
          </cell>
          <cell r="CR1" t="str">
            <v>VYS_NS_LEK_PREV_1_5</v>
          </cell>
          <cell r="CS1" t="str">
            <v>VYS_NS_LEK_PREV_6_14</v>
          </cell>
          <cell r="CT1" t="str">
            <v>VYS_NS_LEK_PREV_15</v>
          </cell>
          <cell r="CU1" t="str">
            <v>VYS_NS_LEK_PREV_19</v>
          </cell>
          <cell r="CV1" t="str">
            <v>VYS_NS_SEST_PREV_1</v>
          </cell>
          <cell r="CW1" t="str">
            <v>VYS_NS_SEST_PREV_1_5</v>
          </cell>
          <cell r="CX1" t="str">
            <v>VYS_NS_SEST_PREV_6</v>
          </cell>
          <cell r="CY1" t="str">
            <v>VYS_NS_SEST_PREV_15</v>
          </cell>
          <cell r="CZ1" t="str">
            <v>VYS_NS_SEST_PREV_19</v>
          </cell>
          <cell r="DA1" t="str">
            <v>NAR_DE_PD_PREP_POR</v>
          </cell>
          <cell r="DB1" t="str">
            <v>NAR_DE_PD_PREP_1</v>
          </cell>
          <cell r="DC1" t="str">
            <v>NAR_DE_PD_PREP_2</v>
          </cell>
          <cell r="DD1" t="str">
            <v>NAR_DE_PD_PREP_3</v>
          </cell>
          <cell r="DE1" t="str">
            <v>NAR_DE_PD_PREP_4</v>
          </cell>
          <cell r="DF1" t="str">
            <v>NAR_DE_PD_PREP_5</v>
          </cell>
          <cell r="DG1" t="str">
            <v>NAR_DE_PD_PREP_6</v>
          </cell>
          <cell r="DH1" t="str">
            <v>VYS_LIEC_0_18</v>
          </cell>
          <cell r="DI1" t="str">
            <v>VYS_PREV_0_18</v>
          </cell>
          <cell r="DJ1" t="str">
            <v>P_DD_0_18_ROK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4264</v>
          </cell>
          <cell r="G2">
            <v>1837</v>
          </cell>
          <cell r="H2">
            <v>1653</v>
          </cell>
          <cell r="I2">
            <v>691</v>
          </cell>
          <cell r="J2">
            <v>1015</v>
          </cell>
          <cell r="K2">
            <v>421</v>
          </cell>
          <cell r="L2">
            <v>10447</v>
          </cell>
          <cell r="M2">
            <v>3768</v>
          </cell>
          <cell r="N2">
            <v>6775</v>
          </cell>
          <cell r="O2">
            <v>2447</v>
          </cell>
          <cell r="P2">
            <v>1589</v>
          </cell>
          <cell r="Q2">
            <v>804</v>
          </cell>
          <cell r="R2">
            <v>11357</v>
          </cell>
          <cell r="S2">
            <v>6015</v>
          </cell>
          <cell r="T2">
            <v>7185</v>
          </cell>
          <cell r="U2">
            <v>3904</v>
          </cell>
          <cell r="V2">
            <v>11124</v>
          </cell>
          <cell r="W2">
            <v>5411</v>
          </cell>
          <cell r="X2">
            <v>4745</v>
          </cell>
          <cell r="Y2">
            <v>2509</v>
          </cell>
          <cell r="Z2">
            <v>4217</v>
          </cell>
          <cell r="AA2">
            <v>2095</v>
          </cell>
          <cell r="AB2">
            <v>26617</v>
          </cell>
          <cell r="AC2">
            <v>11055</v>
          </cell>
          <cell r="AD2">
            <v>4154</v>
          </cell>
          <cell r="AE2">
            <v>2019</v>
          </cell>
          <cell r="AF2">
            <v>2060</v>
          </cell>
          <cell r="AG2">
            <v>1090</v>
          </cell>
          <cell r="AH2">
            <v>8095</v>
          </cell>
          <cell r="AI2">
            <v>3884</v>
          </cell>
          <cell r="AJ2">
            <v>2473</v>
          </cell>
          <cell r="AK2">
            <v>1511</v>
          </cell>
          <cell r="AL2">
            <v>41800</v>
          </cell>
          <cell r="AM2">
            <v>18356</v>
          </cell>
          <cell r="AN2">
            <v>27673</v>
          </cell>
          <cell r="AO2">
            <v>13008</v>
          </cell>
          <cell r="AP2">
            <v>8994</v>
          </cell>
          <cell r="AQ2">
            <v>3195</v>
          </cell>
          <cell r="AR2">
            <v>2707</v>
          </cell>
          <cell r="AS2">
            <v>1059</v>
          </cell>
          <cell r="AT2">
            <v>12051</v>
          </cell>
          <cell r="AU2">
            <v>4843</v>
          </cell>
          <cell r="AV2">
            <v>7349</v>
          </cell>
          <cell r="AW2">
            <v>3056</v>
          </cell>
          <cell r="AX2">
            <v>12664</v>
          </cell>
          <cell r="AY2">
            <v>5652</v>
          </cell>
          <cell r="AZ2">
            <v>839</v>
          </cell>
          <cell r="BA2">
            <v>349</v>
          </cell>
          <cell r="BB2">
            <v>9211</v>
          </cell>
          <cell r="BC2">
            <v>3354</v>
          </cell>
          <cell r="BD2">
            <v>1002</v>
          </cell>
          <cell r="BF2">
            <v>5336</v>
          </cell>
          <cell r="BG2">
            <v>1860</v>
          </cell>
          <cell r="BH2">
            <v>7848</v>
          </cell>
          <cell r="BI2">
            <v>3560</v>
          </cell>
          <cell r="BJ2">
            <v>3241</v>
          </cell>
          <cell r="BK2">
            <v>1500</v>
          </cell>
          <cell r="BL2">
            <v>50339</v>
          </cell>
          <cell r="BM2">
            <v>3098</v>
          </cell>
          <cell r="BN2">
            <v>50185</v>
          </cell>
          <cell r="BO2">
            <v>250104</v>
          </cell>
          <cell r="BP2">
            <v>519162</v>
          </cell>
          <cell r="BQ2">
            <v>296481</v>
          </cell>
          <cell r="BR2">
            <v>139684</v>
          </cell>
          <cell r="BS2">
            <v>154</v>
          </cell>
          <cell r="BT2">
            <v>55</v>
          </cell>
          <cell r="BU2">
            <v>44</v>
          </cell>
          <cell r="BV2">
            <v>61</v>
          </cell>
          <cell r="BW2">
            <v>77</v>
          </cell>
          <cell r="BX2">
            <v>78</v>
          </cell>
          <cell r="BY2">
            <v>28</v>
          </cell>
          <cell r="BZ2">
            <v>1178.8900000000001</v>
          </cell>
          <cell r="CA2">
            <v>1195.8500000000001</v>
          </cell>
          <cell r="CB2">
            <v>631766</v>
          </cell>
          <cell r="CC2">
            <v>2002987</v>
          </cell>
          <cell r="CD2">
            <v>2851944</v>
          </cell>
          <cell r="CE2">
            <v>1420099</v>
          </cell>
          <cell r="CF2">
            <v>321974</v>
          </cell>
          <cell r="CG2">
            <v>399004</v>
          </cell>
          <cell r="CH2">
            <v>259085</v>
          </cell>
          <cell r="CI2">
            <v>413531</v>
          </cell>
          <cell r="CJ2">
            <v>176889</v>
          </cell>
          <cell r="CK2">
            <v>59136</v>
          </cell>
          <cell r="CL2">
            <v>20400</v>
          </cell>
          <cell r="CM2">
            <v>24142</v>
          </cell>
          <cell r="CN2">
            <v>22673</v>
          </cell>
          <cell r="CO2">
            <v>7397</v>
          </cell>
          <cell r="CP2">
            <v>1787</v>
          </cell>
          <cell r="CQ2">
            <v>43653</v>
          </cell>
          <cell r="CR2">
            <v>4740</v>
          </cell>
          <cell r="CS2">
            <v>2385</v>
          </cell>
          <cell r="CT2">
            <v>578</v>
          </cell>
          <cell r="CU2">
            <v>147</v>
          </cell>
          <cell r="CV2">
            <v>45016</v>
          </cell>
          <cell r="CW2">
            <v>6276</v>
          </cell>
          <cell r="CX2">
            <v>1900</v>
          </cell>
          <cell r="CY2">
            <v>475</v>
          </cell>
          <cell r="CZ2">
            <v>108</v>
          </cell>
          <cell r="DA2">
            <v>47192</v>
          </cell>
          <cell r="DB2">
            <v>43763</v>
          </cell>
          <cell r="DC2">
            <v>38773</v>
          </cell>
          <cell r="DD2">
            <v>34104</v>
          </cell>
          <cell r="DE2">
            <v>29563</v>
          </cell>
          <cell r="DF2">
            <v>25471</v>
          </cell>
          <cell r="DG2">
            <v>22100</v>
          </cell>
          <cell r="DH2">
            <v>6906796</v>
          </cell>
          <cell r="DI2">
            <v>1248509</v>
          </cell>
          <cell r="DJ2">
            <v>1115932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806</v>
          </cell>
          <cell r="G3">
            <v>427</v>
          </cell>
          <cell r="H3">
            <v>118</v>
          </cell>
          <cell r="I3">
            <v>64</v>
          </cell>
          <cell r="J3">
            <v>77</v>
          </cell>
          <cell r="K3">
            <v>44</v>
          </cell>
          <cell r="L3">
            <v>1130</v>
          </cell>
          <cell r="M3">
            <v>387</v>
          </cell>
          <cell r="N3">
            <v>906</v>
          </cell>
          <cell r="O3">
            <v>286</v>
          </cell>
          <cell r="P3">
            <v>213</v>
          </cell>
          <cell r="Q3">
            <v>113</v>
          </cell>
          <cell r="R3">
            <v>922</v>
          </cell>
          <cell r="S3">
            <v>547</v>
          </cell>
          <cell r="T3">
            <v>537</v>
          </cell>
          <cell r="U3">
            <v>346</v>
          </cell>
          <cell r="V3">
            <v>936</v>
          </cell>
          <cell r="W3">
            <v>463</v>
          </cell>
          <cell r="X3">
            <v>412</v>
          </cell>
          <cell r="Y3">
            <v>220</v>
          </cell>
          <cell r="Z3">
            <v>349</v>
          </cell>
          <cell r="AA3">
            <v>187</v>
          </cell>
          <cell r="AB3">
            <v>4514</v>
          </cell>
          <cell r="AC3">
            <v>1401</v>
          </cell>
          <cell r="AD3">
            <v>543</v>
          </cell>
          <cell r="AE3">
            <v>248</v>
          </cell>
          <cell r="AF3">
            <v>189</v>
          </cell>
          <cell r="AG3">
            <v>97</v>
          </cell>
          <cell r="AH3">
            <v>834</v>
          </cell>
          <cell r="AI3">
            <v>376</v>
          </cell>
          <cell r="AJ3">
            <v>299</v>
          </cell>
          <cell r="AK3">
            <v>154</v>
          </cell>
          <cell r="AL3">
            <v>9512</v>
          </cell>
          <cell r="AM3">
            <v>3837</v>
          </cell>
          <cell r="AN3">
            <v>4891</v>
          </cell>
          <cell r="AO3">
            <v>2197</v>
          </cell>
          <cell r="AP3">
            <v>1690</v>
          </cell>
          <cell r="AQ3">
            <v>481</v>
          </cell>
          <cell r="AR3">
            <v>558</v>
          </cell>
          <cell r="AS3">
            <v>189</v>
          </cell>
          <cell r="AT3">
            <v>1845</v>
          </cell>
          <cell r="AU3">
            <v>756</v>
          </cell>
          <cell r="AV3">
            <v>1106</v>
          </cell>
          <cell r="AW3">
            <v>472</v>
          </cell>
          <cell r="AX3">
            <v>1323</v>
          </cell>
          <cell r="AY3">
            <v>570</v>
          </cell>
          <cell r="AZ3">
            <v>78</v>
          </cell>
          <cell r="BA3">
            <v>29</v>
          </cell>
          <cell r="BB3">
            <v>1250</v>
          </cell>
          <cell r="BC3">
            <v>417</v>
          </cell>
          <cell r="BD3">
            <v>146</v>
          </cell>
          <cell r="BF3">
            <v>488</v>
          </cell>
          <cell r="BG3">
            <v>194</v>
          </cell>
          <cell r="BH3">
            <v>608</v>
          </cell>
          <cell r="BI3">
            <v>272</v>
          </cell>
          <cell r="BJ3">
            <v>208</v>
          </cell>
          <cell r="BK3">
            <v>91</v>
          </cell>
          <cell r="BL3">
            <v>5712</v>
          </cell>
          <cell r="BM3">
            <v>225</v>
          </cell>
          <cell r="BN3">
            <v>5708</v>
          </cell>
          <cell r="BO3">
            <v>26050</v>
          </cell>
          <cell r="BP3">
            <v>44852</v>
          </cell>
          <cell r="BQ3">
            <v>27825</v>
          </cell>
          <cell r="BR3">
            <v>29110</v>
          </cell>
          <cell r="BS3">
            <v>4</v>
          </cell>
          <cell r="BT3">
            <v>1</v>
          </cell>
          <cell r="BU3">
            <v>0</v>
          </cell>
          <cell r="BV3">
            <v>1</v>
          </cell>
          <cell r="BW3">
            <v>1</v>
          </cell>
          <cell r="BX3">
            <v>4</v>
          </cell>
          <cell r="BY3">
            <v>2</v>
          </cell>
          <cell r="BZ3">
            <v>140.9</v>
          </cell>
          <cell r="CA3">
            <v>136.9</v>
          </cell>
          <cell r="CB3">
            <v>59267</v>
          </cell>
          <cell r="CC3">
            <v>204476</v>
          </cell>
          <cell r="CD3">
            <v>297671</v>
          </cell>
          <cell r="CE3">
            <v>116662</v>
          </cell>
          <cell r="CF3">
            <v>67301</v>
          </cell>
          <cell r="CG3">
            <v>43352</v>
          </cell>
          <cell r="CH3">
            <v>27750</v>
          </cell>
          <cell r="CI3">
            <v>42698</v>
          </cell>
          <cell r="CJ3">
            <v>17674</v>
          </cell>
          <cell r="CK3">
            <v>11869</v>
          </cell>
          <cell r="CL3">
            <v>2856</v>
          </cell>
          <cell r="CM3">
            <v>3446</v>
          </cell>
          <cell r="CN3">
            <v>2434</v>
          </cell>
          <cell r="CO3">
            <v>990</v>
          </cell>
          <cell r="CP3">
            <v>585</v>
          </cell>
          <cell r="CQ3">
            <v>4985</v>
          </cell>
          <cell r="CR3">
            <v>657</v>
          </cell>
          <cell r="CS3">
            <v>150</v>
          </cell>
          <cell r="CT3">
            <v>56</v>
          </cell>
          <cell r="CU3">
            <v>22</v>
          </cell>
          <cell r="CV3">
            <v>3342</v>
          </cell>
          <cell r="CW3">
            <v>616</v>
          </cell>
          <cell r="CX3">
            <v>129</v>
          </cell>
          <cell r="CY3">
            <v>30</v>
          </cell>
          <cell r="CZ3">
            <v>7</v>
          </cell>
          <cell r="DA3">
            <v>5349</v>
          </cell>
          <cell r="DB3">
            <v>5119</v>
          </cell>
          <cell r="DC3">
            <v>4738</v>
          </cell>
          <cell r="DD3">
            <v>4315</v>
          </cell>
          <cell r="DE3">
            <v>3935</v>
          </cell>
          <cell r="DF3">
            <v>3702</v>
          </cell>
          <cell r="DG3">
            <v>3319</v>
          </cell>
          <cell r="DH3">
            <v>678076</v>
          </cell>
          <cell r="DI3">
            <v>131474</v>
          </cell>
          <cell r="DJ3">
            <v>104435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212</v>
          </cell>
          <cell r="G4">
            <v>55</v>
          </cell>
          <cell r="H4">
            <v>359</v>
          </cell>
          <cell r="I4">
            <v>56</v>
          </cell>
          <cell r="J4">
            <v>308</v>
          </cell>
          <cell r="K4">
            <v>42</v>
          </cell>
          <cell r="L4">
            <v>648</v>
          </cell>
          <cell r="M4">
            <v>273</v>
          </cell>
          <cell r="N4">
            <v>605</v>
          </cell>
          <cell r="O4">
            <v>249</v>
          </cell>
          <cell r="P4">
            <v>158</v>
          </cell>
          <cell r="Q4">
            <v>78</v>
          </cell>
          <cell r="R4">
            <v>883</v>
          </cell>
          <cell r="S4">
            <v>420</v>
          </cell>
          <cell r="T4">
            <v>556</v>
          </cell>
          <cell r="U4">
            <v>270</v>
          </cell>
          <cell r="V4">
            <v>1080</v>
          </cell>
          <cell r="W4">
            <v>519</v>
          </cell>
          <cell r="X4">
            <v>478</v>
          </cell>
          <cell r="Y4">
            <v>228</v>
          </cell>
          <cell r="Z4">
            <v>417</v>
          </cell>
          <cell r="AA4">
            <v>181</v>
          </cell>
          <cell r="AB4">
            <v>2028</v>
          </cell>
          <cell r="AC4">
            <v>898</v>
          </cell>
          <cell r="AD4">
            <v>469</v>
          </cell>
          <cell r="AE4">
            <v>138</v>
          </cell>
          <cell r="AF4">
            <v>138</v>
          </cell>
          <cell r="AG4">
            <v>73</v>
          </cell>
          <cell r="AH4">
            <v>791</v>
          </cell>
          <cell r="AI4">
            <v>374</v>
          </cell>
          <cell r="AJ4">
            <v>233</v>
          </cell>
          <cell r="AK4">
            <v>139</v>
          </cell>
          <cell r="AL4">
            <v>2664</v>
          </cell>
          <cell r="AM4">
            <v>1221</v>
          </cell>
          <cell r="AN4">
            <v>2016</v>
          </cell>
          <cell r="AO4">
            <v>961</v>
          </cell>
          <cell r="AP4">
            <v>606</v>
          </cell>
          <cell r="AQ4">
            <v>251</v>
          </cell>
          <cell r="AR4">
            <v>248</v>
          </cell>
          <cell r="AS4">
            <v>94</v>
          </cell>
          <cell r="AT4">
            <v>952</v>
          </cell>
          <cell r="AU4">
            <v>380</v>
          </cell>
          <cell r="AV4">
            <v>567</v>
          </cell>
          <cell r="AW4">
            <v>239</v>
          </cell>
          <cell r="AX4">
            <v>856</v>
          </cell>
          <cell r="AY4">
            <v>374</v>
          </cell>
          <cell r="AZ4">
            <v>73</v>
          </cell>
          <cell r="BA4">
            <v>24</v>
          </cell>
          <cell r="BB4">
            <v>752</v>
          </cell>
          <cell r="BC4">
            <v>256</v>
          </cell>
          <cell r="BD4">
            <v>73</v>
          </cell>
          <cell r="BF4">
            <v>430</v>
          </cell>
          <cell r="BG4">
            <v>151</v>
          </cell>
          <cell r="BH4">
            <v>613</v>
          </cell>
          <cell r="BI4">
            <v>268</v>
          </cell>
          <cell r="BJ4">
            <v>249</v>
          </cell>
          <cell r="BK4">
            <v>121</v>
          </cell>
          <cell r="BL4">
            <v>4702</v>
          </cell>
          <cell r="BM4">
            <v>230</v>
          </cell>
          <cell r="BN4">
            <v>4693</v>
          </cell>
          <cell r="BO4">
            <v>23102</v>
          </cell>
          <cell r="BP4">
            <v>48790</v>
          </cell>
          <cell r="BQ4">
            <v>29019</v>
          </cell>
          <cell r="BR4">
            <v>11867</v>
          </cell>
          <cell r="BS4">
            <v>9</v>
          </cell>
          <cell r="BT4">
            <v>5</v>
          </cell>
          <cell r="BU4">
            <v>5</v>
          </cell>
          <cell r="BV4">
            <v>2</v>
          </cell>
          <cell r="BW4">
            <v>7</v>
          </cell>
          <cell r="BX4">
            <v>11</v>
          </cell>
          <cell r="BY4">
            <v>2</v>
          </cell>
          <cell r="BZ4">
            <v>117.55</v>
          </cell>
          <cell r="CA4">
            <v>117.73</v>
          </cell>
          <cell r="CB4">
            <v>60492</v>
          </cell>
          <cell r="CC4">
            <v>201969</v>
          </cell>
          <cell r="CD4">
            <v>277317</v>
          </cell>
          <cell r="CE4">
            <v>151176</v>
          </cell>
          <cell r="CF4">
            <v>30192</v>
          </cell>
          <cell r="CG4">
            <v>36591</v>
          </cell>
          <cell r="CH4">
            <v>21930</v>
          </cell>
          <cell r="CI4">
            <v>34978</v>
          </cell>
          <cell r="CJ4">
            <v>15487</v>
          </cell>
          <cell r="CK4">
            <v>5107</v>
          </cell>
          <cell r="CL4">
            <v>1742</v>
          </cell>
          <cell r="CM4">
            <v>2456</v>
          </cell>
          <cell r="CN4">
            <v>1803</v>
          </cell>
          <cell r="CO4">
            <v>654</v>
          </cell>
          <cell r="CP4">
            <v>158</v>
          </cell>
          <cell r="CQ4">
            <v>4472</v>
          </cell>
          <cell r="CR4">
            <v>396</v>
          </cell>
          <cell r="CS4">
            <v>162</v>
          </cell>
          <cell r="CT4">
            <v>49</v>
          </cell>
          <cell r="CU4">
            <v>15</v>
          </cell>
          <cell r="CV4">
            <v>4035</v>
          </cell>
          <cell r="CW4">
            <v>437</v>
          </cell>
          <cell r="CX4">
            <v>120</v>
          </cell>
          <cell r="CY4">
            <v>42</v>
          </cell>
          <cell r="CZ4">
            <v>16</v>
          </cell>
          <cell r="DA4">
            <v>4473</v>
          </cell>
          <cell r="DB4">
            <v>4102</v>
          </cell>
          <cell r="DC4">
            <v>3612</v>
          </cell>
          <cell r="DD4">
            <v>3172</v>
          </cell>
          <cell r="DE4">
            <v>2707</v>
          </cell>
          <cell r="DF4">
            <v>2329</v>
          </cell>
          <cell r="DG4">
            <v>2010</v>
          </cell>
          <cell r="DH4">
            <v>690954</v>
          </cell>
          <cell r="DI4">
            <v>108986</v>
          </cell>
          <cell r="DJ4">
            <v>105604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157</v>
          </cell>
          <cell r="G5">
            <v>69</v>
          </cell>
          <cell r="H5">
            <v>132</v>
          </cell>
          <cell r="I5">
            <v>71</v>
          </cell>
          <cell r="J5">
            <v>77</v>
          </cell>
          <cell r="K5">
            <v>48</v>
          </cell>
          <cell r="L5">
            <v>2065</v>
          </cell>
          <cell r="M5">
            <v>470</v>
          </cell>
          <cell r="N5">
            <v>695</v>
          </cell>
          <cell r="O5">
            <v>228</v>
          </cell>
          <cell r="P5">
            <v>212</v>
          </cell>
          <cell r="Q5">
            <v>105</v>
          </cell>
          <cell r="R5">
            <v>887</v>
          </cell>
          <cell r="S5">
            <v>456</v>
          </cell>
          <cell r="T5">
            <v>565</v>
          </cell>
          <cell r="U5">
            <v>282</v>
          </cell>
          <cell r="V5">
            <v>1071</v>
          </cell>
          <cell r="W5">
            <v>548</v>
          </cell>
          <cell r="X5">
            <v>460</v>
          </cell>
          <cell r="Y5">
            <v>256</v>
          </cell>
          <cell r="Z5">
            <v>369</v>
          </cell>
          <cell r="AA5">
            <v>185</v>
          </cell>
          <cell r="AB5">
            <v>2168</v>
          </cell>
          <cell r="AC5">
            <v>824</v>
          </cell>
          <cell r="AD5">
            <v>294</v>
          </cell>
          <cell r="AE5">
            <v>146</v>
          </cell>
          <cell r="AF5">
            <v>182</v>
          </cell>
          <cell r="AG5">
            <v>92</v>
          </cell>
          <cell r="AH5">
            <v>605</v>
          </cell>
          <cell r="AI5">
            <v>300</v>
          </cell>
          <cell r="AJ5">
            <v>249</v>
          </cell>
          <cell r="AK5">
            <v>149</v>
          </cell>
          <cell r="AL5">
            <v>4226</v>
          </cell>
          <cell r="AM5">
            <v>2014</v>
          </cell>
          <cell r="AN5">
            <v>3070</v>
          </cell>
          <cell r="AO5">
            <v>1508</v>
          </cell>
          <cell r="AP5">
            <v>860</v>
          </cell>
          <cell r="AQ5">
            <v>327</v>
          </cell>
          <cell r="AR5">
            <v>384</v>
          </cell>
          <cell r="AS5">
            <v>150</v>
          </cell>
          <cell r="AT5">
            <v>1306</v>
          </cell>
          <cell r="AU5">
            <v>531</v>
          </cell>
          <cell r="AV5">
            <v>865</v>
          </cell>
          <cell r="AW5">
            <v>352</v>
          </cell>
          <cell r="AX5">
            <v>1035</v>
          </cell>
          <cell r="AY5">
            <v>489</v>
          </cell>
          <cell r="AZ5">
            <v>100</v>
          </cell>
          <cell r="BA5">
            <v>41</v>
          </cell>
          <cell r="BB5">
            <v>1076</v>
          </cell>
          <cell r="BC5">
            <v>408</v>
          </cell>
          <cell r="BD5">
            <v>89</v>
          </cell>
          <cell r="BF5">
            <v>668</v>
          </cell>
          <cell r="BG5">
            <v>231</v>
          </cell>
          <cell r="BH5">
            <v>741</v>
          </cell>
          <cell r="BI5">
            <v>352</v>
          </cell>
          <cell r="BJ5">
            <v>253</v>
          </cell>
          <cell r="BK5">
            <v>134</v>
          </cell>
          <cell r="BL5">
            <v>4764</v>
          </cell>
          <cell r="BM5">
            <v>239</v>
          </cell>
          <cell r="BN5">
            <v>4759</v>
          </cell>
          <cell r="BO5">
            <v>22929</v>
          </cell>
          <cell r="BP5">
            <v>52973</v>
          </cell>
          <cell r="BQ5">
            <v>33770</v>
          </cell>
          <cell r="BR5">
            <v>16559</v>
          </cell>
          <cell r="BS5">
            <v>5</v>
          </cell>
          <cell r="BT5">
            <v>4</v>
          </cell>
          <cell r="BU5">
            <v>2</v>
          </cell>
          <cell r="BV5">
            <v>1</v>
          </cell>
          <cell r="BW5">
            <v>5</v>
          </cell>
          <cell r="BX5">
            <v>9</v>
          </cell>
          <cell r="BY5">
            <v>1</v>
          </cell>
          <cell r="BZ5">
            <v>127.35000000000001</v>
          </cell>
          <cell r="CA5">
            <v>126.48</v>
          </cell>
          <cell r="CB5">
            <v>63975</v>
          </cell>
          <cell r="CC5">
            <v>206374</v>
          </cell>
          <cell r="CD5">
            <v>290344</v>
          </cell>
          <cell r="CE5">
            <v>166501</v>
          </cell>
          <cell r="CF5">
            <v>36013</v>
          </cell>
          <cell r="CG5">
            <v>38589</v>
          </cell>
          <cell r="CH5">
            <v>26198</v>
          </cell>
          <cell r="CI5">
            <v>44676</v>
          </cell>
          <cell r="CJ5">
            <v>21859</v>
          </cell>
          <cell r="CK5">
            <v>8000</v>
          </cell>
          <cell r="CL5">
            <v>1994</v>
          </cell>
          <cell r="CM5">
            <v>2517</v>
          </cell>
          <cell r="CN5">
            <v>1371</v>
          </cell>
          <cell r="CO5">
            <v>491</v>
          </cell>
          <cell r="CP5">
            <v>132</v>
          </cell>
          <cell r="CQ5">
            <v>4303</v>
          </cell>
          <cell r="CR5">
            <v>412</v>
          </cell>
          <cell r="CS5">
            <v>161</v>
          </cell>
          <cell r="CT5">
            <v>27</v>
          </cell>
          <cell r="CU5">
            <v>6</v>
          </cell>
          <cell r="CV5">
            <v>3547</v>
          </cell>
          <cell r="CW5">
            <v>296</v>
          </cell>
          <cell r="CX5">
            <v>80</v>
          </cell>
          <cell r="CY5">
            <v>24</v>
          </cell>
          <cell r="CZ5">
            <v>1</v>
          </cell>
          <cell r="DA5">
            <v>4529</v>
          </cell>
          <cell r="DB5">
            <v>4250</v>
          </cell>
          <cell r="DC5">
            <v>3708</v>
          </cell>
          <cell r="DD5">
            <v>3215</v>
          </cell>
          <cell r="DE5">
            <v>2714</v>
          </cell>
          <cell r="DF5">
            <v>2261</v>
          </cell>
          <cell r="DG5">
            <v>1905</v>
          </cell>
          <cell r="DH5">
            <v>727194</v>
          </cell>
          <cell r="DI5">
            <v>131322</v>
          </cell>
          <cell r="DJ5">
            <v>114431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581</v>
          </cell>
          <cell r="G6">
            <v>224</v>
          </cell>
          <cell r="H6">
            <v>151</v>
          </cell>
          <cell r="I6">
            <v>70</v>
          </cell>
          <cell r="J6">
            <v>102</v>
          </cell>
          <cell r="K6">
            <v>47</v>
          </cell>
          <cell r="L6">
            <v>997</v>
          </cell>
          <cell r="M6">
            <v>361</v>
          </cell>
          <cell r="N6">
            <v>805</v>
          </cell>
          <cell r="O6">
            <v>280</v>
          </cell>
          <cell r="P6">
            <v>193</v>
          </cell>
          <cell r="Q6">
            <v>96</v>
          </cell>
          <cell r="R6">
            <v>1099</v>
          </cell>
          <cell r="S6">
            <v>581</v>
          </cell>
          <cell r="T6">
            <v>727</v>
          </cell>
          <cell r="U6">
            <v>392</v>
          </cell>
          <cell r="V6">
            <v>1160</v>
          </cell>
          <cell r="W6">
            <v>548</v>
          </cell>
          <cell r="X6">
            <v>491</v>
          </cell>
          <cell r="Y6">
            <v>261</v>
          </cell>
          <cell r="Z6">
            <v>492</v>
          </cell>
          <cell r="AA6">
            <v>250</v>
          </cell>
          <cell r="AB6">
            <v>1950</v>
          </cell>
          <cell r="AC6">
            <v>846</v>
          </cell>
          <cell r="AD6">
            <v>426</v>
          </cell>
          <cell r="AE6">
            <v>175</v>
          </cell>
          <cell r="AF6">
            <v>217</v>
          </cell>
          <cell r="AG6">
            <v>103</v>
          </cell>
          <cell r="AH6">
            <v>576</v>
          </cell>
          <cell r="AI6">
            <v>286</v>
          </cell>
          <cell r="AJ6">
            <v>249</v>
          </cell>
          <cell r="AK6">
            <v>147</v>
          </cell>
          <cell r="AL6">
            <v>4803</v>
          </cell>
          <cell r="AM6">
            <v>1857</v>
          </cell>
          <cell r="AN6">
            <v>3509</v>
          </cell>
          <cell r="AO6">
            <v>1482</v>
          </cell>
          <cell r="AP6">
            <v>1143</v>
          </cell>
          <cell r="AQ6">
            <v>294</v>
          </cell>
          <cell r="AR6">
            <v>249</v>
          </cell>
          <cell r="AS6">
            <v>91</v>
          </cell>
          <cell r="AT6">
            <v>1420</v>
          </cell>
          <cell r="AU6">
            <v>482</v>
          </cell>
          <cell r="AV6">
            <v>947</v>
          </cell>
          <cell r="AW6">
            <v>320</v>
          </cell>
          <cell r="AX6">
            <v>1044</v>
          </cell>
          <cell r="AY6">
            <v>458</v>
          </cell>
          <cell r="AZ6">
            <v>71</v>
          </cell>
          <cell r="BA6">
            <v>31</v>
          </cell>
          <cell r="BB6">
            <v>826</v>
          </cell>
          <cell r="BC6">
            <v>300</v>
          </cell>
          <cell r="BD6">
            <v>120</v>
          </cell>
          <cell r="BF6">
            <v>502</v>
          </cell>
          <cell r="BG6">
            <v>159</v>
          </cell>
          <cell r="BH6">
            <v>727</v>
          </cell>
          <cell r="BI6">
            <v>350</v>
          </cell>
          <cell r="BJ6">
            <v>269</v>
          </cell>
          <cell r="BK6">
            <v>138</v>
          </cell>
          <cell r="BL6">
            <v>5696</v>
          </cell>
          <cell r="BM6">
            <v>293</v>
          </cell>
          <cell r="BN6">
            <v>5692</v>
          </cell>
          <cell r="BO6">
            <v>29266</v>
          </cell>
          <cell r="BP6">
            <v>63810</v>
          </cell>
          <cell r="BQ6">
            <v>36281</v>
          </cell>
          <cell r="BR6">
            <v>14599</v>
          </cell>
          <cell r="BS6">
            <v>4</v>
          </cell>
          <cell r="BT6">
            <v>1</v>
          </cell>
          <cell r="BU6">
            <v>1</v>
          </cell>
          <cell r="BV6">
            <v>6</v>
          </cell>
          <cell r="BW6">
            <v>5</v>
          </cell>
          <cell r="BX6">
            <v>3</v>
          </cell>
          <cell r="BY6">
            <v>1</v>
          </cell>
          <cell r="BZ6">
            <v>148.12</v>
          </cell>
          <cell r="CA6">
            <v>148.85</v>
          </cell>
          <cell r="CB6">
            <v>66113</v>
          </cell>
          <cell r="CC6">
            <v>230871</v>
          </cell>
          <cell r="CD6">
            <v>352631</v>
          </cell>
          <cell r="CE6">
            <v>173930</v>
          </cell>
          <cell r="CF6">
            <v>33367</v>
          </cell>
          <cell r="CG6">
            <v>44751</v>
          </cell>
          <cell r="CH6">
            <v>30799</v>
          </cell>
          <cell r="CI6">
            <v>40094</v>
          </cell>
          <cell r="CJ6">
            <v>18977</v>
          </cell>
          <cell r="CK6">
            <v>6135</v>
          </cell>
          <cell r="CL6">
            <v>4190</v>
          </cell>
          <cell r="CM6">
            <v>4494</v>
          </cell>
          <cell r="CN6">
            <v>5828</v>
          </cell>
          <cell r="CO6">
            <v>1279</v>
          </cell>
          <cell r="CP6">
            <v>411</v>
          </cell>
          <cell r="CQ6">
            <v>4902</v>
          </cell>
          <cell r="CR6">
            <v>566</v>
          </cell>
          <cell r="CS6">
            <v>400</v>
          </cell>
          <cell r="CT6">
            <v>130</v>
          </cell>
          <cell r="CU6">
            <v>77</v>
          </cell>
          <cell r="CV6">
            <v>4613</v>
          </cell>
          <cell r="CW6">
            <v>837</v>
          </cell>
          <cell r="CX6">
            <v>447</v>
          </cell>
          <cell r="CY6">
            <v>124</v>
          </cell>
          <cell r="CZ6">
            <v>27</v>
          </cell>
          <cell r="DA6">
            <v>5200</v>
          </cell>
          <cell r="DB6">
            <v>4690</v>
          </cell>
          <cell r="DC6">
            <v>4037</v>
          </cell>
          <cell r="DD6">
            <v>3488</v>
          </cell>
          <cell r="DE6">
            <v>2979</v>
          </cell>
          <cell r="DF6">
            <v>2488</v>
          </cell>
          <cell r="DG6">
            <v>2090</v>
          </cell>
          <cell r="DH6">
            <v>823545</v>
          </cell>
          <cell r="DI6">
            <v>134621</v>
          </cell>
          <cell r="DJ6">
            <v>135049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170</v>
          </cell>
          <cell r="G7">
            <v>69</v>
          </cell>
          <cell r="H7">
            <v>177</v>
          </cell>
          <cell r="I7">
            <v>90</v>
          </cell>
          <cell r="J7">
            <v>108</v>
          </cell>
          <cell r="K7">
            <v>54</v>
          </cell>
          <cell r="L7">
            <v>1029</v>
          </cell>
          <cell r="M7">
            <v>412</v>
          </cell>
          <cell r="N7">
            <v>944</v>
          </cell>
          <cell r="O7">
            <v>360</v>
          </cell>
          <cell r="P7">
            <v>175</v>
          </cell>
          <cell r="Q7">
            <v>85</v>
          </cell>
          <cell r="R7">
            <v>1094</v>
          </cell>
          <cell r="S7">
            <v>556</v>
          </cell>
          <cell r="T7">
            <v>749</v>
          </cell>
          <cell r="U7">
            <v>388</v>
          </cell>
          <cell r="V7">
            <v>1387</v>
          </cell>
          <cell r="W7">
            <v>672</v>
          </cell>
          <cell r="X7">
            <v>564</v>
          </cell>
          <cell r="Y7">
            <v>306</v>
          </cell>
          <cell r="Z7">
            <v>617</v>
          </cell>
          <cell r="AA7">
            <v>317</v>
          </cell>
          <cell r="AB7">
            <v>4804</v>
          </cell>
          <cell r="AC7">
            <v>2083</v>
          </cell>
          <cell r="AD7">
            <v>428</v>
          </cell>
          <cell r="AE7">
            <v>287</v>
          </cell>
          <cell r="AF7">
            <v>222</v>
          </cell>
          <cell r="AG7">
            <v>124</v>
          </cell>
          <cell r="AH7">
            <v>1440</v>
          </cell>
          <cell r="AI7">
            <v>581</v>
          </cell>
          <cell r="AJ7">
            <v>368</v>
          </cell>
          <cell r="AK7">
            <v>228</v>
          </cell>
          <cell r="AL7">
            <v>4849</v>
          </cell>
          <cell r="AM7">
            <v>2301</v>
          </cell>
          <cell r="AN7">
            <v>3932</v>
          </cell>
          <cell r="AO7">
            <v>1903</v>
          </cell>
          <cell r="AP7">
            <v>764</v>
          </cell>
          <cell r="AQ7">
            <v>322</v>
          </cell>
          <cell r="AR7">
            <v>306</v>
          </cell>
          <cell r="AS7">
            <v>118</v>
          </cell>
          <cell r="AT7">
            <v>1584</v>
          </cell>
          <cell r="AU7">
            <v>696</v>
          </cell>
          <cell r="AV7">
            <v>1080</v>
          </cell>
          <cell r="AW7">
            <v>481</v>
          </cell>
          <cell r="AX7">
            <v>1070</v>
          </cell>
          <cell r="AY7">
            <v>483</v>
          </cell>
          <cell r="AZ7">
            <v>167</v>
          </cell>
          <cell r="BA7">
            <v>61</v>
          </cell>
          <cell r="BB7">
            <v>1419</v>
          </cell>
          <cell r="BC7">
            <v>522</v>
          </cell>
          <cell r="BD7">
            <v>136</v>
          </cell>
          <cell r="BF7">
            <v>977</v>
          </cell>
          <cell r="BG7">
            <v>323</v>
          </cell>
          <cell r="BH7">
            <v>1497</v>
          </cell>
          <cell r="BI7">
            <v>734</v>
          </cell>
          <cell r="BJ7">
            <v>639</v>
          </cell>
          <cell r="BK7">
            <v>302</v>
          </cell>
          <cell r="BL7">
            <v>6396</v>
          </cell>
          <cell r="BM7">
            <v>383</v>
          </cell>
          <cell r="BN7">
            <v>6377</v>
          </cell>
          <cell r="BO7">
            <v>33067</v>
          </cell>
          <cell r="BP7">
            <v>72215</v>
          </cell>
          <cell r="BQ7">
            <v>40148</v>
          </cell>
          <cell r="BR7">
            <v>14506</v>
          </cell>
          <cell r="BS7">
            <v>19</v>
          </cell>
          <cell r="BT7">
            <v>8</v>
          </cell>
          <cell r="BU7">
            <v>7</v>
          </cell>
          <cell r="BV7">
            <v>5</v>
          </cell>
          <cell r="BW7">
            <v>5</v>
          </cell>
          <cell r="BX7">
            <v>10</v>
          </cell>
          <cell r="BY7">
            <v>3</v>
          </cell>
          <cell r="BZ7">
            <v>152.4</v>
          </cell>
          <cell r="CA7">
            <v>164.3</v>
          </cell>
          <cell r="CB7">
            <v>69674</v>
          </cell>
          <cell r="CC7">
            <v>251471</v>
          </cell>
          <cell r="CD7">
            <v>341546</v>
          </cell>
          <cell r="CE7">
            <v>178155</v>
          </cell>
          <cell r="CF7">
            <v>31890</v>
          </cell>
          <cell r="CG7">
            <v>53671</v>
          </cell>
          <cell r="CH7">
            <v>36807</v>
          </cell>
          <cell r="CI7">
            <v>59763</v>
          </cell>
          <cell r="CJ7">
            <v>24705</v>
          </cell>
          <cell r="CK7">
            <v>8290</v>
          </cell>
          <cell r="CL7">
            <v>2246</v>
          </cell>
          <cell r="CM7">
            <v>2770</v>
          </cell>
          <cell r="CN7">
            <v>2727</v>
          </cell>
          <cell r="CO7">
            <v>757</v>
          </cell>
          <cell r="CP7">
            <v>189</v>
          </cell>
          <cell r="CQ7">
            <v>5200</v>
          </cell>
          <cell r="CR7">
            <v>113</v>
          </cell>
          <cell r="CS7">
            <v>93</v>
          </cell>
          <cell r="CT7">
            <v>18</v>
          </cell>
          <cell r="CU7">
            <v>4</v>
          </cell>
          <cell r="CV7">
            <v>5531</v>
          </cell>
          <cell r="CW7">
            <v>429</v>
          </cell>
          <cell r="CX7">
            <v>152</v>
          </cell>
          <cell r="CY7">
            <v>33</v>
          </cell>
          <cell r="CZ7">
            <v>0</v>
          </cell>
          <cell r="DA7">
            <v>6060</v>
          </cell>
          <cell r="DB7">
            <v>5662</v>
          </cell>
          <cell r="DC7">
            <v>5049</v>
          </cell>
          <cell r="DD7">
            <v>4365</v>
          </cell>
          <cell r="DE7">
            <v>3784</v>
          </cell>
          <cell r="DF7">
            <v>3182</v>
          </cell>
          <cell r="DG7">
            <v>2764</v>
          </cell>
          <cell r="DH7">
            <v>840846</v>
          </cell>
          <cell r="DI7">
            <v>174946</v>
          </cell>
          <cell r="DJ7">
            <v>151807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181</v>
          </cell>
          <cell r="G8">
            <v>53</v>
          </cell>
          <cell r="H8">
            <v>161</v>
          </cell>
          <cell r="I8">
            <v>82</v>
          </cell>
          <cell r="J8">
            <v>93</v>
          </cell>
          <cell r="K8">
            <v>52</v>
          </cell>
          <cell r="L8">
            <v>763</v>
          </cell>
          <cell r="M8">
            <v>349</v>
          </cell>
          <cell r="N8">
            <v>653</v>
          </cell>
          <cell r="O8">
            <v>230</v>
          </cell>
          <cell r="P8">
            <v>169</v>
          </cell>
          <cell r="Q8">
            <v>85</v>
          </cell>
          <cell r="R8">
            <v>1623</v>
          </cell>
          <cell r="S8">
            <v>892</v>
          </cell>
          <cell r="T8">
            <v>1045</v>
          </cell>
          <cell r="U8">
            <v>529</v>
          </cell>
          <cell r="V8">
            <v>1176</v>
          </cell>
          <cell r="W8">
            <v>564</v>
          </cell>
          <cell r="X8">
            <v>561</v>
          </cell>
          <cell r="Y8">
            <v>307</v>
          </cell>
          <cell r="Z8">
            <v>441</v>
          </cell>
          <cell r="AA8">
            <v>212</v>
          </cell>
          <cell r="AB8">
            <v>2479</v>
          </cell>
          <cell r="AC8">
            <v>1058</v>
          </cell>
          <cell r="AD8">
            <v>349</v>
          </cell>
          <cell r="AE8">
            <v>192</v>
          </cell>
          <cell r="AF8">
            <v>274</v>
          </cell>
          <cell r="AG8">
            <v>147</v>
          </cell>
          <cell r="AH8">
            <v>621</v>
          </cell>
          <cell r="AI8">
            <v>317</v>
          </cell>
          <cell r="AJ8">
            <v>266</v>
          </cell>
          <cell r="AK8">
            <v>171</v>
          </cell>
          <cell r="AL8">
            <v>3082</v>
          </cell>
          <cell r="AM8">
            <v>1490</v>
          </cell>
          <cell r="AN8">
            <v>2375</v>
          </cell>
          <cell r="AO8">
            <v>1181</v>
          </cell>
          <cell r="AP8">
            <v>404</v>
          </cell>
          <cell r="AQ8">
            <v>169</v>
          </cell>
          <cell r="AR8">
            <v>189</v>
          </cell>
          <cell r="AS8">
            <v>77</v>
          </cell>
          <cell r="AT8">
            <v>1080</v>
          </cell>
          <cell r="AU8">
            <v>451</v>
          </cell>
          <cell r="AV8">
            <v>661</v>
          </cell>
          <cell r="AW8">
            <v>260</v>
          </cell>
          <cell r="AX8">
            <v>1180</v>
          </cell>
          <cell r="AY8">
            <v>520</v>
          </cell>
          <cell r="AZ8">
            <v>106</v>
          </cell>
          <cell r="BA8">
            <v>50</v>
          </cell>
          <cell r="BB8">
            <v>844</v>
          </cell>
          <cell r="BC8">
            <v>319</v>
          </cell>
          <cell r="BD8">
            <v>65</v>
          </cell>
          <cell r="BF8">
            <v>519</v>
          </cell>
          <cell r="BG8">
            <v>170</v>
          </cell>
          <cell r="BH8">
            <v>917</v>
          </cell>
          <cell r="BI8">
            <v>445</v>
          </cell>
          <cell r="BJ8">
            <v>398</v>
          </cell>
          <cell r="BK8">
            <v>198</v>
          </cell>
          <cell r="BL8">
            <v>5924</v>
          </cell>
          <cell r="BM8">
            <v>463</v>
          </cell>
          <cell r="BN8">
            <v>5884</v>
          </cell>
          <cell r="BO8">
            <v>29387</v>
          </cell>
          <cell r="BP8">
            <v>60848</v>
          </cell>
          <cell r="BQ8">
            <v>34931</v>
          </cell>
          <cell r="BR8">
            <v>14659</v>
          </cell>
          <cell r="BS8">
            <v>40</v>
          </cell>
          <cell r="BT8">
            <v>14</v>
          </cell>
          <cell r="BU8">
            <v>8</v>
          </cell>
          <cell r="BV8">
            <v>6</v>
          </cell>
          <cell r="BW8">
            <v>11</v>
          </cell>
          <cell r="BX8">
            <v>9</v>
          </cell>
          <cell r="BY8">
            <v>1</v>
          </cell>
          <cell r="BZ8">
            <v>133.05000000000001</v>
          </cell>
          <cell r="CA8">
            <v>136.80000000000001</v>
          </cell>
          <cell r="CB8">
            <v>69861</v>
          </cell>
          <cell r="CC8">
            <v>221284</v>
          </cell>
          <cell r="CD8">
            <v>314845</v>
          </cell>
          <cell r="CE8">
            <v>171852</v>
          </cell>
          <cell r="CF8">
            <v>37826</v>
          </cell>
          <cell r="CG8">
            <v>48439</v>
          </cell>
          <cell r="CH8">
            <v>27641</v>
          </cell>
          <cell r="CI8">
            <v>48392</v>
          </cell>
          <cell r="CJ8">
            <v>20966</v>
          </cell>
          <cell r="CK8">
            <v>6384</v>
          </cell>
          <cell r="CL8">
            <v>2020</v>
          </cell>
          <cell r="CM8">
            <v>2065</v>
          </cell>
          <cell r="CN8">
            <v>1336</v>
          </cell>
          <cell r="CO8">
            <v>534</v>
          </cell>
          <cell r="CP8">
            <v>121</v>
          </cell>
          <cell r="CQ8">
            <v>5011</v>
          </cell>
          <cell r="CR8">
            <v>798</v>
          </cell>
          <cell r="CS8">
            <v>283</v>
          </cell>
          <cell r="CT8">
            <v>57</v>
          </cell>
          <cell r="CU8">
            <v>1</v>
          </cell>
          <cell r="CV8">
            <v>5425</v>
          </cell>
          <cell r="CW8">
            <v>1123</v>
          </cell>
          <cell r="CX8">
            <v>349</v>
          </cell>
          <cell r="CY8">
            <v>158</v>
          </cell>
          <cell r="CZ8">
            <v>9</v>
          </cell>
          <cell r="DA8">
            <v>5536</v>
          </cell>
          <cell r="DB8">
            <v>5169</v>
          </cell>
          <cell r="DC8">
            <v>4516</v>
          </cell>
          <cell r="DD8">
            <v>4046</v>
          </cell>
          <cell r="DE8">
            <v>3647</v>
          </cell>
          <cell r="DF8">
            <v>3255</v>
          </cell>
          <cell r="DG8">
            <v>2884</v>
          </cell>
          <cell r="DH8">
            <v>777842</v>
          </cell>
          <cell r="DI8">
            <v>145438</v>
          </cell>
          <cell r="DJ8">
            <v>131050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1370</v>
          </cell>
          <cell r="G9">
            <v>586</v>
          </cell>
          <cell r="H9">
            <v>295</v>
          </cell>
          <cell r="I9">
            <v>131</v>
          </cell>
          <cell r="J9">
            <v>127</v>
          </cell>
          <cell r="K9">
            <v>69</v>
          </cell>
          <cell r="L9">
            <v>2142</v>
          </cell>
          <cell r="M9">
            <v>824</v>
          </cell>
          <cell r="N9">
            <v>1141</v>
          </cell>
          <cell r="O9">
            <v>435</v>
          </cell>
          <cell r="P9">
            <v>238</v>
          </cell>
          <cell r="Q9">
            <v>122</v>
          </cell>
          <cell r="R9">
            <v>2288</v>
          </cell>
          <cell r="S9">
            <v>1162</v>
          </cell>
          <cell r="T9">
            <v>1363</v>
          </cell>
          <cell r="U9">
            <v>713</v>
          </cell>
          <cell r="V9">
            <v>2243</v>
          </cell>
          <cell r="W9">
            <v>1055</v>
          </cell>
          <cell r="X9">
            <v>987</v>
          </cell>
          <cell r="Y9">
            <v>513</v>
          </cell>
          <cell r="Z9">
            <v>822</v>
          </cell>
          <cell r="AA9">
            <v>381</v>
          </cell>
          <cell r="AB9">
            <v>4751</v>
          </cell>
          <cell r="AC9">
            <v>2065</v>
          </cell>
          <cell r="AD9">
            <v>865</v>
          </cell>
          <cell r="AE9">
            <v>464</v>
          </cell>
          <cell r="AF9">
            <v>474</v>
          </cell>
          <cell r="AG9">
            <v>258</v>
          </cell>
          <cell r="AH9">
            <v>1865</v>
          </cell>
          <cell r="AI9">
            <v>964</v>
          </cell>
          <cell r="AJ9">
            <v>439</v>
          </cell>
          <cell r="AK9">
            <v>282</v>
          </cell>
          <cell r="AL9">
            <v>6672</v>
          </cell>
          <cell r="AM9">
            <v>3141</v>
          </cell>
          <cell r="AN9">
            <v>4638</v>
          </cell>
          <cell r="AO9">
            <v>2251</v>
          </cell>
          <cell r="AP9">
            <v>1515</v>
          </cell>
          <cell r="AQ9">
            <v>588</v>
          </cell>
          <cell r="AR9">
            <v>445</v>
          </cell>
          <cell r="AS9">
            <v>189</v>
          </cell>
          <cell r="AT9">
            <v>2163</v>
          </cell>
          <cell r="AU9">
            <v>867</v>
          </cell>
          <cell r="AV9">
            <v>1261</v>
          </cell>
          <cell r="AW9">
            <v>534</v>
          </cell>
          <cell r="AX9">
            <v>3992</v>
          </cell>
          <cell r="AY9">
            <v>1691</v>
          </cell>
          <cell r="AZ9">
            <v>145</v>
          </cell>
          <cell r="BA9">
            <v>66</v>
          </cell>
          <cell r="BB9">
            <v>1514</v>
          </cell>
          <cell r="BC9">
            <v>521</v>
          </cell>
          <cell r="BD9">
            <v>215</v>
          </cell>
          <cell r="BF9">
            <v>914</v>
          </cell>
          <cell r="BG9">
            <v>313</v>
          </cell>
          <cell r="BH9">
            <v>1667</v>
          </cell>
          <cell r="BI9">
            <v>653</v>
          </cell>
          <cell r="BJ9">
            <v>747</v>
          </cell>
          <cell r="BK9">
            <v>304</v>
          </cell>
          <cell r="BL9">
            <v>8809</v>
          </cell>
          <cell r="BM9">
            <v>592</v>
          </cell>
          <cell r="BN9">
            <v>8768</v>
          </cell>
          <cell r="BO9">
            <v>43746</v>
          </cell>
          <cell r="BP9">
            <v>91236</v>
          </cell>
          <cell r="BQ9">
            <v>51084</v>
          </cell>
          <cell r="BR9">
            <v>14755</v>
          </cell>
          <cell r="BS9">
            <v>41</v>
          </cell>
          <cell r="BT9">
            <v>14</v>
          </cell>
          <cell r="BU9">
            <v>14</v>
          </cell>
          <cell r="BV9">
            <v>19</v>
          </cell>
          <cell r="BW9">
            <v>27</v>
          </cell>
          <cell r="BX9">
            <v>19</v>
          </cell>
          <cell r="BY9">
            <v>11</v>
          </cell>
          <cell r="BZ9">
            <v>177.1</v>
          </cell>
          <cell r="CA9">
            <v>180.4</v>
          </cell>
          <cell r="CB9">
            <v>128719</v>
          </cell>
          <cell r="CC9">
            <v>350705</v>
          </cell>
          <cell r="CD9">
            <v>492409</v>
          </cell>
          <cell r="CE9">
            <v>236235</v>
          </cell>
          <cell r="CF9">
            <v>35470</v>
          </cell>
          <cell r="CG9">
            <v>69694</v>
          </cell>
          <cell r="CH9">
            <v>43498</v>
          </cell>
          <cell r="CI9">
            <v>79188</v>
          </cell>
          <cell r="CJ9">
            <v>30781</v>
          </cell>
          <cell r="CK9">
            <v>5219</v>
          </cell>
          <cell r="CL9">
            <v>3419</v>
          </cell>
          <cell r="CM9">
            <v>4450</v>
          </cell>
          <cell r="CN9">
            <v>5510</v>
          </cell>
          <cell r="CO9">
            <v>2152</v>
          </cell>
          <cell r="CP9">
            <v>124</v>
          </cell>
          <cell r="CQ9">
            <v>8008</v>
          </cell>
          <cell r="CR9">
            <v>1221</v>
          </cell>
          <cell r="CS9">
            <v>832</v>
          </cell>
          <cell r="CT9">
            <v>203</v>
          </cell>
          <cell r="CU9">
            <v>15</v>
          </cell>
          <cell r="CV9">
            <v>11019</v>
          </cell>
          <cell r="CW9">
            <v>1396</v>
          </cell>
          <cell r="CX9">
            <v>279</v>
          </cell>
          <cell r="CY9">
            <v>44</v>
          </cell>
          <cell r="CZ9">
            <v>39</v>
          </cell>
          <cell r="DA9">
            <v>8242</v>
          </cell>
          <cell r="DB9">
            <v>7710</v>
          </cell>
          <cell r="DC9">
            <v>6889</v>
          </cell>
          <cell r="DD9">
            <v>6021</v>
          </cell>
          <cell r="DE9">
            <v>5160</v>
          </cell>
          <cell r="DF9">
            <v>4361</v>
          </cell>
          <cell r="DG9">
            <v>3779</v>
          </cell>
          <cell r="DH9">
            <v>1208068</v>
          </cell>
          <cell r="DI9">
            <v>223161</v>
          </cell>
          <cell r="DJ9">
            <v>194834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787</v>
          </cell>
          <cell r="G10">
            <v>354</v>
          </cell>
          <cell r="H10">
            <v>260</v>
          </cell>
          <cell r="I10">
            <v>127</v>
          </cell>
          <cell r="J10">
            <v>123</v>
          </cell>
          <cell r="K10">
            <v>65</v>
          </cell>
          <cell r="L10">
            <v>1673</v>
          </cell>
          <cell r="M10">
            <v>692</v>
          </cell>
          <cell r="N10">
            <v>1026</v>
          </cell>
          <cell r="O10">
            <v>379</v>
          </cell>
          <cell r="P10">
            <v>231</v>
          </cell>
          <cell r="Q10">
            <v>120</v>
          </cell>
          <cell r="R10">
            <v>2561</v>
          </cell>
          <cell r="S10">
            <v>1401</v>
          </cell>
          <cell r="T10">
            <v>1643</v>
          </cell>
          <cell r="U10">
            <v>984</v>
          </cell>
          <cell r="V10">
            <v>2071</v>
          </cell>
          <cell r="W10">
            <v>1042</v>
          </cell>
          <cell r="X10">
            <v>792</v>
          </cell>
          <cell r="Y10">
            <v>418</v>
          </cell>
          <cell r="Z10">
            <v>710</v>
          </cell>
          <cell r="AA10">
            <v>382</v>
          </cell>
          <cell r="AB10">
            <v>3923</v>
          </cell>
          <cell r="AC10">
            <v>1880</v>
          </cell>
          <cell r="AD10">
            <v>780</v>
          </cell>
          <cell r="AE10">
            <v>369</v>
          </cell>
          <cell r="AF10">
            <v>364</v>
          </cell>
          <cell r="AG10">
            <v>196</v>
          </cell>
          <cell r="AH10">
            <v>1363</v>
          </cell>
          <cell r="AI10">
            <v>686</v>
          </cell>
          <cell r="AJ10">
            <v>370</v>
          </cell>
          <cell r="AK10">
            <v>241</v>
          </cell>
          <cell r="AL10">
            <v>5992</v>
          </cell>
          <cell r="AM10">
            <v>2495</v>
          </cell>
          <cell r="AN10">
            <v>3242</v>
          </cell>
          <cell r="AO10">
            <v>1525</v>
          </cell>
          <cell r="AP10">
            <v>2012</v>
          </cell>
          <cell r="AQ10">
            <v>763</v>
          </cell>
          <cell r="AR10">
            <v>328</v>
          </cell>
          <cell r="AS10">
            <v>151</v>
          </cell>
          <cell r="AT10">
            <v>1701</v>
          </cell>
          <cell r="AU10">
            <v>680</v>
          </cell>
          <cell r="AV10">
            <v>862</v>
          </cell>
          <cell r="AW10">
            <v>398</v>
          </cell>
          <cell r="AX10">
            <v>2164</v>
          </cell>
          <cell r="AY10">
            <v>1067</v>
          </cell>
          <cell r="AZ10">
            <v>99</v>
          </cell>
          <cell r="BA10">
            <v>47</v>
          </cell>
          <cell r="BB10">
            <v>1530</v>
          </cell>
          <cell r="BC10">
            <v>611</v>
          </cell>
          <cell r="BD10">
            <v>158</v>
          </cell>
          <cell r="BF10">
            <v>838</v>
          </cell>
          <cell r="BG10">
            <v>319</v>
          </cell>
          <cell r="BH10">
            <v>1078</v>
          </cell>
          <cell r="BI10">
            <v>486</v>
          </cell>
          <cell r="BJ10">
            <v>478</v>
          </cell>
          <cell r="BK10">
            <v>212</v>
          </cell>
          <cell r="BL10">
            <v>8336</v>
          </cell>
          <cell r="BM10">
            <v>673</v>
          </cell>
          <cell r="BN10">
            <v>8304</v>
          </cell>
          <cell r="BO10">
            <v>42557</v>
          </cell>
          <cell r="BP10">
            <v>84438</v>
          </cell>
          <cell r="BQ10">
            <v>43423</v>
          </cell>
          <cell r="BR10">
            <v>23629</v>
          </cell>
          <cell r="BS10">
            <v>32</v>
          </cell>
          <cell r="BT10">
            <v>8</v>
          </cell>
          <cell r="BU10">
            <v>7</v>
          </cell>
          <cell r="BV10">
            <v>21</v>
          </cell>
          <cell r="BW10">
            <v>16</v>
          </cell>
          <cell r="BX10">
            <v>13</v>
          </cell>
          <cell r="BY10">
            <v>7</v>
          </cell>
          <cell r="BZ10">
            <v>182.42000000000002</v>
          </cell>
          <cell r="CA10">
            <v>184.39000000000001</v>
          </cell>
          <cell r="CB10">
            <v>113665</v>
          </cell>
          <cell r="CC10">
            <v>335837</v>
          </cell>
          <cell r="CD10">
            <v>485181</v>
          </cell>
          <cell r="CE10">
            <v>225588</v>
          </cell>
          <cell r="CF10">
            <v>49915</v>
          </cell>
          <cell r="CG10">
            <v>63917</v>
          </cell>
          <cell r="CH10">
            <v>44462</v>
          </cell>
          <cell r="CI10">
            <v>63742</v>
          </cell>
          <cell r="CJ10">
            <v>26440</v>
          </cell>
          <cell r="CK10">
            <v>8132</v>
          </cell>
          <cell r="CL10">
            <v>1933</v>
          </cell>
          <cell r="CM10">
            <v>1944</v>
          </cell>
          <cell r="CN10">
            <v>1664</v>
          </cell>
          <cell r="CO10">
            <v>540</v>
          </cell>
          <cell r="CP10">
            <v>67</v>
          </cell>
          <cell r="CQ10">
            <v>6772</v>
          </cell>
          <cell r="CR10">
            <v>577</v>
          </cell>
          <cell r="CS10">
            <v>304</v>
          </cell>
          <cell r="CT10">
            <v>38</v>
          </cell>
          <cell r="CU10">
            <v>7</v>
          </cell>
          <cell r="CV10">
            <v>7504</v>
          </cell>
          <cell r="CW10">
            <v>1142</v>
          </cell>
          <cell r="CX10">
            <v>344</v>
          </cell>
          <cell r="CY10">
            <v>20</v>
          </cell>
          <cell r="CZ10">
            <v>9</v>
          </cell>
          <cell r="DA10">
            <v>7803</v>
          </cell>
          <cell r="DB10">
            <v>7061</v>
          </cell>
          <cell r="DC10">
            <v>6224</v>
          </cell>
          <cell r="DD10">
            <v>5482</v>
          </cell>
          <cell r="DE10">
            <v>4637</v>
          </cell>
          <cell r="DF10">
            <v>3893</v>
          </cell>
          <cell r="DG10">
            <v>3349</v>
          </cell>
          <cell r="DH10">
            <v>1160271</v>
          </cell>
          <cell r="DI10">
            <v>198561</v>
          </cell>
          <cell r="DJ10">
            <v>178722</v>
          </cell>
        </row>
      </sheetData>
      <sheetData sheetId="15">
        <row r="1">
          <cell r="A1" t="str">
            <v>ROK_SPRAC</v>
          </cell>
        </row>
      </sheetData>
      <sheetData sheetId="16">
        <row r="1">
          <cell r="A1" t="str">
            <v>ROK_SPRAC</v>
          </cell>
        </row>
      </sheetData>
      <sheetData sheetId="17">
        <row r="1">
          <cell r="A1" t="str">
            <v>ROK_SPRAC</v>
          </cell>
        </row>
      </sheetData>
      <sheetData sheetId="18">
        <row r="1">
          <cell r="A1" t="str">
            <v>ROK_SPRAC</v>
          </cell>
        </row>
      </sheetData>
      <sheetData sheetId="19">
        <row r="3">
          <cell r="A3" t="str">
            <v>ROK_SPRAC</v>
          </cell>
        </row>
      </sheetData>
      <sheetData sheetId="20">
        <row r="1">
          <cell r="A1" t="str">
            <v>ROK_SPRAC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.8."/>
      <sheetName val="tab 2.4.3.(Roč07_2.5)"/>
      <sheetName val="tab 2.7 (Roč07_2.8)"/>
      <sheetName val="tab 2.8.1-3 (Roč07_2.9.)"/>
      <sheetName val="tab 2.11 (Roč07_2.12.1)"/>
      <sheetName val="tab 2.12 (Roč.07_2.13)"/>
      <sheetName val="tab 2.13(Roč.07_2.14)"/>
      <sheetName val="tab A15"/>
      <sheetName val="tab 3.8."/>
      <sheetName val="3.9., 3.10."/>
      <sheetName val="tab 3.11"/>
      <sheetName val="VA02_SUM_UOU"/>
      <sheetName val="VA03_SUM_UOU"/>
      <sheetName val="VA04_SUM_UOU_2404"/>
      <sheetName val="VA05_SUM_UOU"/>
      <sheetName val="VA07_SUM_UOU"/>
      <sheetName val="VA13_SUM_UOU_3304"/>
      <sheetName val="VA19_SUM_UOU"/>
      <sheetName val="VK07_SUM_UOU"/>
      <sheetName val="VA15_UOU"/>
      <sheetName val="VA08_SUM_UOU"/>
      <sheetName val="Polozky-tab 2.8."/>
      <sheetName val="Polozky-tab 1.8."/>
      <sheetName val="Polozky-tab 2.4.3"/>
      <sheetName val="Polozky-tab 2.7"/>
      <sheetName val="Polozky-tab 2.11"/>
      <sheetName val="Polozky-tab 2.12"/>
      <sheetName val="Polozky-tab 2.13"/>
      <sheetName val="Polozky-A15"/>
      <sheetName val="Polozky-tab 3.8."/>
      <sheetName val="Polozky-3.9., 3.10."/>
      <sheetName val="Polozky-tab 3.11"/>
      <sheetName val="tab 2.5"/>
      <sheetName val="tab 2.7"/>
      <sheetName val="tab 2.8.1-3"/>
      <sheetName val="tab 2.11"/>
      <sheetName val="tab 2.12"/>
      <sheetName val="tab 2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ROK_SPRAC</v>
          </cell>
          <cell r="B1" t="str">
            <v>UZEMIE_UROVEN_AGR</v>
          </cell>
          <cell r="C1" t="str">
            <v>UZEMIE_KOD</v>
          </cell>
          <cell r="D1" t="str">
            <v>UZEMIE_POPIS</v>
          </cell>
          <cell r="E1" t="str">
            <v>PD_KSO</v>
          </cell>
          <cell r="F1" t="str">
            <v>PD_KSO_ZE</v>
          </cell>
          <cell r="G1" t="str">
            <v>PD_KSO_OB_SS</v>
          </cell>
          <cell r="H1" t="str">
            <v>PD_KSO_M_OB_SS</v>
          </cell>
          <cell r="I1" t="str">
            <v>PD_KSO_ZE_OB_SS</v>
          </cell>
          <cell r="J1" t="str">
            <v>PD_DIA_DIE</v>
          </cell>
          <cell r="K1" t="str">
            <v>PD_DIA_PAD</v>
          </cell>
          <cell r="L1" t="str">
            <v>PD_DIA_INZ</v>
          </cell>
          <cell r="M1" t="str">
            <v>PD_DIA_INZ_INT_RE</v>
          </cell>
          <cell r="N1" t="str">
            <v>PD_DIA_DIE_ZE</v>
          </cell>
          <cell r="O1" t="str">
            <v>PD_DIA_PAD_ZE</v>
          </cell>
          <cell r="P1" t="str">
            <v>PD_DIA_INZ_ZE</v>
          </cell>
          <cell r="Q1" t="str">
            <v>PD_DIA_INZ_INT_RE_ZE</v>
          </cell>
          <cell r="R1" t="str">
            <v>PD_DM_OB_KOMP</v>
          </cell>
          <cell r="S1" t="str">
            <v>PD_DM_OB_KOMP_DIAL</v>
          </cell>
          <cell r="T1" t="str">
            <v>PD_DM_OB_KOMP_TR</v>
          </cell>
          <cell r="U1" t="str">
            <v>PD_DM_OC_KOMP</v>
          </cell>
          <cell r="V1" t="str">
            <v>PD_DM_OC_KOMP_SL</v>
          </cell>
          <cell r="W1" t="str">
            <v>PD_DM_INF_MYOK</v>
          </cell>
          <cell r="X1" t="str">
            <v>PD_DM_CIE_MOZG_PR</v>
          </cell>
          <cell r="Y1" t="str">
            <v>PD_DM_AMP_DK</v>
          </cell>
          <cell r="Z1" t="str">
            <v>PD_DM_ART_HYPER</v>
          </cell>
          <cell r="AA1" t="str">
            <v>PD_DM_POR_MET_LIP</v>
          </cell>
        </row>
        <row r="2">
          <cell r="A2" t="str">
            <v>2007</v>
          </cell>
          <cell r="B2" t="str">
            <v>SR</v>
          </cell>
          <cell r="C2" t="str">
            <v>SR</v>
          </cell>
          <cell r="D2" t="str">
            <v>Slovenská republika</v>
          </cell>
          <cell r="E2">
            <v>324918</v>
          </cell>
          <cell r="F2">
            <v>183021</v>
          </cell>
          <cell r="J2">
            <v>83919</v>
          </cell>
          <cell r="K2">
            <v>153861</v>
          </cell>
          <cell r="L2">
            <v>77346</v>
          </cell>
          <cell r="M2">
            <v>37085</v>
          </cell>
          <cell r="N2">
            <v>47554</v>
          </cell>
          <cell r="O2">
            <v>85340</v>
          </cell>
          <cell r="P2">
            <v>42206</v>
          </cell>
          <cell r="Q2">
            <v>19219</v>
          </cell>
          <cell r="R2">
            <v>33206</v>
          </cell>
          <cell r="S2">
            <v>1023</v>
          </cell>
          <cell r="T2">
            <v>134</v>
          </cell>
          <cell r="U2">
            <v>60116</v>
          </cell>
          <cell r="V2">
            <v>1016</v>
          </cell>
          <cell r="W2">
            <v>22195</v>
          </cell>
          <cell r="X2">
            <v>22294</v>
          </cell>
          <cell r="Y2">
            <v>4741</v>
          </cell>
          <cell r="Z2">
            <v>167334</v>
          </cell>
          <cell r="AA2">
            <v>137260</v>
          </cell>
        </row>
        <row r="3">
          <cell r="A3" t="str">
            <v>2007</v>
          </cell>
          <cell r="B3" t="str">
            <v>KR</v>
          </cell>
          <cell r="C3" t="str">
            <v>1</v>
          </cell>
          <cell r="D3" t="str">
            <v>Bratislavský kraj</v>
          </cell>
          <cell r="E3">
            <v>42104</v>
          </cell>
          <cell r="F3">
            <v>22264</v>
          </cell>
          <cell r="J3">
            <v>11117</v>
          </cell>
          <cell r="K3">
            <v>21235</v>
          </cell>
          <cell r="L3">
            <v>8439</v>
          </cell>
          <cell r="M3">
            <v>3835</v>
          </cell>
          <cell r="N3">
            <v>6065</v>
          </cell>
          <cell r="O3">
            <v>10768</v>
          </cell>
          <cell r="P3">
            <v>4485</v>
          </cell>
          <cell r="Q3">
            <v>1605</v>
          </cell>
          <cell r="R3">
            <v>4341</v>
          </cell>
          <cell r="S3">
            <v>95</v>
          </cell>
          <cell r="T3">
            <v>8</v>
          </cell>
          <cell r="U3">
            <v>7441</v>
          </cell>
          <cell r="V3">
            <v>94</v>
          </cell>
          <cell r="W3">
            <v>3117</v>
          </cell>
          <cell r="X3">
            <v>2718</v>
          </cell>
          <cell r="Y3">
            <v>592</v>
          </cell>
          <cell r="Z3">
            <v>18699</v>
          </cell>
          <cell r="AA3">
            <v>18495</v>
          </cell>
        </row>
        <row r="4">
          <cell r="A4" t="str">
            <v>2007</v>
          </cell>
          <cell r="B4" t="str">
            <v>KR</v>
          </cell>
          <cell r="C4" t="str">
            <v>2</v>
          </cell>
          <cell r="D4" t="str">
            <v>Trnavský kraj</v>
          </cell>
          <cell r="E4">
            <v>33966</v>
          </cell>
          <cell r="F4">
            <v>19733</v>
          </cell>
          <cell r="J4">
            <v>10286</v>
          </cell>
          <cell r="K4">
            <v>15928</v>
          </cell>
          <cell r="L4">
            <v>7716</v>
          </cell>
          <cell r="M4">
            <v>3501</v>
          </cell>
          <cell r="N4">
            <v>6162</v>
          </cell>
          <cell r="O4">
            <v>9108</v>
          </cell>
          <cell r="P4">
            <v>4225</v>
          </cell>
          <cell r="Q4">
            <v>1822</v>
          </cell>
          <cell r="R4">
            <v>3633</v>
          </cell>
          <cell r="S4">
            <v>149</v>
          </cell>
          <cell r="T4">
            <v>3</v>
          </cell>
          <cell r="U4">
            <v>6758</v>
          </cell>
          <cell r="V4">
            <v>96</v>
          </cell>
          <cell r="W4">
            <v>2996</v>
          </cell>
          <cell r="X4">
            <v>2512</v>
          </cell>
          <cell r="Y4">
            <v>859</v>
          </cell>
          <cell r="Z4">
            <v>20074</v>
          </cell>
          <cell r="AA4">
            <v>17338</v>
          </cell>
        </row>
        <row r="5">
          <cell r="A5" t="str">
            <v>2007</v>
          </cell>
          <cell r="B5" t="str">
            <v>KR</v>
          </cell>
          <cell r="C5" t="str">
            <v>3</v>
          </cell>
          <cell r="D5" t="str">
            <v>Trenčiansky kraj</v>
          </cell>
          <cell r="E5">
            <v>38731</v>
          </cell>
          <cell r="F5">
            <v>21976</v>
          </cell>
          <cell r="J5">
            <v>11312</v>
          </cell>
          <cell r="K5">
            <v>16082</v>
          </cell>
          <cell r="L5">
            <v>10861</v>
          </cell>
          <cell r="M5">
            <v>5822</v>
          </cell>
          <cell r="N5">
            <v>6345</v>
          </cell>
          <cell r="O5">
            <v>8955</v>
          </cell>
          <cell r="P5">
            <v>5957</v>
          </cell>
          <cell r="Q5">
            <v>3044</v>
          </cell>
          <cell r="R5">
            <v>5639</v>
          </cell>
          <cell r="S5">
            <v>119</v>
          </cell>
          <cell r="T5">
            <v>13</v>
          </cell>
          <cell r="U5">
            <v>6450</v>
          </cell>
          <cell r="V5">
            <v>91</v>
          </cell>
          <cell r="W5">
            <v>2844</v>
          </cell>
          <cell r="X5">
            <v>3450</v>
          </cell>
          <cell r="Y5">
            <v>352</v>
          </cell>
          <cell r="Z5">
            <v>24888</v>
          </cell>
          <cell r="AA5">
            <v>16255</v>
          </cell>
        </row>
        <row r="6">
          <cell r="A6" t="str">
            <v>2007</v>
          </cell>
          <cell r="B6" t="str">
            <v>KR</v>
          </cell>
          <cell r="C6" t="str">
            <v>4</v>
          </cell>
          <cell r="D6" t="str">
            <v>Nitriansky kraj</v>
          </cell>
          <cell r="E6">
            <v>50674</v>
          </cell>
          <cell r="F6">
            <v>29081</v>
          </cell>
          <cell r="J6">
            <v>12934</v>
          </cell>
          <cell r="K6">
            <v>21861</v>
          </cell>
          <cell r="L6">
            <v>12271</v>
          </cell>
          <cell r="M6">
            <v>7249</v>
          </cell>
          <cell r="N6">
            <v>6933</v>
          </cell>
          <cell r="O6">
            <v>12733</v>
          </cell>
          <cell r="P6">
            <v>6852</v>
          </cell>
          <cell r="Q6">
            <v>3613</v>
          </cell>
          <cell r="R6">
            <v>3654</v>
          </cell>
          <cell r="S6">
            <v>143</v>
          </cell>
          <cell r="T6">
            <v>12</v>
          </cell>
          <cell r="U6">
            <v>10664</v>
          </cell>
          <cell r="V6">
            <v>226</v>
          </cell>
          <cell r="W6">
            <v>3025</v>
          </cell>
          <cell r="X6">
            <v>3123</v>
          </cell>
          <cell r="Y6">
            <v>607</v>
          </cell>
          <cell r="Z6">
            <v>26575</v>
          </cell>
          <cell r="AA6">
            <v>22098</v>
          </cell>
        </row>
        <row r="7">
          <cell r="A7" t="str">
            <v>2007</v>
          </cell>
          <cell r="B7" t="str">
            <v>KR</v>
          </cell>
          <cell r="C7" t="str">
            <v>5</v>
          </cell>
          <cell r="D7" t="str">
            <v>Žilinský kraj</v>
          </cell>
          <cell r="E7">
            <v>32453</v>
          </cell>
          <cell r="F7">
            <v>18985</v>
          </cell>
          <cell r="J7">
            <v>7506</v>
          </cell>
          <cell r="K7">
            <v>15900</v>
          </cell>
          <cell r="L7">
            <v>8833</v>
          </cell>
          <cell r="M7">
            <v>4090</v>
          </cell>
          <cell r="N7">
            <v>4613</v>
          </cell>
          <cell r="O7">
            <v>9099</v>
          </cell>
          <cell r="P7">
            <v>4975</v>
          </cell>
          <cell r="Q7">
            <v>2514</v>
          </cell>
          <cell r="R7">
            <v>4044</v>
          </cell>
          <cell r="S7">
            <v>89</v>
          </cell>
          <cell r="T7">
            <v>22</v>
          </cell>
          <cell r="U7">
            <v>6645</v>
          </cell>
          <cell r="V7">
            <v>92</v>
          </cell>
          <cell r="W7">
            <v>2186</v>
          </cell>
          <cell r="X7">
            <v>2090</v>
          </cell>
          <cell r="Y7">
            <v>525</v>
          </cell>
          <cell r="Z7">
            <v>16944</v>
          </cell>
          <cell r="AA7">
            <v>14088</v>
          </cell>
        </row>
        <row r="8">
          <cell r="A8" t="str">
            <v>2007</v>
          </cell>
          <cell r="B8" t="str">
            <v>KR</v>
          </cell>
          <cell r="C8" t="str">
            <v>6</v>
          </cell>
          <cell r="D8" t="str">
            <v>Banskobystrický kraj</v>
          </cell>
          <cell r="E8">
            <v>39680</v>
          </cell>
          <cell r="F8">
            <v>22461</v>
          </cell>
          <cell r="J8">
            <v>10013</v>
          </cell>
          <cell r="K8">
            <v>18657</v>
          </cell>
          <cell r="L8">
            <v>9479</v>
          </cell>
          <cell r="M8">
            <v>4661</v>
          </cell>
          <cell r="N8">
            <v>5796</v>
          </cell>
          <cell r="O8">
            <v>10322</v>
          </cell>
          <cell r="P8">
            <v>5057</v>
          </cell>
          <cell r="Q8">
            <v>2559</v>
          </cell>
          <cell r="R8">
            <v>3112</v>
          </cell>
          <cell r="S8">
            <v>98</v>
          </cell>
          <cell r="T8">
            <v>25</v>
          </cell>
          <cell r="U8">
            <v>7029</v>
          </cell>
          <cell r="V8">
            <v>128</v>
          </cell>
          <cell r="W8">
            <v>2616</v>
          </cell>
          <cell r="X8">
            <v>2256</v>
          </cell>
          <cell r="Y8">
            <v>493</v>
          </cell>
          <cell r="Z8">
            <v>20418</v>
          </cell>
          <cell r="AA8">
            <v>15194</v>
          </cell>
        </row>
        <row r="9">
          <cell r="A9" t="str">
            <v>2007</v>
          </cell>
          <cell r="B9" t="str">
            <v>KR</v>
          </cell>
          <cell r="C9" t="str">
            <v>7</v>
          </cell>
          <cell r="D9" t="str">
            <v>Prešovský kraj</v>
          </cell>
          <cell r="E9">
            <v>34643</v>
          </cell>
          <cell r="F9">
            <v>19661</v>
          </cell>
          <cell r="J9">
            <v>8731</v>
          </cell>
          <cell r="K9">
            <v>15681</v>
          </cell>
          <cell r="L9">
            <v>9071</v>
          </cell>
          <cell r="M9">
            <v>3743</v>
          </cell>
          <cell r="N9">
            <v>5166</v>
          </cell>
          <cell r="O9">
            <v>8536</v>
          </cell>
          <cell r="P9">
            <v>4987</v>
          </cell>
          <cell r="Q9">
            <v>1827</v>
          </cell>
          <cell r="R9">
            <v>4361</v>
          </cell>
          <cell r="S9">
            <v>165</v>
          </cell>
          <cell r="T9">
            <v>18</v>
          </cell>
          <cell r="U9">
            <v>7362</v>
          </cell>
          <cell r="V9">
            <v>84</v>
          </cell>
          <cell r="W9">
            <v>1774</v>
          </cell>
          <cell r="X9">
            <v>2286</v>
          </cell>
          <cell r="Y9">
            <v>625</v>
          </cell>
          <cell r="Z9">
            <v>14996</v>
          </cell>
          <cell r="AA9">
            <v>13750</v>
          </cell>
        </row>
        <row r="10">
          <cell r="A10" t="str">
            <v>2007</v>
          </cell>
          <cell r="B10" t="str">
            <v>KR</v>
          </cell>
          <cell r="C10" t="str">
            <v>8</v>
          </cell>
          <cell r="D10" t="str">
            <v>Košický kraj</v>
          </cell>
          <cell r="E10">
            <v>52667</v>
          </cell>
          <cell r="F10">
            <v>28860</v>
          </cell>
          <cell r="J10">
            <v>12020</v>
          </cell>
          <cell r="K10">
            <v>28517</v>
          </cell>
          <cell r="L10">
            <v>10676</v>
          </cell>
          <cell r="M10">
            <v>4184</v>
          </cell>
          <cell r="N10">
            <v>6474</v>
          </cell>
          <cell r="O10">
            <v>15819</v>
          </cell>
          <cell r="P10">
            <v>5668</v>
          </cell>
          <cell r="Q10">
            <v>2235</v>
          </cell>
          <cell r="R10">
            <v>4422</v>
          </cell>
          <cell r="S10">
            <v>165</v>
          </cell>
          <cell r="T10">
            <v>33</v>
          </cell>
          <cell r="U10">
            <v>7767</v>
          </cell>
          <cell r="V10">
            <v>205</v>
          </cell>
          <cell r="W10">
            <v>3637</v>
          </cell>
          <cell r="X10">
            <v>3859</v>
          </cell>
          <cell r="Y10">
            <v>688</v>
          </cell>
          <cell r="Z10">
            <v>24740</v>
          </cell>
          <cell r="AA10">
            <v>20042</v>
          </cell>
        </row>
      </sheetData>
      <sheetData sheetId="12">
        <row r="1">
          <cell r="A1" t="str">
            <v>ROK_SPRAC</v>
          </cell>
        </row>
      </sheetData>
      <sheetData sheetId="13">
        <row r="1">
          <cell r="A1" t="str">
            <v>ROK_SPRAC</v>
          </cell>
        </row>
      </sheetData>
      <sheetData sheetId="14">
        <row r="1">
          <cell r="A1" t="str">
            <v>ROK_SPRAC</v>
          </cell>
        </row>
      </sheetData>
      <sheetData sheetId="15">
        <row r="1">
          <cell r="A1" t="str">
            <v>ROK_SPRAC</v>
          </cell>
        </row>
      </sheetData>
      <sheetData sheetId="16">
        <row r="1">
          <cell r="A1" t="str">
            <v>ROK_SPRAC</v>
          </cell>
        </row>
      </sheetData>
      <sheetData sheetId="17">
        <row r="1">
          <cell r="A1" t="str">
            <v>ROK_SPRAC</v>
          </cell>
        </row>
      </sheetData>
      <sheetData sheetId="18">
        <row r="1">
          <cell r="A1" t="str">
            <v>ROK_SPRAC</v>
          </cell>
        </row>
      </sheetData>
      <sheetData sheetId="19">
        <row r="3">
          <cell r="A3" t="str">
            <v>ROK_SPRAC</v>
          </cell>
          <cell r="B3" t="str">
            <v>MESIAC_SPRAC</v>
          </cell>
          <cell r="C3" t="str">
            <v>UZEMIE_UROVEN_AGR</v>
          </cell>
          <cell r="D3" t="str">
            <v>UZEMIE_KOD</v>
          </cell>
          <cell r="E3" t="str">
            <v>UZEMIE_POPIS</v>
          </cell>
          <cell r="F3" t="str">
            <v>GLA_IRI_POC</v>
          </cell>
          <cell r="G3" t="str">
            <v>GLA_IRI_POC_DE</v>
          </cell>
          <cell r="H3" t="str">
            <v>GLA_IRI_HOS</v>
          </cell>
          <cell r="I3" t="str">
            <v>GLA_IRI_HOS_DE</v>
          </cell>
          <cell r="J3" t="str">
            <v>GLA_IRI_JCH</v>
          </cell>
          <cell r="K3" t="str">
            <v>GLA_IRI_JCH_DE</v>
          </cell>
          <cell r="L3" t="str">
            <v>GLA_IRI_RE_VZ</v>
          </cell>
          <cell r="M3" t="str">
            <v>GLA_IRI_RE_IZ</v>
          </cell>
          <cell r="N3" t="str">
            <v>GLA_TRA_POC</v>
          </cell>
          <cell r="O3" t="str">
            <v>GLA_TRA_POC_DE</v>
          </cell>
          <cell r="P3" t="str">
            <v>GLA_TRA_HOS</v>
          </cell>
          <cell r="Q3" t="str">
            <v>GLA_TRA_HOS_DE</v>
          </cell>
          <cell r="R3" t="str">
            <v>GLA_TRA_JCH</v>
          </cell>
          <cell r="S3" t="str">
            <v>GLA_TRA_JCH_DE</v>
          </cell>
          <cell r="T3" t="str">
            <v>GLA_TRA_RE_VZ</v>
          </cell>
          <cell r="U3" t="str">
            <v>GLA_TRA_RE_IZ</v>
          </cell>
          <cell r="V3" t="str">
            <v>GLA_FO_POC</v>
          </cell>
          <cell r="W3" t="str">
            <v>GLA_FO_POC_DE</v>
          </cell>
          <cell r="X3" t="str">
            <v>GLA_FO_HOS</v>
          </cell>
          <cell r="Y3" t="str">
            <v>GLA_FO_HOS_DE</v>
          </cell>
          <cell r="Z3" t="str">
            <v>GLA_FO_JCH</v>
          </cell>
          <cell r="AA3" t="str">
            <v>GLA_FO_JCH_DE</v>
          </cell>
          <cell r="AB3" t="str">
            <v>GLA_FO_RE_VZ</v>
          </cell>
          <cell r="AC3" t="str">
            <v>GLA_FO_RE_IZ</v>
          </cell>
          <cell r="AD3" t="str">
            <v>GLA_NFO_POC</v>
          </cell>
          <cell r="AE3" t="str">
            <v>GLA_NFO_POC_DE</v>
          </cell>
          <cell r="AF3" t="str">
            <v>GLA_NFO_HOS</v>
          </cell>
          <cell r="AG3" t="str">
            <v>GLA_NFO_HOS_DE</v>
          </cell>
          <cell r="AH3" t="str">
            <v>GLA_NFO_JCH</v>
          </cell>
          <cell r="AI3" t="str">
            <v>GLA_NFO_JCH_DE</v>
          </cell>
          <cell r="AJ3" t="str">
            <v>GLA_NFO_RE_VZ</v>
          </cell>
          <cell r="AK3" t="str">
            <v>GLA_NFO_RE_IZ</v>
          </cell>
          <cell r="AL3" t="str">
            <v>GLA_CO_POC</v>
          </cell>
          <cell r="AM3" t="str">
            <v>GLA_CO_POC_DE</v>
          </cell>
          <cell r="AN3" t="str">
            <v>GLA_CO_HOS</v>
          </cell>
          <cell r="AO3" t="str">
            <v>GLA_CO_HOS_DE</v>
          </cell>
          <cell r="AP3" t="str">
            <v>GLA_CO_JCH</v>
          </cell>
          <cell r="AQ3" t="str">
            <v>GLA_CO_JCH_DE</v>
          </cell>
          <cell r="AR3" t="str">
            <v>GLA_CO_RE_VZ</v>
          </cell>
          <cell r="AS3" t="str">
            <v>GLA_CO_RE_IZ</v>
          </cell>
          <cell r="AT3" t="str">
            <v>GLA_LO_POC</v>
          </cell>
          <cell r="AU3" t="str">
            <v>GLA_LO_POC_DE</v>
          </cell>
          <cell r="AV3" t="str">
            <v>GLA_LO_HOS</v>
          </cell>
          <cell r="AW3" t="str">
            <v>GLA_LO_HOS_DE</v>
          </cell>
          <cell r="AX3" t="str">
            <v>GLA_LO_JCH</v>
          </cell>
          <cell r="AY3" t="str">
            <v>GLA_LO_JCH_DE</v>
          </cell>
          <cell r="AZ3" t="str">
            <v>GLA_LO_RE_VZ</v>
          </cell>
          <cell r="BA3" t="str">
            <v>GLA_LO_RE_IZ</v>
          </cell>
          <cell r="BB3" t="str">
            <v>GLA_CL_POC</v>
          </cell>
          <cell r="BC3" t="str">
            <v>GLA_CL_POC_DE</v>
          </cell>
          <cell r="BD3" t="str">
            <v>GLA_CL_HOS</v>
          </cell>
          <cell r="BE3" t="str">
            <v>GLA_CL_HOS_DE</v>
          </cell>
          <cell r="BF3" t="str">
            <v>GLA_CL_JCH</v>
          </cell>
          <cell r="BG3" t="str">
            <v>GLA_CL_JCH_DE</v>
          </cell>
          <cell r="BH3" t="str">
            <v>GLA_CL_RE_VZ</v>
          </cell>
          <cell r="BI3" t="str">
            <v>GLA_CL_RE_IZ</v>
          </cell>
          <cell r="BJ3" t="str">
            <v>GLA_SS_POC</v>
          </cell>
          <cell r="BK3" t="str">
            <v>GLA_SS_POC_DE</v>
          </cell>
          <cell r="BL3" t="str">
            <v>GLA_SS_HOS</v>
          </cell>
          <cell r="BM3" t="str">
            <v>GLA_SS_HOS_DE</v>
          </cell>
          <cell r="BN3" t="str">
            <v>GLA_SS_JCH</v>
          </cell>
          <cell r="BO3" t="str">
            <v>GLA_SS_JCH_DE</v>
          </cell>
          <cell r="BP3" t="str">
            <v>GLA_SS_RE_VZ</v>
          </cell>
          <cell r="BQ3" t="str">
            <v>GLA_SS_RE_IZ</v>
          </cell>
          <cell r="BR3" t="str">
            <v>GLA_INE_POC</v>
          </cell>
          <cell r="BS3" t="str">
            <v>GLA_INE_POC_DE</v>
          </cell>
          <cell r="BT3" t="str">
            <v>GLA_INE_HOS</v>
          </cell>
          <cell r="BU3" t="str">
            <v>GLA_INE_HOS_DE</v>
          </cell>
          <cell r="BV3" t="str">
            <v>GLA_INE_JCH</v>
          </cell>
          <cell r="BW3" t="str">
            <v>GLA_INE_JCH_DE</v>
          </cell>
          <cell r="BX3" t="str">
            <v>GLA_INE_RE_VZ</v>
          </cell>
          <cell r="BY3" t="str">
            <v>GLA_INE_RE_IZ</v>
          </cell>
          <cell r="BZ3" t="str">
            <v>GLAVOS_POC</v>
          </cell>
          <cell r="CA3" t="str">
            <v>GLAVOS_POC_DE</v>
          </cell>
          <cell r="CB3" t="str">
            <v>GLAVOS_HOS</v>
          </cell>
          <cell r="CC3" t="str">
            <v>GLAVOS_HOS_DE</v>
          </cell>
          <cell r="CD3" t="str">
            <v>GLAVOS_JCH</v>
          </cell>
          <cell r="CE3" t="str">
            <v>GLAVOS_JCH_DE</v>
          </cell>
          <cell r="CF3" t="str">
            <v>GLAVOS_RE_VZ</v>
          </cell>
          <cell r="CG3" t="str">
            <v>GLAVOS_RE_IZ</v>
          </cell>
          <cell r="CH3" t="str">
            <v>GLASVOS_POC</v>
          </cell>
          <cell r="CI3" t="str">
            <v>GLASVOS_POC_DE</v>
          </cell>
          <cell r="CJ3" t="str">
            <v>GLASVOS_HOS</v>
          </cell>
          <cell r="CK3" t="str">
            <v>GLASVOS_HOS_DE</v>
          </cell>
          <cell r="CL3" t="str">
            <v>GLASVOS_JCH</v>
          </cell>
          <cell r="CM3" t="str">
            <v>GLASVOS_JCH_DE</v>
          </cell>
          <cell r="CN3" t="str">
            <v>GLASVOS_RE_VZ</v>
          </cell>
          <cell r="CO3" t="str">
            <v>GLASVOS_RE_IZ</v>
          </cell>
          <cell r="CP3" t="str">
            <v>SOS_IKB_POC</v>
          </cell>
          <cell r="CQ3" t="str">
            <v>SOS_IKB_POC_DE</v>
          </cell>
          <cell r="CR3" t="str">
            <v>SOS_IKB_HOS</v>
          </cell>
          <cell r="CS3" t="str">
            <v>SOS_IKB_HOS_DE</v>
          </cell>
          <cell r="CT3" t="str">
            <v>SOS_IKB_JCH</v>
          </cell>
          <cell r="CU3" t="str">
            <v>SOS_IKB_JCH_DE</v>
          </cell>
          <cell r="CV3" t="str">
            <v>SOS_IKB_RE_VZ</v>
          </cell>
          <cell r="CW3" t="str">
            <v>SOS_IKB_RE_IZ</v>
          </cell>
          <cell r="CX3" t="str">
            <v>SOS_IKS_POC</v>
          </cell>
          <cell r="CY3" t="str">
            <v>SOS_IKS_POC_DE</v>
          </cell>
          <cell r="CZ3" t="str">
            <v>SOS_IKS_HOS</v>
          </cell>
          <cell r="DA3" t="str">
            <v>SOS_IKS_HOS_DE</v>
          </cell>
          <cell r="DB3" t="str">
            <v>SOS_IKS_JCH</v>
          </cell>
          <cell r="DC3" t="str">
            <v>SOS_IKS_JCH_DE</v>
          </cell>
          <cell r="DD3" t="str">
            <v>SOS_IKS_RE_VZ</v>
          </cell>
          <cell r="DE3" t="str">
            <v>SOS_IKS_RE_IZ</v>
          </cell>
          <cell r="DF3" t="str">
            <v>SOS_EKB_POC</v>
          </cell>
          <cell r="DG3" t="str">
            <v>SOS_EKB_POC_DE</v>
          </cell>
          <cell r="DH3" t="str">
            <v>SOS_EKB_HOS</v>
          </cell>
          <cell r="DI3" t="str">
            <v>SOS_EKB_HOS_DE</v>
          </cell>
          <cell r="DJ3" t="str">
            <v>SOS_EKB_JCH</v>
          </cell>
          <cell r="DK3" t="str">
            <v>SOS_EKB_JCH_DE</v>
          </cell>
          <cell r="DL3" t="str">
            <v>SOS_EKB_RE_VZ</v>
          </cell>
          <cell r="DM3" t="str">
            <v>SOS_EKB_RE_IZ</v>
          </cell>
          <cell r="DN3" t="str">
            <v>SOS_EKS_POC</v>
          </cell>
          <cell r="DO3" t="str">
            <v>SOS_EKS_POC_DE</v>
          </cell>
          <cell r="DP3" t="str">
            <v>SOS_EKS_HOS</v>
          </cell>
          <cell r="DQ3" t="str">
            <v>SOS_EKS_HOS_DE</v>
          </cell>
          <cell r="DR3" t="str">
            <v>SOS_EKS_JCH</v>
          </cell>
          <cell r="DS3" t="str">
            <v>SOS_EKS_JCH_DE</v>
          </cell>
          <cell r="DT3" t="str">
            <v>SOS_EKS_RE_VZ</v>
          </cell>
          <cell r="DU3" t="str">
            <v>SOS_EKS_RE_IZ</v>
          </cell>
          <cell r="DV3" t="str">
            <v>SOS_FAB_POC</v>
          </cell>
          <cell r="DW3" t="str">
            <v>SOS_FAB_POC_DE</v>
          </cell>
          <cell r="DX3" t="str">
            <v>SOS_FAB_HOS</v>
          </cell>
          <cell r="DY3" t="str">
            <v>SOS_FAB_HOS_DE</v>
          </cell>
          <cell r="DZ3" t="str">
            <v>SOS_FAB_JCH</v>
          </cell>
          <cell r="EA3" t="str">
            <v>SOS_FAB_JCH_DE</v>
          </cell>
          <cell r="EB3" t="str">
            <v>SOS_FAB_RE_VZ</v>
          </cell>
          <cell r="EC3" t="str">
            <v>SOS_FAB_RE_IZ</v>
          </cell>
          <cell r="ED3" t="str">
            <v>SOS_FAS_POC</v>
          </cell>
          <cell r="EE3" t="str">
            <v>SOS_FAS_POC_DE</v>
          </cell>
          <cell r="EF3" t="str">
            <v>SOS_FAS_HOS</v>
          </cell>
          <cell r="EG3" t="str">
            <v>SOS_FAS_HOS_DE</v>
          </cell>
          <cell r="EH3" t="str">
            <v>SOS_FAS_JCH</v>
          </cell>
          <cell r="EI3" t="str">
            <v>SOS_FAS_JCH_DE</v>
          </cell>
          <cell r="EJ3" t="str">
            <v>SOS_FAS_RE_VZ</v>
          </cell>
          <cell r="EK3" t="str">
            <v>SOS_FAS_RE_IZ</v>
          </cell>
          <cell r="EL3" t="str">
            <v>SOS_OCK_POC</v>
          </cell>
          <cell r="EM3" t="str">
            <v>SOS_OCK_POC_DE</v>
          </cell>
          <cell r="EN3" t="str">
            <v>SOS_OCK_HOS</v>
          </cell>
          <cell r="EO3" t="str">
            <v>SOS_OCK_HOS_DE</v>
          </cell>
          <cell r="EP3" t="str">
            <v>SOS_OCK_JCH</v>
          </cell>
          <cell r="EQ3" t="str">
            <v>SOS_OCK_JCH_DE</v>
          </cell>
          <cell r="ER3" t="str">
            <v>SOS_OCK_RE_VZ</v>
          </cell>
          <cell r="ES3" t="str">
            <v>SOS_OCK_RE_IZ</v>
          </cell>
          <cell r="ET3" t="str">
            <v>SOS_DU_POC</v>
          </cell>
          <cell r="EU3" t="str">
            <v>SOS_DU_POC_DE</v>
          </cell>
          <cell r="EV3" t="str">
            <v>SOS_DU_HOS</v>
          </cell>
          <cell r="EW3" t="str">
            <v>SOS_DU_HOS_DE</v>
          </cell>
          <cell r="EX3" t="str">
            <v>SOS_DU_JCH</v>
          </cell>
          <cell r="EY3" t="str">
            <v>SOS_DU_JCH_DE</v>
          </cell>
          <cell r="EZ3" t="str">
            <v>SOS_DU_RE_VZ</v>
          </cell>
          <cell r="FA3" t="str">
            <v>SOS_DU_RE_IZ</v>
          </cell>
          <cell r="FB3" t="str">
            <v>SOS_PU_POC</v>
          </cell>
          <cell r="FC3" t="str">
            <v>SOS_PU_POC_DE</v>
          </cell>
          <cell r="FD3" t="str">
            <v>SOS_PU_HOS</v>
          </cell>
          <cell r="FE3" t="str">
            <v>SOS_PU_HOS_DE</v>
          </cell>
          <cell r="FF3" t="str">
            <v>SOS_PU_JCH</v>
          </cell>
          <cell r="FG3" t="str">
            <v>SOS_PU_JCH_DE</v>
          </cell>
          <cell r="FH3" t="str">
            <v>SOS_PU_RE_VZ</v>
          </cell>
          <cell r="FI3" t="str">
            <v>SOS_PU_RE_IZ</v>
          </cell>
          <cell r="FJ3" t="str">
            <v>SOS_TF_POC</v>
          </cell>
          <cell r="FK3" t="str">
            <v>SOS_TF_POC_DE</v>
          </cell>
          <cell r="FL3" t="str">
            <v>SOS_TF_HOS</v>
          </cell>
          <cell r="FM3" t="str">
            <v>SOS_TF_HOS_DE</v>
          </cell>
          <cell r="FN3" t="str">
            <v>SOS_TF_JCH</v>
          </cell>
          <cell r="FO3" t="str">
            <v>SOS_TF_JCH_DE</v>
          </cell>
          <cell r="FP3" t="str">
            <v>SOS_TF_RE_VZ</v>
          </cell>
          <cell r="FQ3" t="str">
            <v>SOS_TF_RE_IZ</v>
          </cell>
          <cell r="FR3" t="str">
            <v>SOS_YAG_POC</v>
          </cell>
          <cell r="FS3" t="str">
            <v>SOS_YAG_POC_DE</v>
          </cell>
          <cell r="FT3" t="str">
            <v>SOS_YAG_HOS</v>
          </cell>
          <cell r="FU3" t="str">
            <v>SOS_YAG_HOS_DE</v>
          </cell>
          <cell r="FV3" t="str">
            <v>SOS_YAG_JCH</v>
          </cell>
          <cell r="FW3" t="str">
            <v>SOS_YAG_JCH_DE</v>
          </cell>
          <cell r="FX3" t="str">
            <v>SOS_YAG_RE_VZ</v>
          </cell>
          <cell r="FY3" t="str">
            <v>SOS_YAG_RE_IZ</v>
          </cell>
          <cell r="FZ3" t="str">
            <v>SOS_IRI_POC</v>
          </cell>
          <cell r="GA3" t="str">
            <v>SOS_IRI_POC_DE</v>
          </cell>
          <cell r="GB3" t="str">
            <v>SOS_IRI_HOS</v>
          </cell>
          <cell r="GC3" t="str">
            <v>SOS_IRI_HOS_DE</v>
          </cell>
          <cell r="GD3" t="str">
            <v>SOS_IRI_JCH</v>
          </cell>
          <cell r="GE3" t="str">
            <v>SOS_IRI_JCH_DE</v>
          </cell>
          <cell r="GF3" t="str">
            <v>SOS_IRI_RE_VZ</v>
          </cell>
          <cell r="GG3" t="str">
            <v>SOS_IRI_RE_IZ</v>
          </cell>
          <cell r="GH3" t="str">
            <v>SOS_KAP_POC</v>
          </cell>
          <cell r="GI3" t="str">
            <v>SOS_KAP_POC_DE</v>
          </cell>
          <cell r="GJ3" t="str">
            <v>SOS_KAP_HOS</v>
          </cell>
          <cell r="GK3" t="str">
            <v>SOS_KAP_HOS_DE</v>
          </cell>
          <cell r="GL3" t="str">
            <v>SOS_KAP_JCH</v>
          </cell>
          <cell r="GM3" t="str">
            <v>SOS_KAP_JCH_DE</v>
          </cell>
          <cell r="GN3" t="str">
            <v>SOS_KAP_RE_VZ</v>
          </cell>
          <cell r="GO3" t="str">
            <v>SOS_KAP_RE_IZ</v>
          </cell>
          <cell r="GP3" t="str">
            <v>SOS_DIS_POC</v>
          </cell>
          <cell r="GQ3" t="str">
            <v>SOS_DIS_POC_DE</v>
          </cell>
          <cell r="GR3" t="str">
            <v>SOS_DIS_HOS</v>
          </cell>
          <cell r="GS3" t="str">
            <v>SOS_DIS_HOS_DE</v>
          </cell>
          <cell r="GT3" t="str">
            <v>SOS_DIS_JCH</v>
          </cell>
          <cell r="GU3" t="str">
            <v>SOS_DIS_JCH_DE</v>
          </cell>
          <cell r="GV3" t="str">
            <v>SOS_DIS_RE_VZ</v>
          </cell>
          <cell r="GW3" t="str">
            <v>SOS_DIS_RE_IZ</v>
          </cell>
          <cell r="GX3" t="str">
            <v>SOS_IMP_POC</v>
          </cell>
          <cell r="GY3" t="str">
            <v>SOS_IMP_POC_DE</v>
          </cell>
          <cell r="GZ3" t="str">
            <v>SOS_IMP_HOS</v>
          </cell>
          <cell r="HA3" t="str">
            <v>SOS_IMP_HOS_DE</v>
          </cell>
          <cell r="HB3" t="str">
            <v>SOS_IMP_JCH</v>
          </cell>
          <cell r="HC3" t="str">
            <v>SOS_IMP_JCH_DE</v>
          </cell>
          <cell r="HD3" t="str">
            <v>SOS_IMP_RE_VZ</v>
          </cell>
          <cell r="HE3" t="str">
            <v>SOS_IMP_RE_IZ</v>
          </cell>
          <cell r="HF3" t="str">
            <v>SOS_FAL_POC</v>
          </cell>
          <cell r="HG3" t="str">
            <v>SOS_FAL_POC_DE</v>
          </cell>
          <cell r="HH3" t="str">
            <v>SOS_FAL_HOS</v>
          </cell>
          <cell r="HI3" t="str">
            <v>SOS_FAL_HOS_DE</v>
          </cell>
          <cell r="HJ3" t="str">
            <v>SOS_FAL_JCH</v>
          </cell>
          <cell r="HK3" t="str">
            <v>SOS_FAL_JCH_DE</v>
          </cell>
          <cell r="HL3" t="str">
            <v>SOS_FAL_RE_VZ</v>
          </cell>
          <cell r="HM3" t="str">
            <v>SOS_FAL_RE_IZ</v>
          </cell>
          <cell r="HN3" t="str">
            <v>GLA_POC</v>
          </cell>
          <cell r="HO3" t="str">
            <v>GLA_HOS</v>
          </cell>
          <cell r="HP3" t="str">
            <v>GLA_JCH</v>
          </cell>
          <cell r="HQ3" t="str">
            <v>GLA_KAT_POC</v>
          </cell>
          <cell r="HR3" t="str">
            <v>GLA_KAT_HOS</v>
          </cell>
          <cell r="HS3" t="str">
            <v>GLA_KAT_JCH</v>
          </cell>
          <cell r="HT3" t="str">
            <v>SOS_KAT_POC</v>
          </cell>
          <cell r="HU3" t="str">
            <v>SOS_KAT_HOS</v>
          </cell>
          <cell r="HV3" t="str">
            <v>SOS_KAT_JCH</v>
          </cell>
          <cell r="HW3" t="str">
            <v>SOS_SEKIMPL_POC</v>
          </cell>
          <cell r="HX3" t="str">
            <v>SOS_SEKIMPL_HOS</v>
          </cell>
          <cell r="HY3" t="str">
            <v>SOS_SEKIMPL_JCH</v>
          </cell>
          <cell r="HZ3" t="str">
            <v>SOS_SEKKAT_POC</v>
          </cell>
          <cell r="IA3" t="str">
            <v>SOS_SEKKAT_HOS</v>
          </cell>
          <cell r="IB3" t="str">
            <v>SOS_SEKKAT_JCH</v>
          </cell>
        </row>
        <row r="4">
          <cell r="A4" t="str">
            <v>2007</v>
          </cell>
          <cell r="B4" t="str">
            <v>12</v>
          </cell>
          <cell r="C4" t="str">
            <v>SR</v>
          </cell>
          <cell r="D4" t="str">
            <v>SR</v>
          </cell>
          <cell r="E4" t="str">
            <v>Slovenská republika</v>
          </cell>
          <cell r="F4">
            <v>202</v>
          </cell>
          <cell r="G4">
            <v>2</v>
          </cell>
          <cell r="H4">
            <v>137</v>
          </cell>
          <cell r="I4">
            <v>0</v>
          </cell>
          <cell r="J4">
            <v>25</v>
          </cell>
          <cell r="K4">
            <v>0</v>
          </cell>
          <cell r="L4">
            <v>3</v>
          </cell>
          <cell r="M4">
            <v>0</v>
          </cell>
          <cell r="N4">
            <v>311</v>
          </cell>
          <cell r="O4">
            <v>34</v>
          </cell>
          <cell r="P4">
            <v>218</v>
          </cell>
          <cell r="Q4">
            <v>31</v>
          </cell>
          <cell r="R4">
            <v>20</v>
          </cell>
          <cell r="S4">
            <v>0</v>
          </cell>
          <cell r="T4">
            <v>20</v>
          </cell>
          <cell r="U4">
            <v>0</v>
          </cell>
          <cell r="V4">
            <v>138</v>
          </cell>
          <cell r="W4">
            <v>8</v>
          </cell>
          <cell r="X4">
            <v>135</v>
          </cell>
          <cell r="Y4">
            <v>5</v>
          </cell>
          <cell r="Z4">
            <v>0</v>
          </cell>
          <cell r="AA4">
            <v>0</v>
          </cell>
          <cell r="AB4">
            <v>2</v>
          </cell>
          <cell r="AC4">
            <v>0</v>
          </cell>
          <cell r="AD4">
            <v>72</v>
          </cell>
          <cell r="AE4">
            <v>0</v>
          </cell>
          <cell r="AF4">
            <v>72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310</v>
          </cell>
          <cell r="AM4">
            <v>20</v>
          </cell>
          <cell r="AN4">
            <v>175</v>
          </cell>
          <cell r="AO4">
            <v>0</v>
          </cell>
          <cell r="AP4">
            <v>78</v>
          </cell>
          <cell r="AQ4">
            <v>0</v>
          </cell>
          <cell r="AR4">
            <v>7</v>
          </cell>
          <cell r="AS4">
            <v>0</v>
          </cell>
          <cell r="AT4">
            <v>61681</v>
          </cell>
          <cell r="AU4">
            <v>11</v>
          </cell>
          <cell r="AV4">
            <v>142</v>
          </cell>
          <cell r="AW4">
            <v>11</v>
          </cell>
          <cell r="AX4">
            <v>170</v>
          </cell>
          <cell r="AY4">
            <v>0</v>
          </cell>
          <cell r="AZ4">
            <v>53</v>
          </cell>
          <cell r="BA4">
            <v>0</v>
          </cell>
          <cell r="BB4">
            <v>9</v>
          </cell>
          <cell r="BC4">
            <v>3</v>
          </cell>
          <cell r="BD4">
            <v>9</v>
          </cell>
          <cell r="BE4">
            <v>3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4</v>
          </cell>
          <cell r="BK4">
            <v>0</v>
          </cell>
          <cell r="BL4">
            <v>3</v>
          </cell>
          <cell r="BM4">
            <v>0</v>
          </cell>
          <cell r="BN4">
            <v>0</v>
          </cell>
          <cell r="BO4">
            <v>0</v>
          </cell>
          <cell r="BP4">
            <v>1</v>
          </cell>
          <cell r="BQ4">
            <v>0</v>
          </cell>
          <cell r="BR4">
            <v>81</v>
          </cell>
          <cell r="BS4">
            <v>0</v>
          </cell>
          <cell r="BT4">
            <v>81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11</v>
          </cell>
          <cell r="CA4">
            <v>0</v>
          </cell>
          <cell r="CB4">
            <v>6</v>
          </cell>
          <cell r="CC4">
            <v>0</v>
          </cell>
          <cell r="CD4">
            <v>4</v>
          </cell>
          <cell r="CE4">
            <v>0</v>
          </cell>
          <cell r="CF4">
            <v>0</v>
          </cell>
          <cell r="CG4">
            <v>0</v>
          </cell>
          <cell r="CH4">
            <v>470</v>
          </cell>
          <cell r="CI4">
            <v>0</v>
          </cell>
          <cell r="CJ4">
            <v>195</v>
          </cell>
          <cell r="CK4">
            <v>0</v>
          </cell>
          <cell r="CL4">
            <v>209</v>
          </cell>
          <cell r="CM4">
            <v>0</v>
          </cell>
          <cell r="CN4">
            <v>20</v>
          </cell>
          <cell r="CO4">
            <v>0</v>
          </cell>
          <cell r="CP4">
            <v>43</v>
          </cell>
          <cell r="CQ4">
            <v>9</v>
          </cell>
          <cell r="CR4">
            <v>22</v>
          </cell>
          <cell r="CS4">
            <v>1</v>
          </cell>
          <cell r="CT4">
            <v>3</v>
          </cell>
          <cell r="CU4">
            <v>0</v>
          </cell>
          <cell r="CV4">
            <v>1</v>
          </cell>
          <cell r="CW4">
            <v>0</v>
          </cell>
          <cell r="CX4">
            <v>23</v>
          </cell>
          <cell r="CY4">
            <v>2</v>
          </cell>
          <cell r="CZ4">
            <v>15</v>
          </cell>
          <cell r="DA4">
            <v>0</v>
          </cell>
          <cell r="DB4">
            <v>2</v>
          </cell>
          <cell r="DC4">
            <v>0</v>
          </cell>
          <cell r="DD4">
            <v>4</v>
          </cell>
          <cell r="DE4">
            <v>0</v>
          </cell>
          <cell r="DF4">
            <v>93</v>
          </cell>
          <cell r="DG4">
            <v>44</v>
          </cell>
          <cell r="DH4">
            <v>62</v>
          </cell>
          <cell r="DI4">
            <v>38</v>
          </cell>
          <cell r="DJ4">
            <v>6</v>
          </cell>
          <cell r="DK4">
            <v>0</v>
          </cell>
          <cell r="DL4">
            <v>0</v>
          </cell>
          <cell r="DM4">
            <v>0</v>
          </cell>
          <cell r="DN4">
            <v>931</v>
          </cell>
          <cell r="DO4">
            <v>31</v>
          </cell>
          <cell r="DP4">
            <v>361</v>
          </cell>
          <cell r="DQ4">
            <v>25</v>
          </cell>
          <cell r="DR4">
            <v>355</v>
          </cell>
          <cell r="DS4">
            <v>20</v>
          </cell>
          <cell r="DT4">
            <v>3</v>
          </cell>
          <cell r="DU4">
            <v>0</v>
          </cell>
          <cell r="DV4">
            <v>965</v>
          </cell>
          <cell r="DW4">
            <v>1</v>
          </cell>
          <cell r="DX4">
            <v>86</v>
          </cell>
          <cell r="DY4">
            <v>1</v>
          </cell>
          <cell r="DZ4">
            <v>91</v>
          </cell>
          <cell r="EA4">
            <v>0</v>
          </cell>
          <cell r="EB4">
            <v>4</v>
          </cell>
          <cell r="EC4">
            <v>0</v>
          </cell>
          <cell r="ED4">
            <v>22406</v>
          </cell>
          <cell r="EE4">
            <v>8</v>
          </cell>
          <cell r="EF4">
            <v>6958</v>
          </cell>
          <cell r="EG4">
            <v>8</v>
          </cell>
          <cell r="EH4">
            <v>13268</v>
          </cell>
          <cell r="EI4">
            <v>4</v>
          </cell>
          <cell r="EJ4">
            <v>1431</v>
          </cell>
          <cell r="EK4">
            <v>11</v>
          </cell>
          <cell r="EL4">
            <v>83</v>
          </cell>
          <cell r="EM4">
            <v>0</v>
          </cell>
          <cell r="EN4">
            <v>36</v>
          </cell>
          <cell r="EO4">
            <v>0</v>
          </cell>
          <cell r="EP4">
            <v>20</v>
          </cell>
          <cell r="EQ4">
            <v>0</v>
          </cell>
          <cell r="ER4">
            <v>3</v>
          </cell>
          <cell r="ES4">
            <v>1</v>
          </cell>
          <cell r="ET4">
            <v>79</v>
          </cell>
          <cell r="EU4">
            <v>5</v>
          </cell>
          <cell r="EV4">
            <v>36</v>
          </cell>
          <cell r="EW4">
            <v>3</v>
          </cell>
          <cell r="EX4">
            <v>27</v>
          </cell>
          <cell r="EY4">
            <v>0</v>
          </cell>
          <cell r="EZ4">
            <v>0</v>
          </cell>
          <cell r="FA4">
            <v>0</v>
          </cell>
          <cell r="FB4">
            <v>67</v>
          </cell>
          <cell r="FC4">
            <v>5</v>
          </cell>
          <cell r="FD4">
            <v>25</v>
          </cell>
          <cell r="FE4">
            <v>4</v>
          </cell>
          <cell r="FF4">
            <v>25</v>
          </cell>
          <cell r="FG4">
            <v>0</v>
          </cell>
          <cell r="FH4">
            <v>1</v>
          </cell>
          <cell r="FI4">
            <v>0</v>
          </cell>
          <cell r="FJ4">
            <v>40</v>
          </cell>
          <cell r="FK4">
            <v>0</v>
          </cell>
          <cell r="FL4">
            <v>20</v>
          </cell>
          <cell r="FM4">
            <v>0</v>
          </cell>
          <cell r="FN4">
            <v>14</v>
          </cell>
          <cell r="FO4">
            <v>0</v>
          </cell>
          <cell r="FP4">
            <v>2</v>
          </cell>
          <cell r="FQ4">
            <v>0</v>
          </cell>
          <cell r="FR4">
            <v>2655</v>
          </cell>
          <cell r="FS4">
            <v>7</v>
          </cell>
          <cell r="FT4">
            <v>861</v>
          </cell>
          <cell r="FU4">
            <v>7</v>
          </cell>
          <cell r="FV4">
            <v>1168</v>
          </cell>
          <cell r="FW4">
            <v>0</v>
          </cell>
          <cell r="FX4">
            <v>352</v>
          </cell>
          <cell r="FY4">
            <v>0</v>
          </cell>
          <cell r="FZ4">
            <v>1391</v>
          </cell>
          <cell r="GA4">
            <v>28</v>
          </cell>
          <cell r="GB4">
            <v>550</v>
          </cell>
          <cell r="GC4">
            <v>15</v>
          </cell>
          <cell r="GD4">
            <v>636</v>
          </cell>
          <cell r="GE4">
            <v>3</v>
          </cell>
          <cell r="GF4">
            <v>5</v>
          </cell>
          <cell r="GG4">
            <v>0</v>
          </cell>
          <cell r="GH4">
            <v>148</v>
          </cell>
          <cell r="GI4">
            <v>6</v>
          </cell>
          <cell r="GJ4">
            <v>94</v>
          </cell>
          <cell r="GK4">
            <v>4</v>
          </cell>
          <cell r="GL4">
            <v>26</v>
          </cell>
          <cell r="GM4">
            <v>0</v>
          </cell>
          <cell r="GN4">
            <v>0</v>
          </cell>
          <cell r="GO4">
            <v>0</v>
          </cell>
          <cell r="GP4">
            <v>43</v>
          </cell>
          <cell r="GQ4">
            <v>5</v>
          </cell>
          <cell r="GR4">
            <v>29</v>
          </cell>
          <cell r="GS4">
            <v>4</v>
          </cell>
          <cell r="GT4">
            <v>12</v>
          </cell>
          <cell r="GU4">
            <v>0</v>
          </cell>
          <cell r="GV4">
            <v>0</v>
          </cell>
          <cell r="GW4">
            <v>0</v>
          </cell>
          <cell r="GX4">
            <v>3127</v>
          </cell>
          <cell r="GY4">
            <v>23</v>
          </cell>
          <cell r="GZ4">
            <v>1513</v>
          </cell>
          <cell r="HA4">
            <v>23</v>
          </cell>
          <cell r="HB4">
            <v>758</v>
          </cell>
          <cell r="HC4">
            <v>0</v>
          </cell>
          <cell r="HD4">
            <v>44</v>
          </cell>
          <cell r="HE4">
            <v>0</v>
          </cell>
          <cell r="HF4">
            <v>18461</v>
          </cell>
          <cell r="HG4">
            <v>10</v>
          </cell>
          <cell r="HH4">
            <v>5348</v>
          </cell>
          <cell r="HI4">
            <v>10</v>
          </cell>
          <cell r="HJ4">
            <v>9746</v>
          </cell>
          <cell r="HK4">
            <v>0</v>
          </cell>
          <cell r="HL4">
            <v>1383</v>
          </cell>
          <cell r="HM4">
            <v>0</v>
          </cell>
          <cell r="HN4">
            <v>62808</v>
          </cell>
          <cell r="HO4">
            <v>972</v>
          </cell>
          <cell r="HP4">
            <v>293</v>
          </cell>
          <cell r="HQ4">
            <v>481</v>
          </cell>
          <cell r="HR4">
            <v>201</v>
          </cell>
          <cell r="HS4">
            <v>213</v>
          </cell>
          <cell r="HT4">
            <v>24461</v>
          </cell>
          <cell r="HU4">
            <v>7504</v>
          </cell>
          <cell r="HV4">
            <v>13725</v>
          </cell>
          <cell r="HW4">
            <v>269</v>
          </cell>
          <cell r="HX4">
            <v>117</v>
          </cell>
          <cell r="HY4">
            <v>86</v>
          </cell>
          <cell r="HZ4">
            <v>4237</v>
          </cell>
          <cell r="IA4">
            <v>1534</v>
          </cell>
          <cell r="IB4">
            <v>1842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1</v>
          </cell>
          <cell r="E5" t="str">
            <v>Bratislavský kraj</v>
          </cell>
          <cell r="F5">
            <v>18</v>
          </cell>
          <cell r="G5">
            <v>0</v>
          </cell>
          <cell r="H5">
            <v>18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102</v>
          </cell>
          <cell r="O5">
            <v>27</v>
          </cell>
          <cell r="P5">
            <v>82</v>
          </cell>
          <cell r="Q5">
            <v>27</v>
          </cell>
          <cell r="R5">
            <v>20</v>
          </cell>
          <cell r="S5">
            <v>0</v>
          </cell>
          <cell r="T5">
            <v>0</v>
          </cell>
          <cell r="U5">
            <v>0</v>
          </cell>
          <cell r="V5">
            <v>64</v>
          </cell>
          <cell r="W5">
            <v>2</v>
          </cell>
          <cell r="X5">
            <v>64</v>
          </cell>
          <cell r="Y5">
            <v>2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63</v>
          </cell>
          <cell r="AE5">
            <v>0</v>
          </cell>
          <cell r="AF5">
            <v>63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61</v>
          </cell>
          <cell r="AM5">
            <v>0</v>
          </cell>
          <cell r="AN5">
            <v>61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89</v>
          </cell>
          <cell r="AU5">
            <v>11</v>
          </cell>
          <cell r="AV5">
            <v>89</v>
          </cell>
          <cell r="AW5">
            <v>11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9</v>
          </cell>
          <cell r="BC5">
            <v>3</v>
          </cell>
          <cell r="BD5">
            <v>9</v>
          </cell>
          <cell r="BE5">
            <v>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51</v>
          </cell>
          <cell r="BS5">
            <v>0</v>
          </cell>
          <cell r="BT5">
            <v>51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4</v>
          </cell>
          <cell r="CA5">
            <v>0</v>
          </cell>
          <cell r="CB5">
            <v>1</v>
          </cell>
          <cell r="CC5">
            <v>0</v>
          </cell>
          <cell r="CD5">
            <v>3</v>
          </cell>
          <cell r="CE5">
            <v>0</v>
          </cell>
          <cell r="CF5">
            <v>0</v>
          </cell>
          <cell r="CG5">
            <v>0</v>
          </cell>
          <cell r="CH5">
            <v>147</v>
          </cell>
          <cell r="CI5">
            <v>0</v>
          </cell>
          <cell r="CJ5">
            <v>35</v>
          </cell>
          <cell r="CK5">
            <v>0</v>
          </cell>
          <cell r="CL5">
            <v>111</v>
          </cell>
          <cell r="CM5">
            <v>0</v>
          </cell>
          <cell r="CN5">
            <v>0</v>
          </cell>
          <cell r="CO5">
            <v>0</v>
          </cell>
          <cell r="CP5">
            <v>4</v>
          </cell>
          <cell r="CQ5">
            <v>0</v>
          </cell>
          <cell r="CR5">
            <v>3</v>
          </cell>
          <cell r="CS5">
            <v>0</v>
          </cell>
          <cell r="CT5">
            <v>1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40</v>
          </cell>
          <cell r="DG5">
            <v>36</v>
          </cell>
          <cell r="DH5">
            <v>38</v>
          </cell>
          <cell r="DI5">
            <v>36</v>
          </cell>
          <cell r="DJ5">
            <v>2</v>
          </cell>
          <cell r="DK5">
            <v>0</v>
          </cell>
          <cell r="DL5">
            <v>0</v>
          </cell>
          <cell r="DM5">
            <v>0</v>
          </cell>
          <cell r="DN5">
            <v>17</v>
          </cell>
          <cell r="DO5">
            <v>13</v>
          </cell>
          <cell r="DP5">
            <v>16</v>
          </cell>
          <cell r="DQ5">
            <v>13</v>
          </cell>
          <cell r="DR5">
            <v>1</v>
          </cell>
          <cell r="DS5">
            <v>0</v>
          </cell>
          <cell r="DT5">
            <v>0</v>
          </cell>
          <cell r="DU5">
            <v>0</v>
          </cell>
          <cell r="DV5">
            <v>59</v>
          </cell>
          <cell r="DW5">
            <v>0</v>
          </cell>
          <cell r="DX5">
            <v>22</v>
          </cell>
          <cell r="DY5">
            <v>0</v>
          </cell>
          <cell r="DZ5">
            <v>37</v>
          </cell>
          <cell r="EA5">
            <v>0</v>
          </cell>
          <cell r="EB5">
            <v>2</v>
          </cell>
          <cell r="EC5">
            <v>0</v>
          </cell>
          <cell r="ED5">
            <v>5100</v>
          </cell>
          <cell r="EE5">
            <v>0</v>
          </cell>
          <cell r="EF5">
            <v>1109</v>
          </cell>
          <cell r="EG5">
            <v>0</v>
          </cell>
          <cell r="EH5">
            <v>3991</v>
          </cell>
          <cell r="EI5">
            <v>0</v>
          </cell>
          <cell r="EJ5">
            <v>12</v>
          </cell>
          <cell r="EK5">
            <v>3</v>
          </cell>
          <cell r="EL5">
            <v>5</v>
          </cell>
          <cell r="EM5">
            <v>0</v>
          </cell>
          <cell r="EN5">
            <v>2</v>
          </cell>
          <cell r="EO5">
            <v>0</v>
          </cell>
          <cell r="EP5">
            <v>3</v>
          </cell>
          <cell r="EQ5">
            <v>0</v>
          </cell>
          <cell r="ER5">
            <v>0</v>
          </cell>
          <cell r="ES5">
            <v>0</v>
          </cell>
          <cell r="ET5">
            <v>19</v>
          </cell>
          <cell r="EU5">
            <v>2</v>
          </cell>
          <cell r="EV5">
            <v>8</v>
          </cell>
          <cell r="EW5">
            <v>2</v>
          </cell>
          <cell r="EX5">
            <v>11</v>
          </cell>
          <cell r="EY5">
            <v>0</v>
          </cell>
          <cell r="EZ5">
            <v>0</v>
          </cell>
          <cell r="FA5">
            <v>0</v>
          </cell>
          <cell r="FB5">
            <v>31</v>
          </cell>
          <cell r="FC5">
            <v>4</v>
          </cell>
          <cell r="FD5">
            <v>18</v>
          </cell>
          <cell r="FE5">
            <v>4</v>
          </cell>
          <cell r="FF5">
            <v>13</v>
          </cell>
          <cell r="FG5">
            <v>0</v>
          </cell>
          <cell r="FH5">
            <v>0</v>
          </cell>
          <cell r="FI5">
            <v>0</v>
          </cell>
          <cell r="FJ5">
            <v>18</v>
          </cell>
          <cell r="FK5">
            <v>0</v>
          </cell>
          <cell r="FL5">
            <v>7</v>
          </cell>
          <cell r="FM5">
            <v>0</v>
          </cell>
          <cell r="FN5">
            <v>11</v>
          </cell>
          <cell r="FO5">
            <v>0</v>
          </cell>
          <cell r="FP5">
            <v>0</v>
          </cell>
          <cell r="FQ5">
            <v>0</v>
          </cell>
          <cell r="FR5">
            <v>1115</v>
          </cell>
          <cell r="FS5">
            <v>7</v>
          </cell>
          <cell r="FT5">
            <v>801</v>
          </cell>
          <cell r="FU5">
            <v>7</v>
          </cell>
          <cell r="FV5">
            <v>232</v>
          </cell>
          <cell r="FW5">
            <v>0</v>
          </cell>
          <cell r="FX5">
            <v>0</v>
          </cell>
          <cell r="FY5">
            <v>0</v>
          </cell>
          <cell r="FZ5">
            <v>118</v>
          </cell>
          <cell r="GA5">
            <v>0</v>
          </cell>
          <cell r="GB5">
            <v>11</v>
          </cell>
          <cell r="GC5">
            <v>0</v>
          </cell>
          <cell r="GD5">
            <v>107</v>
          </cell>
          <cell r="GE5">
            <v>0</v>
          </cell>
          <cell r="GF5">
            <v>0</v>
          </cell>
          <cell r="GG5">
            <v>0</v>
          </cell>
          <cell r="GH5">
            <v>28</v>
          </cell>
          <cell r="GI5">
            <v>2</v>
          </cell>
          <cell r="GJ5">
            <v>15</v>
          </cell>
          <cell r="GK5">
            <v>2</v>
          </cell>
          <cell r="GL5">
            <v>12</v>
          </cell>
          <cell r="GM5">
            <v>0</v>
          </cell>
          <cell r="GN5">
            <v>0</v>
          </cell>
          <cell r="GO5">
            <v>0</v>
          </cell>
          <cell r="GP5">
            <v>6</v>
          </cell>
          <cell r="GQ5">
            <v>4</v>
          </cell>
          <cell r="GR5">
            <v>4</v>
          </cell>
          <cell r="GS5">
            <v>4</v>
          </cell>
          <cell r="GT5">
            <v>2</v>
          </cell>
          <cell r="GU5">
            <v>0</v>
          </cell>
          <cell r="GV5">
            <v>0</v>
          </cell>
          <cell r="GW5">
            <v>0</v>
          </cell>
          <cell r="GX5">
            <v>123</v>
          </cell>
          <cell r="GY5">
            <v>19</v>
          </cell>
          <cell r="GZ5">
            <v>91</v>
          </cell>
          <cell r="HA5">
            <v>19</v>
          </cell>
          <cell r="HB5">
            <v>25</v>
          </cell>
          <cell r="HC5">
            <v>0</v>
          </cell>
          <cell r="HD5">
            <v>0</v>
          </cell>
          <cell r="HE5">
            <v>0</v>
          </cell>
          <cell r="HF5">
            <v>3958</v>
          </cell>
          <cell r="HG5">
            <v>0</v>
          </cell>
          <cell r="HH5">
            <v>1123</v>
          </cell>
          <cell r="HI5">
            <v>0</v>
          </cell>
          <cell r="HJ5">
            <v>2835</v>
          </cell>
          <cell r="HK5">
            <v>0</v>
          </cell>
          <cell r="HL5">
            <v>0</v>
          </cell>
          <cell r="HM5">
            <v>0</v>
          </cell>
          <cell r="HN5">
            <v>457</v>
          </cell>
          <cell r="HO5">
            <v>437</v>
          </cell>
          <cell r="HP5">
            <v>20</v>
          </cell>
          <cell r="HQ5">
            <v>151</v>
          </cell>
          <cell r="HR5">
            <v>36</v>
          </cell>
          <cell r="HS5">
            <v>114</v>
          </cell>
          <cell r="HT5">
            <v>5220</v>
          </cell>
          <cell r="HU5">
            <v>1188</v>
          </cell>
          <cell r="HV5">
            <v>4032</v>
          </cell>
          <cell r="HW5">
            <v>73</v>
          </cell>
          <cell r="HX5">
            <v>35</v>
          </cell>
          <cell r="HY5">
            <v>38</v>
          </cell>
          <cell r="HZ5">
            <v>1267</v>
          </cell>
          <cell r="IA5">
            <v>831</v>
          </cell>
          <cell r="IB5">
            <v>353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2</v>
          </cell>
          <cell r="E6" t="str">
            <v>Trnavský kraj</v>
          </cell>
          <cell r="F6">
            <v>22</v>
          </cell>
          <cell r="H6">
            <v>22</v>
          </cell>
          <cell r="N6">
            <v>20</v>
          </cell>
          <cell r="P6">
            <v>20</v>
          </cell>
          <cell r="AL6">
            <v>17</v>
          </cell>
          <cell r="AN6">
            <v>12</v>
          </cell>
          <cell r="CH6">
            <v>14</v>
          </cell>
          <cell r="CJ6">
            <v>9</v>
          </cell>
          <cell r="CL6">
            <v>5</v>
          </cell>
          <cell r="DN6">
            <v>19</v>
          </cell>
          <cell r="DP6">
            <v>5</v>
          </cell>
          <cell r="DR6">
            <v>14</v>
          </cell>
          <cell r="DV6">
            <v>6</v>
          </cell>
          <cell r="DZ6">
            <v>6</v>
          </cell>
          <cell r="ED6">
            <v>1914</v>
          </cell>
          <cell r="EF6">
            <v>349</v>
          </cell>
          <cell r="EH6">
            <v>1564</v>
          </cell>
          <cell r="EJ6">
            <v>3</v>
          </cell>
          <cell r="EK6">
            <v>2</v>
          </cell>
          <cell r="EL6">
            <v>3</v>
          </cell>
          <cell r="EN6">
            <v>1</v>
          </cell>
          <cell r="EP6">
            <v>2</v>
          </cell>
          <cell r="ET6">
            <v>6</v>
          </cell>
          <cell r="FB6">
            <v>6</v>
          </cell>
          <cell r="FJ6">
            <v>6</v>
          </cell>
          <cell r="FR6">
            <v>190</v>
          </cell>
          <cell r="FV6">
            <v>190</v>
          </cell>
          <cell r="FZ6">
            <v>36</v>
          </cell>
          <cell r="GB6">
            <v>3</v>
          </cell>
          <cell r="GD6">
            <v>33</v>
          </cell>
          <cell r="GX6">
            <v>95</v>
          </cell>
          <cell r="GZ6">
            <v>32</v>
          </cell>
          <cell r="HB6">
            <v>63</v>
          </cell>
          <cell r="HF6">
            <v>464</v>
          </cell>
          <cell r="HH6">
            <v>79</v>
          </cell>
          <cell r="HJ6">
            <v>385</v>
          </cell>
          <cell r="HN6">
            <v>59</v>
          </cell>
          <cell r="HO6">
            <v>54</v>
          </cell>
          <cell r="HP6">
            <v>0</v>
          </cell>
          <cell r="HQ6">
            <v>14</v>
          </cell>
          <cell r="HR6">
            <v>9</v>
          </cell>
          <cell r="HS6">
            <v>5</v>
          </cell>
          <cell r="HT6">
            <v>1939</v>
          </cell>
          <cell r="HU6">
            <v>354</v>
          </cell>
          <cell r="HV6">
            <v>1584</v>
          </cell>
          <cell r="HW6">
            <v>21</v>
          </cell>
          <cell r="HX6">
            <v>1</v>
          </cell>
          <cell r="HY6">
            <v>2</v>
          </cell>
          <cell r="HZ6">
            <v>226</v>
          </cell>
          <cell r="IA6">
            <v>3</v>
          </cell>
          <cell r="IB6">
            <v>223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3</v>
          </cell>
          <cell r="E7" t="str">
            <v>Trenčiansky kraj</v>
          </cell>
          <cell r="F7">
            <v>22</v>
          </cell>
          <cell r="H7">
            <v>21</v>
          </cell>
          <cell r="J7">
            <v>1</v>
          </cell>
          <cell r="N7">
            <v>29</v>
          </cell>
          <cell r="P7">
            <v>29</v>
          </cell>
          <cell r="T7">
            <v>4</v>
          </cell>
          <cell r="AL7">
            <v>3</v>
          </cell>
          <cell r="AN7">
            <v>3</v>
          </cell>
          <cell r="AT7">
            <v>45</v>
          </cell>
          <cell r="AV7">
            <v>19</v>
          </cell>
          <cell r="AX7">
            <v>26</v>
          </cell>
          <cell r="BR7">
            <v>3</v>
          </cell>
          <cell r="BT7">
            <v>3</v>
          </cell>
          <cell r="BZ7">
            <v>2</v>
          </cell>
          <cell r="CB7">
            <v>2</v>
          </cell>
          <cell r="CH7">
            <v>20</v>
          </cell>
          <cell r="CJ7">
            <v>3</v>
          </cell>
          <cell r="CL7">
            <v>17</v>
          </cell>
          <cell r="CP7">
            <v>4</v>
          </cell>
          <cell r="CR7">
            <v>4</v>
          </cell>
          <cell r="CX7">
            <v>2</v>
          </cell>
          <cell r="CZ7">
            <v>2</v>
          </cell>
          <cell r="DF7">
            <v>4</v>
          </cell>
          <cell r="DH7">
            <v>2</v>
          </cell>
          <cell r="DJ7">
            <v>2</v>
          </cell>
          <cell r="DN7">
            <v>143</v>
          </cell>
          <cell r="DP7">
            <v>45</v>
          </cell>
          <cell r="DR7">
            <v>98</v>
          </cell>
          <cell r="DV7">
            <v>12</v>
          </cell>
          <cell r="DX7">
            <v>6</v>
          </cell>
          <cell r="DZ7">
            <v>6</v>
          </cell>
          <cell r="ED7">
            <v>1640</v>
          </cell>
          <cell r="EF7">
            <v>878</v>
          </cell>
          <cell r="EH7">
            <v>762</v>
          </cell>
          <cell r="EJ7">
            <v>9</v>
          </cell>
          <cell r="EL7">
            <v>4</v>
          </cell>
          <cell r="EN7">
            <v>4</v>
          </cell>
          <cell r="ET7">
            <v>1</v>
          </cell>
          <cell r="EX7">
            <v>1</v>
          </cell>
          <cell r="FB7">
            <v>5</v>
          </cell>
          <cell r="FD7">
            <v>2</v>
          </cell>
          <cell r="FF7">
            <v>3</v>
          </cell>
          <cell r="FJ7">
            <v>1</v>
          </cell>
          <cell r="FL7">
            <v>1</v>
          </cell>
          <cell r="FZ7">
            <v>255</v>
          </cell>
          <cell r="GA7">
            <v>1</v>
          </cell>
          <cell r="GB7">
            <v>123</v>
          </cell>
          <cell r="GD7">
            <v>132</v>
          </cell>
          <cell r="GE7">
            <v>1</v>
          </cell>
          <cell r="GP7">
            <v>8</v>
          </cell>
          <cell r="GR7">
            <v>8</v>
          </cell>
          <cell r="GX7">
            <v>561</v>
          </cell>
          <cell r="GZ7">
            <v>411</v>
          </cell>
          <cell r="HB7">
            <v>150</v>
          </cell>
          <cell r="HD7">
            <v>4</v>
          </cell>
          <cell r="HF7">
            <v>1230</v>
          </cell>
          <cell r="HH7">
            <v>516</v>
          </cell>
          <cell r="HJ7">
            <v>714</v>
          </cell>
          <cell r="HL7">
            <v>5</v>
          </cell>
          <cell r="HN7">
            <v>102</v>
          </cell>
          <cell r="HO7">
            <v>75</v>
          </cell>
          <cell r="HP7">
            <v>27</v>
          </cell>
          <cell r="HQ7">
            <v>22</v>
          </cell>
          <cell r="HR7">
            <v>5</v>
          </cell>
          <cell r="HS7">
            <v>17</v>
          </cell>
          <cell r="HT7">
            <v>1805</v>
          </cell>
          <cell r="HU7">
            <v>937</v>
          </cell>
          <cell r="HV7">
            <v>868</v>
          </cell>
          <cell r="HW7">
            <v>11</v>
          </cell>
          <cell r="HX7">
            <v>7</v>
          </cell>
          <cell r="HY7">
            <v>4</v>
          </cell>
          <cell r="HZ7">
            <v>263</v>
          </cell>
          <cell r="IA7">
            <v>131</v>
          </cell>
          <cell r="IB7">
            <v>132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4</v>
          </cell>
          <cell r="E8" t="str">
            <v>Nitriansky kraj</v>
          </cell>
          <cell r="F8">
            <v>24</v>
          </cell>
          <cell r="G8">
            <v>0</v>
          </cell>
          <cell r="H8">
            <v>6</v>
          </cell>
          <cell r="I8">
            <v>0</v>
          </cell>
          <cell r="J8">
            <v>1</v>
          </cell>
          <cell r="K8">
            <v>0</v>
          </cell>
          <cell r="L8">
            <v>3</v>
          </cell>
          <cell r="M8">
            <v>0</v>
          </cell>
          <cell r="N8">
            <v>48</v>
          </cell>
          <cell r="O8">
            <v>0</v>
          </cell>
          <cell r="P8">
            <v>26</v>
          </cell>
          <cell r="Q8">
            <v>0</v>
          </cell>
          <cell r="R8">
            <v>0</v>
          </cell>
          <cell r="S8">
            <v>0</v>
          </cell>
          <cell r="T8">
            <v>16</v>
          </cell>
          <cell r="U8">
            <v>0</v>
          </cell>
          <cell r="V8">
            <v>5</v>
          </cell>
          <cell r="W8">
            <v>0</v>
          </cell>
          <cell r="X8">
            <v>5</v>
          </cell>
          <cell r="Y8">
            <v>0</v>
          </cell>
          <cell r="Z8">
            <v>0</v>
          </cell>
          <cell r="AA8">
            <v>0</v>
          </cell>
          <cell r="AB8">
            <v>2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38</v>
          </cell>
          <cell r="AM8">
            <v>0</v>
          </cell>
          <cell r="AN8">
            <v>17</v>
          </cell>
          <cell r="AO8">
            <v>0</v>
          </cell>
          <cell r="AP8">
            <v>0</v>
          </cell>
          <cell r="AQ8">
            <v>0</v>
          </cell>
          <cell r="AR8">
            <v>7</v>
          </cell>
          <cell r="AS8">
            <v>0</v>
          </cell>
          <cell r="AT8">
            <v>142</v>
          </cell>
          <cell r="AU8">
            <v>0</v>
          </cell>
          <cell r="AV8">
            <v>20</v>
          </cell>
          <cell r="AW8">
            <v>0</v>
          </cell>
          <cell r="AX8">
            <v>38</v>
          </cell>
          <cell r="AY8">
            <v>0</v>
          </cell>
          <cell r="AZ8">
            <v>53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1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4</v>
          </cell>
          <cell r="CA8">
            <v>0</v>
          </cell>
          <cell r="CB8">
            <v>3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55</v>
          </cell>
          <cell r="CI8">
            <v>0</v>
          </cell>
          <cell r="CJ8">
            <v>45</v>
          </cell>
          <cell r="CK8">
            <v>0</v>
          </cell>
          <cell r="CL8">
            <v>0</v>
          </cell>
          <cell r="CM8">
            <v>0</v>
          </cell>
          <cell r="CN8">
            <v>20</v>
          </cell>
          <cell r="CO8">
            <v>0</v>
          </cell>
          <cell r="CP8">
            <v>2</v>
          </cell>
          <cell r="CQ8">
            <v>0</v>
          </cell>
          <cell r="CR8">
            <v>1</v>
          </cell>
          <cell r="CS8">
            <v>0</v>
          </cell>
          <cell r="CT8">
            <v>0</v>
          </cell>
          <cell r="CU8">
            <v>0</v>
          </cell>
          <cell r="CV8">
            <v>1</v>
          </cell>
          <cell r="CW8">
            <v>0</v>
          </cell>
          <cell r="CX8">
            <v>4</v>
          </cell>
          <cell r="CY8">
            <v>0</v>
          </cell>
          <cell r="CZ8">
            <v>4</v>
          </cell>
          <cell r="DA8">
            <v>0</v>
          </cell>
          <cell r="DB8">
            <v>0</v>
          </cell>
          <cell r="DC8">
            <v>0</v>
          </cell>
          <cell r="DD8">
            <v>4</v>
          </cell>
          <cell r="DE8">
            <v>0</v>
          </cell>
          <cell r="DF8">
            <v>21</v>
          </cell>
          <cell r="DG8">
            <v>0</v>
          </cell>
          <cell r="DH8">
            <v>6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99</v>
          </cell>
          <cell r="DO8">
            <v>0</v>
          </cell>
          <cell r="DP8">
            <v>9</v>
          </cell>
          <cell r="DQ8">
            <v>0</v>
          </cell>
          <cell r="DR8">
            <v>39</v>
          </cell>
          <cell r="DS8">
            <v>0</v>
          </cell>
          <cell r="DT8">
            <v>3</v>
          </cell>
          <cell r="DU8">
            <v>0</v>
          </cell>
          <cell r="DV8">
            <v>781</v>
          </cell>
          <cell r="DW8">
            <v>0</v>
          </cell>
          <cell r="DX8">
            <v>12</v>
          </cell>
          <cell r="DY8">
            <v>0</v>
          </cell>
          <cell r="DZ8">
            <v>11</v>
          </cell>
          <cell r="EA8">
            <v>0</v>
          </cell>
          <cell r="EB8">
            <v>2</v>
          </cell>
          <cell r="EC8">
            <v>0</v>
          </cell>
          <cell r="ED8">
            <v>3258</v>
          </cell>
          <cell r="EE8">
            <v>1</v>
          </cell>
          <cell r="EF8">
            <v>1086</v>
          </cell>
          <cell r="EG8">
            <v>1</v>
          </cell>
          <cell r="EH8">
            <v>1750</v>
          </cell>
          <cell r="EI8">
            <v>0</v>
          </cell>
          <cell r="EJ8">
            <v>1405</v>
          </cell>
          <cell r="EK8">
            <v>0</v>
          </cell>
          <cell r="EL8">
            <v>15</v>
          </cell>
          <cell r="EM8">
            <v>0</v>
          </cell>
          <cell r="EN8">
            <v>8</v>
          </cell>
          <cell r="EO8">
            <v>0</v>
          </cell>
          <cell r="EP8">
            <v>5</v>
          </cell>
          <cell r="EQ8">
            <v>0</v>
          </cell>
          <cell r="ER8">
            <v>3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7</v>
          </cell>
          <cell r="FC8">
            <v>0</v>
          </cell>
          <cell r="FD8">
            <v>1</v>
          </cell>
          <cell r="FE8">
            <v>0</v>
          </cell>
          <cell r="FF8">
            <v>1</v>
          </cell>
          <cell r="FG8">
            <v>0</v>
          </cell>
          <cell r="FH8">
            <v>1</v>
          </cell>
          <cell r="FI8">
            <v>0</v>
          </cell>
          <cell r="FJ8">
            <v>2</v>
          </cell>
          <cell r="FK8">
            <v>0</v>
          </cell>
          <cell r="FL8">
            <v>2</v>
          </cell>
          <cell r="FM8">
            <v>0</v>
          </cell>
          <cell r="FN8">
            <v>0</v>
          </cell>
          <cell r="FO8">
            <v>0</v>
          </cell>
          <cell r="FP8">
            <v>2</v>
          </cell>
          <cell r="FQ8">
            <v>0</v>
          </cell>
          <cell r="FR8">
            <v>480</v>
          </cell>
          <cell r="FS8">
            <v>0</v>
          </cell>
          <cell r="FT8">
            <v>60</v>
          </cell>
          <cell r="FU8">
            <v>0</v>
          </cell>
          <cell r="FV8">
            <v>292</v>
          </cell>
          <cell r="FW8">
            <v>0</v>
          </cell>
          <cell r="FX8">
            <v>352</v>
          </cell>
          <cell r="FY8">
            <v>0</v>
          </cell>
          <cell r="FZ8">
            <v>128</v>
          </cell>
          <cell r="GA8">
            <v>0</v>
          </cell>
          <cell r="GB8">
            <v>4</v>
          </cell>
          <cell r="GC8">
            <v>0</v>
          </cell>
          <cell r="GD8">
            <v>9</v>
          </cell>
          <cell r="GE8">
            <v>0</v>
          </cell>
          <cell r="GF8">
            <v>5</v>
          </cell>
          <cell r="GG8">
            <v>0</v>
          </cell>
          <cell r="GH8">
            <v>1</v>
          </cell>
          <cell r="GI8">
            <v>0</v>
          </cell>
          <cell r="GJ8">
            <v>0</v>
          </cell>
          <cell r="GK8">
            <v>0</v>
          </cell>
          <cell r="GL8">
            <v>1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633</v>
          </cell>
          <cell r="GY8">
            <v>0</v>
          </cell>
          <cell r="GZ8">
            <v>463</v>
          </cell>
          <cell r="HA8">
            <v>0</v>
          </cell>
          <cell r="HB8">
            <v>49</v>
          </cell>
          <cell r="HC8">
            <v>0</v>
          </cell>
          <cell r="HD8">
            <v>40</v>
          </cell>
          <cell r="HE8">
            <v>0</v>
          </cell>
          <cell r="HF8">
            <v>3524</v>
          </cell>
          <cell r="HG8">
            <v>0</v>
          </cell>
          <cell r="HH8">
            <v>631</v>
          </cell>
          <cell r="HI8">
            <v>0</v>
          </cell>
          <cell r="HJ8">
            <v>1739</v>
          </cell>
          <cell r="HK8">
            <v>0</v>
          </cell>
          <cell r="HL8">
            <v>1378</v>
          </cell>
          <cell r="HM8">
            <v>0</v>
          </cell>
          <cell r="HN8">
            <v>258</v>
          </cell>
          <cell r="HO8">
            <v>74</v>
          </cell>
          <cell r="HP8">
            <v>39</v>
          </cell>
          <cell r="HQ8">
            <v>59</v>
          </cell>
          <cell r="HR8">
            <v>48</v>
          </cell>
          <cell r="HS8">
            <v>0</v>
          </cell>
          <cell r="HT8">
            <v>4165</v>
          </cell>
          <cell r="HU8">
            <v>1118</v>
          </cell>
          <cell r="HV8">
            <v>1800</v>
          </cell>
          <cell r="HW8">
            <v>24</v>
          </cell>
          <cell r="HX8">
            <v>11</v>
          </cell>
          <cell r="HY8">
            <v>6</v>
          </cell>
          <cell r="HZ8">
            <v>609</v>
          </cell>
          <cell r="IA8">
            <v>64</v>
          </cell>
          <cell r="IB8">
            <v>302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5</v>
          </cell>
          <cell r="E9" t="str">
            <v>Žilinský kraj</v>
          </cell>
          <cell r="F9">
            <v>62</v>
          </cell>
          <cell r="H9">
            <v>41</v>
          </cell>
          <cell r="J9">
            <v>21</v>
          </cell>
          <cell r="N9">
            <v>33</v>
          </cell>
          <cell r="P9">
            <v>33</v>
          </cell>
          <cell r="V9">
            <v>7</v>
          </cell>
          <cell r="X9">
            <v>7</v>
          </cell>
          <cell r="AL9">
            <v>86</v>
          </cell>
          <cell r="AN9">
            <v>8</v>
          </cell>
          <cell r="AP9">
            <v>58</v>
          </cell>
          <cell r="AT9">
            <v>61316</v>
          </cell>
          <cell r="AX9">
            <v>83</v>
          </cell>
          <cell r="BZ9">
            <v>1</v>
          </cell>
          <cell r="CD9">
            <v>1</v>
          </cell>
          <cell r="CH9">
            <v>66</v>
          </cell>
          <cell r="CJ9">
            <v>47</v>
          </cell>
          <cell r="CL9">
            <v>19</v>
          </cell>
          <cell r="CP9">
            <v>3</v>
          </cell>
          <cell r="CR9">
            <v>3</v>
          </cell>
          <cell r="CX9">
            <v>4</v>
          </cell>
          <cell r="CZ9">
            <v>2</v>
          </cell>
          <cell r="DB9">
            <v>2</v>
          </cell>
          <cell r="DF9">
            <v>3</v>
          </cell>
          <cell r="DH9">
            <v>2</v>
          </cell>
          <cell r="DJ9">
            <v>1</v>
          </cell>
          <cell r="DN9">
            <v>111</v>
          </cell>
          <cell r="DP9">
            <v>89</v>
          </cell>
          <cell r="DR9">
            <v>22</v>
          </cell>
          <cell r="DV9">
            <v>40</v>
          </cell>
          <cell r="DX9">
            <v>15</v>
          </cell>
          <cell r="DZ9">
            <v>22</v>
          </cell>
          <cell r="ED9">
            <v>3021</v>
          </cell>
          <cell r="EE9">
            <v>5</v>
          </cell>
          <cell r="EF9">
            <v>1284</v>
          </cell>
          <cell r="EG9">
            <v>5</v>
          </cell>
          <cell r="EH9">
            <v>1468</v>
          </cell>
          <cell r="EJ9">
            <v>2</v>
          </cell>
          <cell r="EK9">
            <v>5</v>
          </cell>
          <cell r="EL9">
            <v>21</v>
          </cell>
          <cell r="EN9">
            <v>14</v>
          </cell>
          <cell r="EP9">
            <v>6</v>
          </cell>
          <cell r="ES9">
            <v>1</v>
          </cell>
          <cell r="ET9">
            <v>13</v>
          </cell>
          <cell r="EV9">
            <v>1</v>
          </cell>
          <cell r="EX9">
            <v>12</v>
          </cell>
          <cell r="FB9">
            <v>9</v>
          </cell>
          <cell r="FD9">
            <v>3</v>
          </cell>
          <cell r="FF9">
            <v>6</v>
          </cell>
          <cell r="FJ9">
            <v>2</v>
          </cell>
          <cell r="FL9">
            <v>2</v>
          </cell>
          <cell r="FR9">
            <v>624</v>
          </cell>
          <cell r="FT9">
            <v>0</v>
          </cell>
          <cell r="FV9">
            <v>253</v>
          </cell>
          <cell r="FZ9">
            <v>175</v>
          </cell>
          <cell r="GB9">
            <v>104</v>
          </cell>
          <cell r="GD9">
            <v>71</v>
          </cell>
          <cell r="GH9">
            <v>47</v>
          </cell>
          <cell r="GJ9">
            <v>46</v>
          </cell>
          <cell r="GL9">
            <v>1</v>
          </cell>
          <cell r="GP9">
            <v>6</v>
          </cell>
          <cell r="GR9">
            <v>6</v>
          </cell>
          <cell r="GT9">
            <v>0</v>
          </cell>
          <cell r="GX9">
            <v>687</v>
          </cell>
          <cell r="GZ9">
            <v>130</v>
          </cell>
          <cell r="HB9">
            <v>210</v>
          </cell>
          <cell r="HF9">
            <v>2203</v>
          </cell>
          <cell r="HH9">
            <v>898</v>
          </cell>
          <cell r="HJ9">
            <v>1007</v>
          </cell>
          <cell r="HN9">
            <v>61504</v>
          </cell>
          <cell r="HO9">
            <v>89</v>
          </cell>
          <cell r="HP9">
            <v>162</v>
          </cell>
          <cell r="HQ9">
            <v>67</v>
          </cell>
          <cell r="HR9">
            <v>47</v>
          </cell>
          <cell r="HS9">
            <v>20</v>
          </cell>
          <cell r="HT9">
            <v>3182</v>
          </cell>
          <cell r="HU9">
            <v>1395</v>
          </cell>
          <cell r="HV9">
            <v>1515</v>
          </cell>
          <cell r="HW9">
            <v>45</v>
          </cell>
          <cell r="HX9">
            <v>20</v>
          </cell>
          <cell r="HY9">
            <v>24</v>
          </cell>
          <cell r="HZ9">
            <v>852</v>
          </cell>
          <cell r="IA9">
            <v>156</v>
          </cell>
          <cell r="IB9">
            <v>325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6</v>
          </cell>
          <cell r="E10" t="str">
            <v>Banskobystrický kraj</v>
          </cell>
          <cell r="F10">
            <v>23</v>
          </cell>
          <cell r="G10">
            <v>0</v>
          </cell>
          <cell r="H10">
            <v>14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10</v>
          </cell>
          <cell r="O10">
            <v>0</v>
          </cell>
          <cell r="P10">
            <v>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62</v>
          </cell>
          <cell r="W10">
            <v>6</v>
          </cell>
          <cell r="X10">
            <v>59</v>
          </cell>
          <cell r="Y10">
            <v>3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7</v>
          </cell>
          <cell r="AE10">
            <v>0</v>
          </cell>
          <cell r="AF10">
            <v>7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71</v>
          </cell>
          <cell r="AM10">
            <v>20</v>
          </cell>
          <cell r="AN10">
            <v>40</v>
          </cell>
          <cell r="AO10">
            <v>0</v>
          </cell>
          <cell r="AP10">
            <v>20</v>
          </cell>
          <cell r="AQ10">
            <v>0</v>
          </cell>
          <cell r="AR10">
            <v>0</v>
          </cell>
          <cell r="AS10">
            <v>0</v>
          </cell>
          <cell r="AT10">
            <v>23</v>
          </cell>
          <cell r="AU10">
            <v>0</v>
          </cell>
          <cell r="AV10">
            <v>0</v>
          </cell>
          <cell r="AW10">
            <v>0</v>
          </cell>
          <cell r="AX10">
            <v>23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3</v>
          </cell>
          <cell r="BK10">
            <v>0</v>
          </cell>
          <cell r="BL10">
            <v>3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27</v>
          </cell>
          <cell r="BS10">
            <v>0</v>
          </cell>
          <cell r="BT10">
            <v>27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144</v>
          </cell>
          <cell r="CI10">
            <v>0</v>
          </cell>
          <cell r="CJ10">
            <v>56</v>
          </cell>
          <cell r="CK10">
            <v>0</v>
          </cell>
          <cell r="CL10">
            <v>54</v>
          </cell>
          <cell r="CM10">
            <v>0</v>
          </cell>
          <cell r="CN10">
            <v>0</v>
          </cell>
          <cell r="CO10">
            <v>0</v>
          </cell>
          <cell r="CP10">
            <v>8</v>
          </cell>
          <cell r="CQ10">
            <v>1</v>
          </cell>
          <cell r="CR10">
            <v>8</v>
          </cell>
          <cell r="CS10">
            <v>1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7</v>
          </cell>
          <cell r="CY10">
            <v>0</v>
          </cell>
          <cell r="CZ10">
            <v>7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18</v>
          </cell>
          <cell r="DG10">
            <v>6</v>
          </cell>
          <cell r="DH10">
            <v>13</v>
          </cell>
          <cell r="DI10">
            <v>2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134</v>
          </cell>
          <cell r="DO10">
            <v>18</v>
          </cell>
          <cell r="DP10">
            <v>54</v>
          </cell>
          <cell r="DQ10">
            <v>12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31</v>
          </cell>
          <cell r="DW10">
            <v>0</v>
          </cell>
          <cell r="DX10">
            <v>23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2348</v>
          </cell>
          <cell r="EE10">
            <v>0</v>
          </cell>
          <cell r="EF10">
            <v>1126</v>
          </cell>
          <cell r="EG10">
            <v>0</v>
          </cell>
          <cell r="EH10">
            <v>829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32</v>
          </cell>
          <cell r="EU10">
            <v>3</v>
          </cell>
          <cell r="EV10">
            <v>27</v>
          </cell>
          <cell r="EW10">
            <v>1</v>
          </cell>
          <cell r="EX10">
            <v>3</v>
          </cell>
          <cell r="EY10">
            <v>0</v>
          </cell>
          <cell r="EZ10">
            <v>0</v>
          </cell>
          <cell r="FA10">
            <v>0</v>
          </cell>
          <cell r="FB10">
            <v>1</v>
          </cell>
          <cell r="FC10">
            <v>1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45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402</v>
          </cell>
          <cell r="GA10">
            <v>27</v>
          </cell>
          <cell r="GB10">
            <v>278</v>
          </cell>
          <cell r="GC10">
            <v>15</v>
          </cell>
          <cell r="GD10">
            <v>34</v>
          </cell>
          <cell r="GE10">
            <v>0</v>
          </cell>
          <cell r="GF10">
            <v>0</v>
          </cell>
          <cell r="GG10">
            <v>0</v>
          </cell>
          <cell r="GH10">
            <v>35</v>
          </cell>
          <cell r="GI10">
            <v>3</v>
          </cell>
          <cell r="GJ10">
            <v>31</v>
          </cell>
          <cell r="GK10">
            <v>1</v>
          </cell>
          <cell r="GL10">
            <v>2</v>
          </cell>
          <cell r="GM10">
            <v>0</v>
          </cell>
          <cell r="GN10">
            <v>0</v>
          </cell>
          <cell r="GO10">
            <v>0</v>
          </cell>
          <cell r="GP10">
            <v>15</v>
          </cell>
          <cell r="GQ10">
            <v>1</v>
          </cell>
          <cell r="GR10">
            <v>11</v>
          </cell>
          <cell r="GS10">
            <v>0</v>
          </cell>
          <cell r="GT10">
            <v>2</v>
          </cell>
          <cell r="GU10">
            <v>0</v>
          </cell>
          <cell r="GV10">
            <v>0</v>
          </cell>
          <cell r="GW10">
            <v>0</v>
          </cell>
          <cell r="GX10">
            <v>263</v>
          </cell>
          <cell r="GY10">
            <v>4</v>
          </cell>
          <cell r="GZ10">
            <v>105</v>
          </cell>
          <cell r="HA10">
            <v>4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2251</v>
          </cell>
          <cell r="HG10">
            <v>8</v>
          </cell>
          <cell r="HH10">
            <v>1110</v>
          </cell>
          <cell r="HI10">
            <v>8</v>
          </cell>
          <cell r="HJ10">
            <v>234</v>
          </cell>
          <cell r="HK10">
            <v>0</v>
          </cell>
          <cell r="HL10">
            <v>0</v>
          </cell>
          <cell r="HM10">
            <v>0</v>
          </cell>
          <cell r="HN10">
            <v>226</v>
          </cell>
          <cell r="HO10">
            <v>153</v>
          </cell>
          <cell r="HP10">
            <v>43</v>
          </cell>
          <cell r="HQ10">
            <v>144</v>
          </cell>
          <cell r="HR10">
            <v>56</v>
          </cell>
          <cell r="HS10">
            <v>54</v>
          </cell>
          <cell r="HT10">
            <v>2546</v>
          </cell>
          <cell r="HU10">
            <v>1231</v>
          </cell>
          <cell r="HV10">
            <v>829</v>
          </cell>
          <cell r="HW10">
            <v>33</v>
          </cell>
          <cell r="HX10">
            <v>27</v>
          </cell>
          <cell r="HY10">
            <v>3</v>
          </cell>
          <cell r="HZ10">
            <v>497</v>
          </cell>
          <cell r="IA10">
            <v>320</v>
          </cell>
          <cell r="IB10">
            <v>38</v>
          </cell>
        </row>
        <row r="11">
          <cell r="A11" t="str">
            <v>2007</v>
          </cell>
          <cell r="B11" t="str">
            <v>12</v>
          </cell>
          <cell r="C11" t="str">
            <v>KR</v>
          </cell>
          <cell r="D11" t="str">
            <v>7</v>
          </cell>
          <cell r="E11" t="str">
            <v>Prešovský kraj</v>
          </cell>
          <cell r="F11">
            <v>10</v>
          </cell>
          <cell r="H11">
            <v>10</v>
          </cell>
          <cell r="N11">
            <v>40</v>
          </cell>
          <cell r="P11">
            <v>7</v>
          </cell>
          <cell r="AL11">
            <v>18</v>
          </cell>
          <cell r="AN11">
            <v>18</v>
          </cell>
          <cell r="CH11">
            <v>14</v>
          </cell>
          <cell r="CP11">
            <v>3</v>
          </cell>
          <cell r="CX11">
            <v>4</v>
          </cell>
          <cell r="DF11">
            <v>3</v>
          </cell>
          <cell r="DH11">
            <v>1</v>
          </cell>
          <cell r="DN11">
            <v>292</v>
          </cell>
          <cell r="DP11">
            <v>109</v>
          </cell>
          <cell r="DR11">
            <v>138</v>
          </cell>
          <cell r="DS11">
            <v>20</v>
          </cell>
          <cell r="DV11">
            <v>15</v>
          </cell>
          <cell r="DX11">
            <v>1</v>
          </cell>
          <cell r="ED11">
            <v>1615</v>
          </cell>
          <cell r="EF11">
            <v>310</v>
          </cell>
          <cell r="EH11">
            <v>298</v>
          </cell>
          <cell r="EI11">
            <v>4</v>
          </cell>
          <cell r="EL11">
            <v>14</v>
          </cell>
          <cell r="ET11">
            <v>8</v>
          </cell>
          <cell r="FB11">
            <v>5</v>
          </cell>
          <cell r="FD11">
            <v>1</v>
          </cell>
          <cell r="FF11">
            <v>1</v>
          </cell>
          <cell r="FR11">
            <v>121</v>
          </cell>
          <cell r="FV11">
            <v>121</v>
          </cell>
          <cell r="FZ11">
            <v>140</v>
          </cell>
          <cell r="GD11">
            <v>140</v>
          </cell>
          <cell r="GE11">
            <v>2</v>
          </cell>
          <cell r="GH11">
            <v>27</v>
          </cell>
          <cell r="GI11">
            <v>1</v>
          </cell>
          <cell r="GJ11">
            <v>1</v>
          </cell>
          <cell r="GK11">
            <v>1</v>
          </cell>
          <cell r="GL11">
            <v>1</v>
          </cell>
          <cell r="GP11">
            <v>8</v>
          </cell>
          <cell r="GT11">
            <v>8</v>
          </cell>
          <cell r="GX11">
            <v>508</v>
          </cell>
          <cell r="GZ11">
            <v>202</v>
          </cell>
          <cell r="HB11">
            <v>187</v>
          </cell>
          <cell r="HF11">
            <v>1432</v>
          </cell>
          <cell r="HH11">
            <v>202</v>
          </cell>
          <cell r="HJ11">
            <v>250</v>
          </cell>
          <cell r="HN11">
            <v>68</v>
          </cell>
          <cell r="HO11">
            <v>35</v>
          </cell>
          <cell r="HP11">
            <v>0</v>
          </cell>
          <cell r="HQ11">
            <v>14</v>
          </cell>
          <cell r="HR11">
            <v>0</v>
          </cell>
          <cell r="HS11">
            <v>0</v>
          </cell>
          <cell r="HT11">
            <v>1932</v>
          </cell>
          <cell r="HU11">
            <v>421</v>
          </cell>
          <cell r="HV11">
            <v>436</v>
          </cell>
          <cell r="HW11">
            <v>27</v>
          </cell>
          <cell r="HX11">
            <v>1</v>
          </cell>
          <cell r="HY11">
            <v>1</v>
          </cell>
          <cell r="HZ11">
            <v>296</v>
          </cell>
          <cell r="IA11">
            <v>1</v>
          </cell>
          <cell r="IB11">
            <v>270</v>
          </cell>
        </row>
        <row r="12">
          <cell r="A12" t="str">
            <v>2007</v>
          </cell>
          <cell r="B12" t="str">
            <v>12</v>
          </cell>
          <cell r="C12" t="str">
            <v>KR</v>
          </cell>
          <cell r="D12" t="str">
            <v>8</v>
          </cell>
          <cell r="E12" t="str">
            <v>Košický kraj</v>
          </cell>
          <cell r="F12">
            <v>21</v>
          </cell>
          <cell r="G12">
            <v>2</v>
          </cell>
          <cell r="H12">
            <v>5</v>
          </cell>
          <cell r="I12">
            <v>0</v>
          </cell>
          <cell r="J12">
            <v>2</v>
          </cell>
          <cell r="N12">
            <v>29</v>
          </cell>
          <cell r="O12">
            <v>7</v>
          </cell>
          <cell r="P12">
            <v>18</v>
          </cell>
          <cell r="Q12">
            <v>4</v>
          </cell>
          <cell r="V12">
            <v>0</v>
          </cell>
          <cell r="AD12">
            <v>2</v>
          </cell>
          <cell r="AE12">
            <v>0</v>
          </cell>
          <cell r="AF12">
            <v>2</v>
          </cell>
          <cell r="AG12">
            <v>0</v>
          </cell>
          <cell r="AL12">
            <v>16</v>
          </cell>
          <cell r="AN12">
            <v>16</v>
          </cell>
          <cell r="AT12">
            <v>66</v>
          </cell>
          <cell r="AU12">
            <v>0</v>
          </cell>
          <cell r="AV12">
            <v>14</v>
          </cell>
          <cell r="AW12">
            <v>0</v>
          </cell>
          <cell r="BB12">
            <v>0</v>
          </cell>
          <cell r="BJ12">
            <v>0</v>
          </cell>
          <cell r="BR12">
            <v>0</v>
          </cell>
          <cell r="BZ12">
            <v>0</v>
          </cell>
          <cell r="CH12">
            <v>10</v>
          </cell>
          <cell r="CL12">
            <v>3</v>
          </cell>
          <cell r="CP12">
            <v>19</v>
          </cell>
          <cell r="CQ12">
            <v>8</v>
          </cell>
          <cell r="CR12">
            <v>3</v>
          </cell>
          <cell r="CT12">
            <v>2</v>
          </cell>
          <cell r="CX12">
            <v>2</v>
          </cell>
          <cell r="CY12">
            <v>2</v>
          </cell>
          <cell r="DF12">
            <v>4</v>
          </cell>
          <cell r="DG12">
            <v>2</v>
          </cell>
          <cell r="DJ12">
            <v>1</v>
          </cell>
          <cell r="DN12">
            <v>116</v>
          </cell>
          <cell r="DP12">
            <v>34</v>
          </cell>
          <cell r="DR12">
            <v>43</v>
          </cell>
          <cell r="DV12">
            <v>21</v>
          </cell>
          <cell r="DW12">
            <v>1</v>
          </cell>
          <cell r="DX12">
            <v>7</v>
          </cell>
          <cell r="DY12">
            <v>1</v>
          </cell>
          <cell r="DZ12">
            <v>9</v>
          </cell>
          <cell r="ED12">
            <v>3510</v>
          </cell>
          <cell r="EE12">
            <v>2</v>
          </cell>
          <cell r="EF12">
            <v>816</v>
          </cell>
          <cell r="EG12">
            <v>2</v>
          </cell>
          <cell r="EH12">
            <v>2606</v>
          </cell>
          <cell r="EI12">
            <v>0</v>
          </cell>
          <cell r="EJ12">
            <v>0</v>
          </cell>
          <cell r="EK12">
            <v>1</v>
          </cell>
          <cell r="EL12">
            <v>21</v>
          </cell>
          <cell r="EN12">
            <v>7</v>
          </cell>
          <cell r="EP12">
            <v>4</v>
          </cell>
          <cell r="ET12">
            <v>0</v>
          </cell>
          <cell r="FB12">
            <v>3</v>
          </cell>
          <cell r="FF12">
            <v>1</v>
          </cell>
          <cell r="FJ12">
            <v>11</v>
          </cell>
          <cell r="FK12">
            <v>0</v>
          </cell>
          <cell r="FL12">
            <v>8</v>
          </cell>
          <cell r="FN12">
            <v>3</v>
          </cell>
          <cell r="FR12">
            <v>80</v>
          </cell>
          <cell r="FV12">
            <v>80</v>
          </cell>
          <cell r="FZ12">
            <v>137</v>
          </cell>
          <cell r="GB12">
            <v>27</v>
          </cell>
          <cell r="GD12">
            <v>110</v>
          </cell>
          <cell r="GH12">
            <v>10</v>
          </cell>
          <cell r="GJ12">
            <v>1</v>
          </cell>
          <cell r="GL12">
            <v>9</v>
          </cell>
          <cell r="GP12">
            <v>0</v>
          </cell>
          <cell r="GX12">
            <v>257</v>
          </cell>
          <cell r="GZ12">
            <v>79</v>
          </cell>
          <cell r="HB12">
            <v>74</v>
          </cell>
          <cell r="HF12">
            <v>3399</v>
          </cell>
          <cell r="HG12">
            <v>2</v>
          </cell>
          <cell r="HH12">
            <v>789</v>
          </cell>
          <cell r="HI12">
            <v>2</v>
          </cell>
          <cell r="HJ12">
            <v>2582</v>
          </cell>
          <cell r="HN12">
            <v>134</v>
          </cell>
          <cell r="HO12">
            <v>55</v>
          </cell>
          <cell r="HP12">
            <v>2</v>
          </cell>
          <cell r="HQ12">
            <v>10</v>
          </cell>
          <cell r="HR12">
            <v>0</v>
          </cell>
          <cell r="HS12">
            <v>3</v>
          </cell>
          <cell r="HT12">
            <v>3672</v>
          </cell>
          <cell r="HU12">
            <v>860</v>
          </cell>
          <cell r="HV12">
            <v>2661</v>
          </cell>
          <cell r="HW12">
            <v>35</v>
          </cell>
          <cell r="HX12">
            <v>15</v>
          </cell>
          <cell r="HY12">
            <v>8</v>
          </cell>
          <cell r="HZ12">
            <v>227</v>
          </cell>
          <cell r="IA12">
            <v>28</v>
          </cell>
          <cell r="IB12">
            <v>199</v>
          </cell>
        </row>
        <row r="31">
          <cell r="A31" t="str">
            <v>ROK_SPRAC</v>
          </cell>
          <cell r="B31" t="str">
            <v>MESIAC_SPRAC</v>
          </cell>
          <cell r="C31" t="str">
            <v>UZEMIE_UROVEN_AGR</v>
          </cell>
          <cell r="D31" t="str">
            <v>UZEMIE_KOD</v>
          </cell>
          <cell r="E31" t="str">
            <v>UZEMIE_POPIS</v>
          </cell>
          <cell r="F31" t="str">
            <v>MIMO_OC</v>
          </cell>
          <cell r="G31" t="str">
            <v>MIMO_OC_DE</v>
          </cell>
          <cell r="H31" t="str">
            <v>MIMO_OC_N</v>
          </cell>
          <cell r="I31" t="str">
            <v>MIMO_OC_N_DE</v>
          </cell>
          <cell r="J31" t="str">
            <v>VNUT_OC</v>
          </cell>
          <cell r="K31" t="str">
            <v>VNUT_OC_DE</v>
          </cell>
          <cell r="L31" t="str">
            <v>VNUT_OC_N</v>
          </cell>
          <cell r="M31" t="str">
            <v>VNUT_OC_N_DE</v>
          </cell>
          <cell r="N31" t="str">
            <v>ROP</v>
          </cell>
          <cell r="O31" t="str">
            <v>ROP_DE</v>
          </cell>
          <cell r="P31" t="str">
            <v>ROP_N</v>
          </cell>
          <cell r="Q31" t="str">
            <v>ROP_N_DE</v>
          </cell>
          <cell r="R31" t="str">
            <v>GLA</v>
          </cell>
          <cell r="S31" t="str">
            <v>GLA_DE</v>
          </cell>
          <cell r="T31" t="str">
            <v>GLA_N</v>
          </cell>
          <cell r="U31" t="str">
            <v>GLA_N_DE</v>
          </cell>
          <cell r="V31" t="str">
            <v>DM</v>
          </cell>
          <cell r="W31" t="str">
            <v>DM_DE</v>
          </cell>
          <cell r="X31" t="str">
            <v>DM_N</v>
          </cell>
          <cell r="Y31" t="str">
            <v>DM_N_DE</v>
          </cell>
          <cell r="Z31" t="str">
            <v>STR</v>
          </cell>
          <cell r="AA31" t="str">
            <v>STR_DE</v>
          </cell>
          <cell r="AB31" t="str">
            <v>STR_N</v>
          </cell>
          <cell r="AC31" t="str">
            <v>STR_N_DE</v>
          </cell>
          <cell r="AD31" t="str">
            <v>HYP</v>
          </cell>
          <cell r="AE31" t="str">
            <v>HYP_DE</v>
          </cell>
          <cell r="AF31" t="str">
            <v>HYP_N</v>
          </cell>
          <cell r="AG31" t="str">
            <v>HYP_N_DE</v>
          </cell>
          <cell r="AH31" t="str">
            <v>AMBLY</v>
          </cell>
          <cell r="AI31" t="str">
            <v>AMBLY_DE</v>
          </cell>
          <cell r="AJ31" t="str">
            <v>AMBLY_N</v>
          </cell>
          <cell r="AK31" t="str">
            <v>AMBLY_N_DE</v>
          </cell>
          <cell r="AL31" t="str">
            <v>VRO_CHY</v>
          </cell>
          <cell r="AM31" t="str">
            <v>VRO_CHY_DE</v>
          </cell>
          <cell r="AN31" t="str">
            <v>VRO_CHY_N</v>
          </cell>
          <cell r="AO31" t="str">
            <v>VRO_CHY_N_DE</v>
          </cell>
          <cell r="AP31" t="str">
            <v>VRO_CHY_S</v>
          </cell>
          <cell r="AQ31" t="str">
            <v>VRO_CHY_S_DE</v>
          </cell>
          <cell r="AR31" t="str">
            <v>VRO_CHY_S_N</v>
          </cell>
          <cell r="AS31" t="str">
            <v>VRO_CHY_S_N_DE</v>
          </cell>
        </row>
        <row r="32">
          <cell r="A32" t="str">
            <v>2007</v>
          </cell>
          <cell r="B32" t="str">
            <v>12</v>
          </cell>
          <cell r="C32" t="str">
            <v>SR</v>
          </cell>
          <cell r="D32" t="str">
            <v>SR</v>
          </cell>
          <cell r="E32" t="str">
            <v>Slovenská republika</v>
          </cell>
          <cell r="F32">
            <v>1985</v>
          </cell>
          <cell r="G32">
            <v>74</v>
          </cell>
          <cell r="H32">
            <v>494</v>
          </cell>
          <cell r="I32">
            <v>19</v>
          </cell>
          <cell r="J32">
            <v>573</v>
          </cell>
          <cell r="K32">
            <v>72</v>
          </cell>
          <cell r="L32">
            <v>95</v>
          </cell>
          <cell r="M32">
            <v>8</v>
          </cell>
          <cell r="N32">
            <v>4044</v>
          </cell>
          <cell r="O32">
            <v>2836</v>
          </cell>
          <cell r="P32">
            <v>928</v>
          </cell>
          <cell r="Q32">
            <v>876</v>
          </cell>
          <cell r="R32">
            <v>110212</v>
          </cell>
          <cell r="S32">
            <v>2643</v>
          </cell>
          <cell r="T32">
            <v>8830</v>
          </cell>
          <cell r="U32">
            <v>392</v>
          </cell>
          <cell r="V32">
            <v>16555</v>
          </cell>
          <cell r="W32">
            <v>4388</v>
          </cell>
          <cell r="X32">
            <v>1896</v>
          </cell>
          <cell r="Y32">
            <v>790</v>
          </cell>
          <cell r="Z32">
            <v>46404</v>
          </cell>
          <cell r="AA32">
            <v>36049</v>
          </cell>
          <cell r="AB32">
            <v>5457</v>
          </cell>
          <cell r="AC32">
            <v>4391</v>
          </cell>
          <cell r="AD32">
            <v>215934</v>
          </cell>
          <cell r="AE32">
            <v>78512</v>
          </cell>
          <cell r="AF32">
            <v>30639</v>
          </cell>
          <cell r="AG32">
            <v>11924</v>
          </cell>
          <cell r="AH32">
            <v>33190</v>
          </cell>
          <cell r="AI32">
            <v>19358</v>
          </cell>
          <cell r="AJ32">
            <v>4720</v>
          </cell>
          <cell r="AK32">
            <v>2889</v>
          </cell>
          <cell r="AL32">
            <v>2684</v>
          </cell>
          <cell r="AM32">
            <v>1178</v>
          </cell>
          <cell r="AN32">
            <v>489</v>
          </cell>
          <cell r="AO32">
            <v>311</v>
          </cell>
          <cell r="AP32">
            <v>955</v>
          </cell>
          <cell r="AQ32">
            <v>456</v>
          </cell>
          <cell r="AR32">
            <v>195</v>
          </cell>
          <cell r="AS32">
            <v>108</v>
          </cell>
        </row>
        <row r="33">
          <cell r="A33" t="str">
            <v>2007</v>
          </cell>
          <cell r="B33" t="str">
            <v>12</v>
          </cell>
          <cell r="C33" t="str">
            <v>KR</v>
          </cell>
          <cell r="D33" t="str">
            <v>1</v>
          </cell>
          <cell r="E33" t="str">
            <v>Bratislavský kraj</v>
          </cell>
          <cell r="F33">
            <v>229</v>
          </cell>
          <cell r="G33">
            <v>23</v>
          </cell>
          <cell r="H33">
            <v>58</v>
          </cell>
          <cell r="I33">
            <v>3</v>
          </cell>
          <cell r="J33">
            <v>258</v>
          </cell>
          <cell r="K33">
            <v>39</v>
          </cell>
          <cell r="L33">
            <v>49</v>
          </cell>
          <cell r="M33">
            <v>4</v>
          </cell>
          <cell r="N33">
            <v>469</v>
          </cell>
          <cell r="O33">
            <v>469</v>
          </cell>
          <cell r="P33">
            <v>202</v>
          </cell>
          <cell r="Q33">
            <v>202</v>
          </cell>
          <cell r="R33">
            <v>22076</v>
          </cell>
          <cell r="S33">
            <v>499</v>
          </cell>
          <cell r="T33">
            <v>958</v>
          </cell>
          <cell r="U33">
            <v>35</v>
          </cell>
          <cell r="V33">
            <v>2898</v>
          </cell>
          <cell r="W33">
            <v>1451</v>
          </cell>
          <cell r="X33">
            <v>447</v>
          </cell>
          <cell r="Y33">
            <v>252</v>
          </cell>
          <cell r="Z33">
            <v>7948</v>
          </cell>
          <cell r="AA33">
            <v>5771</v>
          </cell>
          <cell r="AB33">
            <v>1395</v>
          </cell>
          <cell r="AC33">
            <v>1295</v>
          </cell>
          <cell r="AD33">
            <v>34855</v>
          </cell>
          <cell r="AE33">
            <v>8612</v>
          </cell>
          <cell r="AF33">
            <v>3157</v>
          </cell>
          <cell r="AG33">
            <v>1496</v>
          </cell>
          <cell r="AH33">
            <v>5985</v>
          </cell>
          <cell r="AI33">
            <v>2485</v>
          </cell>
          <cell r="AJ33">
            <v>469</v>
          </cell>
          <cell r="AK33">
            <v>324</v>
          </cell>
          <cell r="AL33">
            <v>402</v>
          </cell>
          <cell r="AM33">
            <v>167</v>
          </cell>
          <cell r="AN33">
            <v>155</v>
          </cell>
          <cell r="AO33">
            <v>100</v>
          </cell>
          <cell r="AP33">
            <v>146</v>
          </cell>
          <cell r="AQ33">
            <v>64</v>
          </cell>
          <cell r="AR33">
            <v>30</v>
          </cell>
          <cell r="AS33">
            <v>14</v>
          </cell>
        </row>
        <row r="34">
          <cell r="A34" t="str">
            <v>2007</v>
          </cell>
          <cell r="B34" t="str">
            <v>12</v>
          </cell>
          <cell r="C34" t="str">
            <v>KR</v>
          </cell>
          <cell r="D34" t="str">
            <v>2</v>
          </cell>
          <cell r="E34" t="str">
            <v>Trnavský kraj</v>
          </cell>
          <cell r="F34">
            <v>174</v>
          </cell>
          <cell r="G34">
            <v>5</v>
          </cell>
          <cell r="H34">
            <v>58</v>
          </cell>
          <cell r="I34">
            <v>3</v>
          </cell>
          <cell r="J34">
            <v>48</v>
          </cell>
          <cell r="K34">
            <v>0</v>
          </cell>
          <cell r="L34">
            <v>8</v>
          </cell>
          <cell r="M34">
            <v>0</v>
          </cell>
          <cell r="N34">
            <v>488</v>
          </cell>
          <cell r="O34">
            <v>395</v>
          </cell>
          <cell r="P34">
            <v>226</v>
          </cell>
          <cell r="Q34">
            <v>203</v>
          </cell>
          <cell r="R34">
            <v>11218</v>
          </cell>
          <cell r="S34">
            <v>387</v>
          </cell>
          <cell r="T34">
            <v>965</v>
          </cell>
          <cell r="U34">
            <v>46</v>
          </cell>
          <cell r="V34">
            <v>1686</v>
          </cell>
          <cell r="W34">
            <v>433</v>
          </cell>
          <cell r="X34">
            <v>430</v>
          </cell>
          <cell r="Y34">
            <v>132</v>
          </cell>
          <cell r="Z34">
            <v>3703</v>
          </cell>
          <cell r="AA34">
            <v>3214</v>
          </cell>
          <cell r="AB34">
            <v>479</v>
          </cell>
          <cell r="AC34">
            <v>350</v>
          </cell>
          <cell r="AD34">
            <v>18470</v>
          </cell>
          <cell r="AE34">
            <v>9201</v>
          </cell>
          <cell r="AF34">
            <v>3693</v>
          </cell>
          <cell r="AG34">
            <v>1574</v>
          </cell>
          <cell r="AH34">
            <v>3582</v>
          </cell>
          <cell r="AI34">
            <v>2804</v>
          </cell>
          <cell r="AJ34">
            <v>786</v>
          </cell>
          <cell r="AK34">
            <v>579</v>
          </cell>
          <cell r="AL34">
            <v>446</v>
          </cell>
          <cell r="AM34">
            <v>131</v>
          </cell>
          <cell r="AN34">
            <v>71</v>
          </cell>
          <cell r="AO34">
            <v>34</v>
          </cell>
          <cell r="AP34">
            <v>132</v>
          </cell>
          <cell r="AQ34">
            <v>36</v>
          </cell>
          <cell r="AR34">
            <v>65</v>
          </cell>
          <cell r="AS34">
            <v>31</v>
          </cell>
        </row>
        <row r="35">
          <cell r="A35" t="str">
            <v>2007</v>
          </cell>
          <cell r="B35" t="str">
            <v>12</v>
          </cell>
          <cell r="C35" t="str">
            <v>KR</v>
          </cell>
          <cell r="D35" t="str">
            <v>3</v>
          </cell>
          <cell r="E35" t="str">
            <v>Trenčiansky kraj</v>
          </cell>
          <cell r="F35">
            <v>149</v>
          </cell>
          <cell r="G35">
            <v>1</v>
          </cell>
          <cell r="H35">
            <v>50</v>
          </cell>
          <cell r="I35">
            <v>2</v>
          </cell>
          <cell r="J35">
            <v>16</v>
          </cell>
          <cell r="K35">
            <v>1</v>
          </cell>
          <cell r="L35">
            <v>3</v>
          </cell>
          <cell r="M35">
            <v>1</v>
          </cell>
          <cell r="N35">
            <v>289</v>
          </cell>
          <cell r="O35">
            <v>211</v>
          </cell>
          <cell r="P35">
            <v>24</v>
          </cell>
          <cell r="Q35">
            <v>22</v>
          </cell>
          <cell r="R35">
            <v>9482</v>
          </cell>
          <cell r="S35">
            <v>194</v>
          </cell>
          <cell r="T35">
            <v>536</v>
          </cell>
          <cell r="U35">
            <v>40</v>
          </cell>
          <cell r="V35">
            <v>1358</v>
          </cell>
          <cell r="W35">
            <v>313</v>
          </cell>
          <cell r="X35">
            <v>223</v>
          </cell>
          <cell r="Y35">
            <v>92</v>
          </cell>
          <cell r="Z35">
            <v>5291</v>
          </cell>
          <cell r="AA35">
            <v>3987</v>
          </cell>
          <cell r="AB35">
            <v>588</v>
          </cell>
          <cell r="AC35">
            <v>263</v>
          </cell>
          <cell r="AD35">
            <v>21157</v>
          </cell>
          <cell r="AE35">
            <v>8150</v>
          </cell>
          <cell r="AF35">
            <v>4183</v>
          </cell>
          <cell r="AG35">
            <v>1095</v>
          </cell>
          <cell r="AH35">
            <v>3571</v>
          </cell>
          <cell r="AI35">
            <v>1580</v>
          </cell>
          <cell r="AJ35">
            <v>859</v>
          </cell>
          <cell r="AK35">
            <v>198</v>
          </cell>
          <cell r="AL35">
            <v>183</v>
          </cell>
          <cell r="AM35">
            <v>115</v>
          </cell>
          <cell r="AN35">
            <v>28</v>
          </cell>
          <cell r="AO35">
            <v>17</v>
          </cell>
          <cell r="AP35">
            <v>65</v>
          </cell>
          <cell r="AQ35">
            <v>33</v>
          </cell>
          <cell r="AR35">
            <v>13</v>
          </cell>
          <cell r="AS35">
            <v>8</v>
          </cell>
        </row>
        <row r="36">
          <cell r="A36" t="str">
            <v>2007</v>
          </cell>
          <cell r="B36" t="str">
            <v>12</v>
          </cell>
          <cell r="C36" t="str">
            <v>KR</v>
          </cell>
          <cell r="D36" t="str">
            <v>4</v>
          </cell>
          <cell r="E36" t="str">
            <v>Nitriansky kraj</v>
          </cell>
          <cell r="F36">
            <v>448</v>
          </cell>
          <cell r="G36">
            <v>1</v>
          </cell>
          <cell r="H36">
            <v>237</v>
          </cell>
          <cell r="I36">
            <v>1</v>
          </cell>
          <cell r="J36">
            <v>56</v>
          </cell>
          <cell r="K36">
            <v>2</v>
          </cell>
          <cell r="L36">
            <v>7</v>
          </cell>
          <cell r="M36">
            <v>0</v>
          </cell>
          <cell r="N36">
            <v>854</v>
          </cell>
          <cell r="O36">
            <v>249</v>
          </cell>
          <cell r="P36">
            <v>44</v>
          </cell>
          <cell r="Q36">
            <v>41</v>
          </cell>
          <cell r="R36">
            <v>17244</v>
          </cell>
          <cell r="S36">
            <v>147</v>
          </cell>
          <cell r="T36">
            <v>2188</v>
          </cell>
          <cell r="U36">
            <v>41</v>
          </cell>
          <cell r="V36">
            <v>2952</v>
          </cell>
          <cell r="W36">
            <v>525</v>
          </cell>
          <cell r="X36">
            <v>105</v>
          </cell>
          <cell r="Y36">
            <v>62</v>
          </cell>
          <cell r="Z36">
            <v>5725</v>
          </cell>
          <cell r="AA36">
            <v>4667</v>
          </cell>
          <cell r="AB36">
            <v>730</v>
          </cell>
          <cell r="AC36">
            <v>517</v>
          </cell>
          <cell r="AD36">
            <v>31109</v>
          </cell>
          <cell r="AE36">
            <v>9914</v>
          </cell>
          <cell r="AF36">
            <v>5304</v>
          </cell>
          <cell r="AG36">
            <v>1350</v>
          </cell>
          <cell r="AH36">
            <v>2083</v>
          </cell>
          <cell r="AI36">
            <v>1150</v>
          </cell>
          <cell r="AJ36">
            <v>266</v>
          </cell>
          <cell r="AK36">
            <v>166</v>
          </cell>
          <cell r="AL36">
            <v>220</v>
          </cell>
          <cell r="AM36">
            <v>74</v>
          </cell>
          <cell r="AN36">
            <v>54</v>
          </cell>
          <cell r="AO36">
            <v>45</v>
          </cell>
          <cell r="AP36">
            <v>57</v>
          </cell>
          <cell r="AQ36">
            <v>21</v>
          </cell>
          <cell r="AR36">
            <v>11</v>
          </cell>
          <cell r="AS36">
            <v>8</v>
          </cell>
        </row>
        <row r="37">
          <cell r="A37" t="str">
            <v>2007</v>
          </cell>
          <cell r="B37" t="str">
            <v>12</v>
          </cell>
          <cell r="C37" t="str">
            <v>KR</v>
          </cell>
          <cell r="D37" t="str">
            <v>5</v>
          </cell>
          <cell r="E37" t="str">
            <v>Žilinský kraj</v>
          </cell>
          <cell r="F37">
            <v>129</v>
          </cell>
          <cell r="G37">
            <v>13</v>
          </cell>
          <cell r="H37">
            <v>19</v>
          </cell>
          <cell r="I37">
            <v>5</v>
          </cell>
          <cell r="J37">
            <v>45</v>
          </cell>
          <cell r="K37">
            <v>2</v>
          </cell>
          <cell r="L37">
            <v>10</v>
          </cell>
          <cell r="M37">
            <v>2</v>
          </cell>
          <cell r="N37">
            <v>506</v>
          </cell>
          <cell r="O37">
            <v>501</v>
          </cell>
          <cell r="P37">
            <v>135</v>
          </cell>
          <cell r="Q37">
            <v>135</v>
          </cell>
          <cell r="R37">
            <v>9870</v>
          </cell>
          <cell r="S37">
            <v>564</v>
          </cell>
          <cell r="T37">
            <v>644</v>
          </cell>
          <cell r="U37">
            <v>60</v>
          </cell>
          <cell r="V37">
            <v>791</v>
          </cell>
          <cell r="W37">
            <v>164</v>
          </cell>
          <cell r="X37">
            <v>55</v>
          </cell>
          <cell r="Y37">
            <v>13</v>
          </cell>
          <cell r="Z37">
            <v>5524</v>
          </cell>
          <cell r="AA37">
            <v>4688</v>
          </cell>
          <cell r="AB37">
            <v>569</v>
          </cell>
          <cell r="AC37">
            <v>492</v>
          </cell>
          <cell r="AD37">
            <v>24911</v>
          </cell>
          <cell r="AE37">
            <v>16589</v>
          </cell>
          <cell r="AF37">
            <v>2852</v>
          </cell>
          <cell r="AG37">
            <v>2125</v>
          </cell>
          <cell r="AH37">
            <v>4696</v>
          </cell>
          <cell r="AI37">
            <v>3646</v>
          </cell>
          <cell r="AJ37">
            <v>638</v>
          </cell>
          <cell r="AK37">
            <v>564</v>
          </cell>
          <cell r="AL37">
            <v>251</v>
          </cell>
          <cell r="AM37">
            <v>164</v>
          </cell>
          <cell r="AN37">
            <v>30</v>
          </cell>
          <cell r="AO37">
            <v>16</v>
          </cell>
          <cell r="AP37">
            <v>107</v>
          </cell>
          <cell r="AQ37">
            <v>91</v>
          </cell>
          <cell r="AR37">
            <v>13</v>
          </cell>
          <cell r="AS37">
            <v>12</v>
          </cell>
        </row>
        <row r="38">
          <cell r="A38" t="str">
            <v>2007</v>
          </cell>
          <cell r="B38" t="str">
            <v>12</v>
          </cell>
          <cell r="C38" t="str">
            <v>KR</v>
          </cell>
          <cell r="D38" t="str">
            <v>6</v>
          </cell>
          <cell r="E38" t="str">
            <v>Banskobystrický kraj</v>
          </cell>
          <cell r="F38">
            <v>149</v>
          </cell>
          <cell r="G38">
            <v>2</v>
          </cell>
          <cell r="H38">
            <v>40</v>
          </cell>
          <cell r="I38">
            <v>0</v>
          </cell>
          <cell r="J38">
            <v>48</v>
          </cell>
          <cell r="K38">
            <v>20</v>
          </cell>
          <cell r="L38">
            <v>6</v>
          </cell>
          <cell r="M38">
            <v>0</v>
          </cell>
          <cell r="N38">
            <v>593</v>
          </cell>
          <cell r="O38">
            <v>498</v>
          </cell>
          <cell r="P38">
            <v>90</v>
          </cell>
          <cell r="Q38">
            <v>66</v>
          </cell>
          <cell r="R38">
            <v>10318</v>
          </cell>
          <cell r="S38">
            <v>147</v>
          </cell>
          <cell r="T38">
            <v>1306</v>
          </cell>
          <cell r="U38">
            <v>25</v>
          </cell>
          <cell r="V38">
            <v>2159</v>
          </cell>
          <cell r="W38">
            <v>324</v>
          </cell>
          <cell r="X38">
            <v>225</v>
          </cell>
          <cell r="Y38">
            <v>24</v>
          </cell>
          <cell r="Z38">
            <v>6229</v>
          </cell>
          <cell r="AA38">
            <v>5261</v>
          </cell>
          <cell r="AB38">
            <v>606</v>
          </cell>
          <cell r="AC38">
            <v>518</v>
          </cell>
          <cell r="AD38">
            <v>30828</v>
          </cell>
          <cell r="AE38">
            <v>9472</v>
          </cell>
          <cell r="AF38">
            <v>3395</v>
          </cell>
          <cell r="AG38">
            <v>1754</v>
          </cell>
          <cell r="AH38">
            <v>4012</v>
          </cell>
          <cell r="AI38">
            <v>2507</v>
          </cell>
          <cell r="AJ38">
            <v>679</v>
          </cell>
          <cell r="AK38">
            <v>447</v>
          </cell>
          <cell r="AL38">
            <v>393</v>
          </cell>
          <cell r="AM38">
            <v>219</v>
          </cell>
          <cell r="AN38">
            <v>56</v>
          </cell>
          <cell r="AO38">
            <v>32</v>
          </cell>
          <cell r="AP38">
            <v>143</v>
          </cell>
          <cell r="AQ38">
            <v>94</v>
          </cell>
          <cell r="AR38">
            <v>31</v>
          </cell>
          <cell r="AS38">
            <v>13</v>
          </cell>
        </row>
        <row r="39">
          <cell r="A39" t="str">
            <v>2007</v>
          </cell>
          <cell r="B39" t="str">
            <v>12</v>
          </cell>
          <cell r="C39" t="str">
            <v>KR</v>
          </cell>
          <cell r="D39" t="str">
            <v>7</v>
          </cell>
          <cell r="E39" t="str">
            <v>Prešovský kraj</v>
          </cell>
          <cell r="F39">
            <v>232</v>
          </cell>
          <cell r="G39">
            <v>14</v>
          </cell>
          <cell r="H39">
            <v>23</v>
          </cell>
          <cell r="I39">
            <v>2</v>
          </cell>
          <cell r="J39">
            <v>60</v>
          </cell>
          <cell r="K39">
            <v>8</v>
          </cell>
          <cell r="L39">
            <v>8</v>
          </cell>
          <cell r="M39">
            <v>1</v>
          </cell>
          <cell r="N39">
            <v>609</v>
          </cell>
          <cell r="O39">
            <v>285</v>
          </cell>
          <cell r="P39">
            <v>127</v>
          </cell>
          <cell r="Q39">
            <v>127</v>
          </cell>
          <cell r="R39">
            <v>16726</v>
          </cell>
          <cell r="S39">
            <v>352</v>
          </cell>
          <cell r="T39">
            <v>1143</v>
          </cell>
          <cell r="U39">
            <v>65</v>
          </cell>
          <cell r="V39">
            <v>2033</v>
          </cell>
          <cell r="W39">
            <v>747</v>
          </cell>
          <cell r="X39">
            <v>364</v>
          </cell>
          <cell r="Y39">
            <v>191</v>
          </cell>
          <cell r="Z39">
            <v>5980</v>
          </cell>
          <cell r="AA39">
            <v>3355</v>
          </cell>
          <cell r="AB39">
            <v>577</v>
          </cell>
          <cell r="AC39">
            <v>499</v>
          </cell>
          <cell r="AD39">
            <v>28997</v>
          </cell>
          <cell r="AE39">
            <v>9737</v>
          </cell>
          <cell r="AF39">
            <v>2801</v>
          </cell>
          <cell r="AG39">
            <v>1275</v>
          </cell>
          <cell r="AH39">
            <v>4470</v>
          </cell>
          <cell r="AI39">
            <v>2156</v>
          </cell>
          <cell r="AJ39">
            <v>543</v>
          </cell>
          <cell r="AK39">
            <v>318</v>
          </cell>
          <cell r="AL39">
            <v>494</v>
          </cell>
          <cell r="AM39">
            <v>168</v>
          </cell>
          <cell r="AN39">
            <v>64</v>
          </cell>
          <cell r="AO39">
            <v>43</v>
          </cell>
          <cell r="AP39">
            <v>197</v>
          </cell>
          <cell r="AQ39">
            <v>60</v>
          </cell>
          <cell r="AR39">
            <v>21</v>
          </cell>
          <cell r="AS39">
            <v>13</v>
          </cell>
        </row>
        <row r="40">
          <cell r="A40" t="str">
            <v>2007</v>
          </cell>
          <cell r="B40" t="str">
            <v>12</v>
          </cell>
          <cell r="C40" t="str">
            <v>KR</v>
          </cell>
          <cell r="D40" t="str">
            <v>8</v>
          </cell>
          <cell r="E40" t="str">
            <v>Košický kraj</v>
          </cell>
          <cell r="F40">
            <v>475</v>
          </cell>
          <cell r="G40">
            <v>15</v>
          </cell>
          <cell r="H40">
            <v>9</v>
          </cell>
          <cell r="I40">
            <v>3</v>
          </cell>
          <cell r="J40">
            <v>42</v>
          </cell>
          <cell r="K40">
            <v>0</v>
          </cell>
          <cell r="L40">
            <v>4</v>
          </cell>
          <cell r="M40">
            <v>0</v>
          </cell>
          <cell r="N40">
            <v>236</v>
          </cell>
          <cell r="O40">
            <v>228</v>
          </cell>
          <cell r="P40">
            <v>80</v>
          </cell>
          <cell r="Q40">
            <v>80</v>
          </cell>
          <cell r="R40">
            <v>13278</v>
          </cell>
          <cell r="S40">
            <v>353</v>
          </cell>
          <cell r="T40">
            <v>1090</v>
          </cell>
          <cell r="U40">
            <v>80</v>
          </cell>
          <cell r="V40">
            <v>2678</v>
          </cell>
          <cell r="W40">
            <v>431</v>
          </cell>
          <cell r="X40">
            <v>47</v>
          </cell>
          <cell r="Y40">
            <v>24</v>
          </cell>
          <cell r="Z40">
            <v>6004</v>
          </cell>
          <cell r="AA40">
            <v>5106</v>
          </cell>
          <cell r="AB40">
            <v>513</v>
          </cell>
          <cell r="AC40">
            <v>457</v>
          </cell>
          <cell r="AD40">
            <v>25607</v>
          </cell>
          <cell r="AE40">
            <v>6837</v>
          </cell>
          <cell r="AF40">
            <v>5254</v>
          </cell>
          <cell r="AG40">
            <v>1255</v>
          </cell>
          <cell r="AH40">
            <v>4791</v>
          </cell>
          <cell r="AI40">
            <v>3030</v>
          </cell>
          <cell r="AJ40">
            <v>480</v>
          </cell>
          <cell r="AK40">
            <v>293</v>
          </cell>
          <cell r="AL40">
            <v>295</v>
          </cell>
          <cell r="AM40">
            <v>140</v>
          </cell>
          <cell r="AN40">
            <v>31</v>
          </cell>
          <cell r="AO40">
            <v>24</v>
          </cell>
          <cell r="AP40">
            <v>108</v>
          </cell>
          <cell r="AQ40">
            <v>57</v>
          </cell>
          <cell r="AR40">
            <v>11</v>
          </cell>
          <cell r="AS40">
            <v>9</v>
          </cell>
        </row>
      </sheetData>
      <sheetData sheetId="20">
        <row r="1">
          <cell r="A1" t="str">
            <v>ROK_SPRAC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.8."/>
      <sheetName val="tab 2.4.3.(Roč07_2.5)"/>
      <sheetName val="tab 2.7 (Roč07_2.8)"/>
      <sheetName val="tab 2.8.1-3 (Roč07_2.9.)"/>
      <sheetName val="tab 2.11 (Roč07_2.12.1)"/>
      <sheetName val="tab 2.12 (Roč.07_2.13)"/>
      <sheetName val="tab 2.13(Roč.07_2.14)"/>
      <sheetName val="tab A15"/>
      <sheetName val="tab 3.8."/>
      <sheetName val="3.9., 3.10."/>
      <sheetName val="tab 3.11"/>
      <sheetName val="VA02_SUM_UOU"/>
      <sheetName val="VA03_SUM_UOU"/>
      <sheetName val="VA04_SUM_UOU_2404"/>
      <sheetName val="VA05_SUM_UOU"/>
      <sheetName val="VA07_SUM_UOU"/>
      <sheetName val="VA13_SUM_UOU_3304"/>
      <sheetName val="VA19_SUM_UOU"/>
      <sheetName val="VK07_SUM_UOU"/>
      <sheetName val="VA15_UOU"/>
      <sheetName val="VA08_SUM_UOU"/>
      <sheetName val="Polozky-tab 2.8."/>
      <sheetName val="Polozky-tab 1.8."/>
      <sheetName val="Polozky-tab 2.4.3"/>
      <sheetName val="Polozky-tab 2.7"/>
      <sheetName val="Polozky-tab 2.11"/>
      <sheetName val="Polozky-tab 2.12"/>
      <sheetName val="Polozky-tab 2.13"/>
      <sheetName val="Polozky-A15"/>
      <sheetName val="Polozky-tab 3.8."/>
      <sheetName val="Polozky-3.9., 3.10."/>
      <sheetName val="Polozky-tab 3.11"/>
      <sheetName val="tab 2.5"/>
      <sheetName val="tab 2.7"/>
      <sheetName val="tab 2.8.1-3"/>
      <sheetName val="tab 2.11"/>
      <sheetName val="tab 2.12"/>
      <sheetName val="tab 2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ROK_SPRAC</v>
          </cell>
          <cell r="B1" t="str">
            <v>UZEMIE_UROVEN_AGR</v>
          </cell>
          <cell r="C1" t="str">
            <v>UZEMIE_KOD</v>
          </cell>
          <cell r="D1" t="str">
            <v>UZEMIE_POPIS</v>
          </cell>
          <cell r="E1" t="str">
            <v>PD_KSO</v>
          </cell>
          <cell r="F1" t="str">
            <v>PD_KSO_ZE</v>
          </cell>
          <cell r="G1" t="str">
            <v>PD_KSO_OB_SS</v>
          </cell>
          <cell r="H1" t="str">
            <v>PD_KSO_M_OB_SS</v>
          </cell>
          <cell r="I1" t="str">
            <v>PD_KSO_ZE_OB_SS</v>
          </cell>
          <cell r="J1" t="str">
            <v>PD_DIA_DIE</v>
          </cell>
          <cell r="K1" t="str">
            <v>PD_DIA_PAD</v>
          </cell>
          <cell r="L1" t="str">
            <v>PD_DIA_INZ</v>
          </cell>
          <cell r="M1" t="str">
            <v>PD_DIA_INZ_INT_RE</v>
          </cell>
          <cell r="N1" t="str">
            <v>PD_DIA_DIE_ZE</v>
          </cell>
          <cell r="O1" t="str">
            <v>PD_DIA_PAD_ZE</v>
          </cell>
          <cell r="P1" t="str">
            <v>PD_DIA_INZ_ZE</v>
          </cell>
          <cell r="Q1" t="str">
            <v>PD_DIA_INZ_INT_RE_ZE</v>
          </cell>
          <cell r="R1" t="str">
            <v>PD_DM_OB_KOMP</v>
          </cell>
          <cell r="S1" t="str">
            <v>PD_DM_OB_KOMP_DIAL</v>
          </cell>
          <cell r="T1" t="str">
            <v>PD_DM_OB_KOMP_TR</v>
          </cell>
          <cell r="U1" t="str">
            <v>PD_DM_OC_KOMP</v>
          </cell>
          <cell r="V1" t="str">
            <v>PD_DM_OC_KOMP_SL</v>
          </cell>
          <cell r="W1" t="str">
            <v>PD_DM_INF_MYOK</v>
          </cell>
          <cell r="X1" t="str">
            <v>PD_DM_CIE_MOZG_PR</v>
          </cell>
          <cell r="Y1" t="str">
            <v>PD_DM_AMP_DK</v>
          </cell>
          <cell r="Z1" t="str">
            <v>PD_DM_ART_HYPER</v>
          </cell>
          <cell r="AA1" t="str">
            <v>PD_DM_POR_MET_LIP</v>
          </cell>
        </row>
        <row r="2">
          <cell r="A2" t="str">
            <v>2007</v>
          </cell>
          <cell r="B2" t="str">
            <v>SR</v>
          </cell>
          <cell r="C2" t="str">
            <v>SR</v>
          </cell>
          <cell r="D2" t="str">
            <v>Slovenská republika</v>
          </cell>
          <cell r="E2">
            <v>324918</v>
          </cell>
          <cell r="F2">
            <v>183021</v>
          </cell>
          <cell r="J2">
            <v>83919</v>
          </cell>
          <cell r="K2">
            <v>153861</v>
          </cell>
          <cell r="L2">
            <v>77346</v>
          </cell>
          <cell r="M2">
            <v>37085</v>
          </cell>
          <cell r="N2">
            <v>47554</v>
          </cell>
          <cell r="O2">
            <v>85340</v>
          </cell>
          <cell r="P2">
            <v>42206</v>
          </cell>
          <cell r="Q2">
            <v>19219</v>
          </cell>
          <cell r="R2">
            <v>33206</v>
          </cell>
          <cell r="S2">
            <v>1023</v>
          </cell>
          <cell r="T2">
            <v>134</v>
          </cell>
          <cell r="U2">
            <v>60116</v>
          </cell>
          <cell r="V2">
            <v>1016</v>
          </cell>
          <cell r="W2">
            <v>22195</v>
          </cell>
          <cell r="X2">
            <v>22294</v>
          </cell>
          <cell r="Y2">
            <v>4741</v>
          </cell>
          <cell r="Z2">
            <v>167334</v>
          </cell>
          <cell r="AA2">
            <v>137260</v>
          </cell>
        </row>
        <row r="3">
          <cell r="A3" t="str">
            <v>2007</v>
          </cell>
          <cell r="B3" t="str">
            <v>KR</v>
          </cell>
          <cell r="C3" t="str">
            <v>1</v>
          </cell>
          <cell r="D3" t="str">
            <v>Bratislavský kraj</v>
          </cell>
          <cell r="E3">
            <v>42104</v>
          </cell>
          <cell r="F3">
            <v>22264</v>
          </cell>
          <cell r="J3">
            <v>11117</v>
          </cell>
          <cell r="K3">
            <v>21235</v>
          </cell>
          <cell r="L3">
            <v>8439</v>
          </cell>
          <cell r="M3">
            <v>3835</v>
          </cell>
          <cell r="N3">
            <v>6065</v>
          </cell>
          <cell r="O3">
            <v>10768</v>
          </cell>
          <cell r="P3">
            <v>4485</v>
          </cell>
          <cell r="Q3">
            <v>1605</v>
          </cell>
          <cell r="R3">
            <v>4341</v>
          </cell>
          <cell r="S3">
            <v>95</v>
          </cell>
          <cell r="T3">
            <v>8</v>
          </cell>
          <cell r="U3">
            <v>7441</v>
          </cell>
          <cell r="V3">
            <v>94</v>
          </cell>
          <cell r="W3">
            <v>3117</v>
          </cell>
          <cell r="X3">
            <v>2718</v>
          </cell>
          <cell r="Y3">
            <v>592</v>
          </cell>
          <cell r="Z3">
            <v>18699</v>
          </cell>
          <cell r="AA3">
            <v>18495</v>
          </cell>
        </row>
        <row r="4">
          <cell r="A4" t="str">
            <v>2007</v>
          </cell>
          <cell r="B4" t="str">
            <v>KR</v>
          </cell>
          <cell r="C4" t="str">
            <v>2</v>
          </cell>
          <cell r="D4" t="str">
            <v>Trnavský kraj</v>
          </cell>
          <cell r="E4">
            <v>33966</v>
          </cell>
          <cell r="F4">
            <v>19733</v>
          </cell>
          <cell r="J4">
            <v>10286</v>
          </cell>
          <cell r="K4">
            <v>15928</v>
          </cell>
          <cell r="L4">
            <v>7716</v>
          </cell>
          <cell r="M4">
            <v>3501</v>
          </cell>
          <cell r="N4">
            <v>6162</v>
          </cell>
          <cell r="O4">
            <v>9108</v>
          </cell>
          <cell r="P4">
            <v>4225</v>
          </cell>
          <cell r="Q4">
            <v>1822</v>
          </cell>
          <cell r="R4">
            <v>3633</v>
          </cell>
          <cell r="S4">
            <v>149</v>
          </cell>
          <cell r="T4">
            <v>3</v>
          </cell>
          <cell r="U4">
            <v>6758</v>
          </cell>
          <cell r="V4">
            <v>96</v>
          </cell>
          <cell r="W4">
            <v>2996</v>
          </cell>
          <cell r="X4">
            <v>2512</v>
          </cell>
          <cell r="Y4">
            <v>859</v>
          </cell>
          <cell r="Z4">
            <v>20074</v>
          </cell>
          <cell r="AA4">
            <v>17338</v>
          </cell>
        </row>
        <row r="5">
          <cell r="A5" t="str">
            <v>2007</v>
          </cell>
          <cell r="B5" t="str">
            <v>KR</v>
          </cell>
          <cell r="C5" t="str">
            <v>3</v>
          </cell>
          <cell r="D5" t="str">
            <v>Trenčiansky kraj</v>
          </cell>
          <cell r="E5">
            <v>38731</v>
          </cell>
          <cell r="F5">
            <v>21976</v>
          </cell>
          <cell r="J5">
            <v>11312</v>
          </cell>
          <cell r="K5">
            <v>16082</v>
          </cell>
          <cell r="L5">
            <v>10861</v>
          </cell>
          <cell r="M5">
            <v>5822</v>
          </cell>
          <cell r="N5">
            <v>6345</v>
          </cell>
          <cell r="O5">
            <v>8955</v>
          </cell>
          <cell r="P5">
            <v>5957</v>
          </cell>
          <cell r="Q5">
            <v>3044</v>
          </cell>
          <cell r="R5">
            <v>5639</v>
          </cell>
          <cell r="S5">
            <v>119</v>
          </cell>
          <cell r="T5">
            <v>13</v>
          </cell>
          <cell r="U5">
            <v>6450</v>
          </cell>
          <cell r="V5">
            <v>91</v>
          </cell>
          <cell r="W5">
            <v>2844</v>
          </cell>
          <cell r="X5">
            <v>3450</v>
          </cell>
          <cell r="Y5">
            <v>352</v>
          </cell>
          <cell r="Z5">
            <v>24888</v>
          </cell>
          <cell r="AA5">
            <v>16255</v>
          </cell>
        </row>
        <row r="6">
          <cell r="A6" t="str">
            <v>2007</v>
          </cell>
          <cell r="B6" t="str">
            <v>KR</v>
          </cell>
          <cell r="C6" t="str">
            <v>4</v>
          </cell>
          <cell r="D6" t="str">
            <v>Nitriansky kraj</v>
          </cell>
          <cell r="E6">
            <v>50674</v>
          </cell>
          <cell r="F6">
            <v>29081</v>
          </cell>
          <cell r="J6">
            <v>12934</v>
          </cell>
          <cell r="K6">
            <v>21861</v>
          </cell>
          <cell r="L6">
            <v>12271</v>
          </cell>
          <cell r="M6">
            <v>7249</v>
          </cell>
          <cell r="N6">
            <v>6933</v>
          </cell>
          <cell r="O6">
            <v>12733</v>
          </cell>
          <cell r="P6">
            <v>6852</v>
          </cell>
          <cell r="Q6">
            <v>3613</v>
          </cell>
          <cell r="R6">
            <v>3654</v>
          </cell>
          <cell r="S6">
            <v>143</v>
          </cell>
          <cell r="T6">
            <v>12</v>
          </cell>
          <cell r="U6">
            <v>10664</v>
          </cell>
          <cell r="V6">
            <v>226</v>
          </cell>
          <cell r="W6">
            <v>3025</v>
          </cell>
          <cell r="X6">
            <v>3123</v>
          </cell>
          <cell r="Y6">
            <v>607</v>
          </cell>
          <cell r="Z6">
            <v>26575</v>
          </cell>
          <cell r="AA6">
            <v>22098</v>
          </cell>
        </row>
        <row r="7">
          <cell r="A7" t="str">
            <v>2007</v>
          </cell>
          <cell r="B7" t="str">
            <v>KR</v>
          </cell>
          <cell r="C7" t="str">
            <v>5</v>
          </cell>
          <cell r="D7" t="str">
            <v>Žilinský kraj</v>
          </cell>
          <cell r="E7">
            <v>32453</v>
          </cell>
          <cell r="F7">
            <v>18985</v>
          </cell>
          <cell r="J7">
            <v>7506</v>
          </cell>
          <cell r="K7">
            <v>15900</v>
          </cell>
          <cell r="L7">
            <v>8833</v>
          </cell>
          <cell r="M7">
            <v>4090</v>
          </cell>
          <cell r="N7">
            <v>4613</v>
          </cell>
          <cell r="O7">
            <v>9099</v>
          </cell>
          <cell r="P7">
            <v>4975</v>
          </cell>
          <cell r="Q7">
            <v>2514</v>
          </cell>
          <cell r="R7">
            <v>4044</v>
          </cell>
          <cell r="S7">
            <v>89</v>
          </cell>
          <cell r="T7">
            <v>22</v>
          </cell>
          <cell r="U7">
            <v>6645</v>
          </cell>
          <cell r="V7">
            <v>92</v>
          </cell>
          <cell r="W7">
            <v>2186</v>
          </cell>
          <cell r="X7">
            <v>2090</v>
          </cell>
          <cell r="Y7">
            <v>525</v>
          </cell>
          <cell r="Z7">
            <v>16944</v>
          </cell>
          <cell r="AA7">
            <v>14088</v>
          </cell>
        </row>
        <row r="8">
          <cell r="A8" t="str">
            <v>2007</v>
          </cell>
          <cell r="B8" t="str">
            <v>KR</v>
          </cell>
          <cell r="C8" t="str">
            <v>6</v>
          </cell>
          <cell r="D8" t="str">
            <v>Banskobystrický kraj</v>
          </cell>
          <cell r="E8">
            <v>39680</v>
          </cell>
          <cell r="F8">
            <v>22461</v>
          </cell>
          <cell r="J8">
            <v>10013</v>
          </cell>
          <cell r="K8">
            <v>18657</v>
          </cell>
          <cell r="L8">
            <v>9479</v>
          </cell>
          <cell r="M8">
            <v>4661</v>
          </cell>
          <cell r="N8">
            <v>5796</v>
          </cell>
          <cell r="O8">
            <v>10322</v>
          </cell>
          <cell r="P8">
            <v>5057</v>
          </cell>
          <cell r="Q8">
            <v>2559</v>
          </cell>
          <cell r="R8">
            <v>3112</v>
          </cell>
          <cell r="S8">
            <v>98</v>
          </cell>
          <cell r="T8">
            <v>25</v>
          </cell>
          <cell r="U8">
            <v>7029</v>
          </cell>
          <cell r="V8">
            <v>128</v>
          </cell>
          <cell r="W8">
            <v>2616</v>
          </cell>
          <cell r="X8">
            <v>2256</v>
          </cell>
          <cell r="Y8">
            <v>493</v>
          </cell>
          <cell r="Z8">
            <v>20418</v>
          </cell>
          <cell r="AA8">
            <v>15194</v>
          </cell>
        </row>
        <row r="9">
          <cell r="A9" t="str">
            <v>2007</v>
          </cell>
          <cell r="B9" t="str">
            <v>KR</v>
          </cell>
          <cell r="C9" t="str">
            <v>7</v>
          </cell>
          <cell r="D9" t="str">
            <v>Prešovský kraj</v>
          </cell>
          <cell r="E9">
            <v>34643</v>
          </cell>
          <cell r="F9">
            <v>19661</v>
          </cell>
          <cell r="J9">
            <v>8731</v>
          </cell>
          <cell r="K9">
            <v>15681</v>
          </cell>
          <cell r="L9">
            <v>9071</v>
          </cell>
          <cell r="M9">
            <v>3743</v>
          </cell>
          <cell r="N9">
            <v>5166</v>
          </cell>
          <cell r="O9">
            <v>8536</v>
          </cell>
          <cell r="P9">
            <v>4987</v>
          </cell>
          <cell r="Q9">
            <v>1827</v>
          </cell>
          <cell r="R9">
            <v>4361</v>
          </cell>
          <cell r="S9">
            <v>165</v>
          </cell>
          <cell r="T9">
            <v>18</v>
          </cell>
          <cell r="U9">
            <v>7362</v>
          </cell>
          <cell r="V9">
            <v>84</v>
          </cell>
          <cell r="W9">
            <v>1774</v>
          </cell>
          <cell r="X9">
            <v>2286</v>
          </cell>
          <cell r="Y9">
            <v>625</v>
          </cell>
          <cell r="Z9">
            <v>14996</v>
          </cell>
          <cell r="AA9">
            <v>13750</v>
          </cell>
        </row>
        <row r="10">
          <cell r="A10" t="str">
            <v>2007</v>
          </cell>
          <cell r="B10" t="str">
            <v>KR</v>
          </cell>
          <cell r="C10" t="str">
            <v>8</v>
          </cell>
          <cell r="D10" t="str">
            <v>Košický kraj</v>
          </cell>
          <cell r="E10">
            <v>52667</v>
          </cell>
          <cell r="F10">
            <v>28860</v>
          </cell>
          <cell r="J10">
            <v>12020</v>
          </cell>
          <cell r="K10">
            <v>28517</v>
          </cell>
          <cell r="L10">
            <v>10676</v>
          </cell>
          <cell r="M10">
            <v>4184</v>
          </cell>
          <cell r="N10">
            <v>6474</v>
          </cell>
          <cell r="O10">
            <v>15819</v>
          </cell>
          <cell r="P10">
            <v>5668</v>
          </cell>
          <cell r="Q10">
            <v>2235</v>
          </cell>
          <cell r="R10">
            <v>4422</v>
          </cell>
          <cell r="S10">
            <v>165</v>
          </cell>
          <cell r="T10">
            <v>33</v>
          </cell>
          <cell r="U10">
            <v>7767</v>
          </cell>
          <cell r="V10">
            <v>205</v>
          </cell>
          <cell r="W10">
            <v>3637</v>
          </cell>
          <cell r="X10">
            <v>3859</v>
          </cell>
          <cell r="Y10">
            <v>688</v>
          </cell>
          <cell r="Z10">
            <v>24740</v>
          </cell>
          <cell r="AA10">
            <v>20042</v>
          </cell>
        </row>
      </sheetData>
      <sheetData sheetId="12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PD</v>
          </cell>
          <cell r="G1" t="str">
            <v>PD_DE</v>
          </cell>
          <cell r="H1" t="str">
            <v>PD_TBCPP_I_BK_MP</v>
          </cell>
          <cell r="I1" t="str">
            <v>PD_TBCPP_I_BK_MP_DE</v>
          </cell>
          <cell r="J1" t="str">
            <v>PD_TBCPP_I_BK_KP</v>
          </cell>
          <cell r="K1" t="str">
            <v>PD_TBCPP_I_BK_KP_DE</v>
          </cell>
          <cell r="L1" t="str">
            <v>PD_TBCPP_I_BK_MKP</v>
          </cell>
          <cell r="M1" t="str">
            <v>PD_TBCPP_I_BK_MKP_DE</v>
          </cell>
          <cell r="N1" t="str">
            <v>PD_TBCPP_I_BK_HP</v>
          </cell>
          <cell r="O1" t="str">
            <v>PD_TBCPP_I_BK_HP_DE</v>
          </cell>
          <cell r="P1" t="str">
            <v>PD_TBCPP_I_PCR</v>
          </cell>
          <cell r="Q1" t="str">
            <v>PD_TBCPP_I_PCR_DE</v>
          </cell>
          <cell r="R1" t="str">
            <v>PD_TBCPP_I_CH</v>
          </cell>
          <cell r="S1" t="str">
            <v>PD_TBCPP_I_CH_DE</v>
          </cell>
          <cell r="T1" t="str">
            <v>PD_TBCPP_II</v>
          </cell>
          <cell r="U1" t="str">
            <v>PD_TBCPP_II_DE</v>
          </cell>
          <cell r="V1" t="str">
            <v>PD_TBCPN_I</v>
          </cell>
          <cell r="W1" t="str">
            <v>PD_TBCPN_I_DE</v>
          </cell>
          <cell r="X1" t="str">
            <v>PD_TBCPN_II</v>
          </cell>
          <cell r="Y1" t="str">
            <v>PD_TBCPN_II_DE</v>
          </cell>
          <cell r="Z1" t="str">
            <v>PD_TBCM_I_BK_MP</v>
          </cell>
          <cell r="AA1" t="str">
            <v>PD_TBCM_I_BK_MP_DE</v>
          </cell>
          <cell r="AB1" t="str">
            <v>PD_TBCM_I_BK_KP</v>
          </cell>
          <cell r="AC1" t="str">
            <v>PD_TBCM_I_BK_KP_DE</v>
          </cell>
          <cell r="AD1" t="str">
            <v>PD_TBCM_I_BK_MKP</v>
          </cell>
          <cell r="AE1" t="str">
            <v>PD_TBCM_I_BK_MKP_DE</v>
          </cell>
          <cell r="AF1" t="str">
            <v>PD_TBCM_I_BK_HP</v>
          </cell>
          <cell r="AG1" t="str">
            <v>PD_TBCM_I_BK_HP_DE</v>
          </cell>
          <cell r="AH1" t="str">
            <v>PD_TBCM_I_PCR</v>
          </cell>
          <cell r="AI1" t="str">
            <v>PD_TBCM_I_PCR_DE</v>
          </cell>
          <cell r="AJ1" t="str">
            <v>PD_TBCMN</v>
          </cell>
          <cell r="AK1" t="str">
            <v>PD_TBCMN_DE</v>
          </cell>
          <cell r="AL1" t="str">
            <v>PD_TBCM_I_CH</v>
          </cell>
          <cell r="AM1" t="str">
            <v>PD_TBCM_I_CH_DE</v>
          </cell>
          <cell r="AN1" t="str">
            <v>PD_TBCM_II</v>
          </cell>
          <cell r="AO1" t="str">
            <v>PD_TBCM_II_DE</v>
          </cell>
          <cell r="AP1" t="str">
            <v>UMRTIA_TBC</v>
          </cell>
          <cell r="AQ1" t="str">
            <v>UMRTIA_TBC_DE</v>
          </cell>
          <cell r="AR1" t="str">
            <v>UMRTIA_NA_INE</v>
          </cell>
          <cell r="AS1" t="str">
            <v>UMRTIA_NA_INECH_DE</v>
          </cell>
          <cell r="AT1" t="str">
            <v>PD_MYKO_PLUCNA</v>
          </cell>
          <cell r="AU1" t="str">
            <v>PD_MYKO_PLUCNA_DE</v>
          </cell>
          <cell r="AV1" t="str">
            <v>PD_MYKO_KOZNE</v>
          </cell>
          <cell r="AW1" t="str">
            <v>PD_MYKO_KOZNE_DE</v>
          </cell>
          <cell r="AX1" t="str">
            <v>PD_MYKO_INE</v>
          </cell>
          <cell r="AY1" t="str">
            <v>PD_MYKO_INE_DE</v>
          </cell>
          <cell r="AZ1" t="str">
            <v>PD_MYKO_NESPEC</v>
          </cell>
          <cell r="BA1" t="str">
            <v>PD_MYKO_NESPEC_DE</v>
          </cell>
          <cell r="BB1" t="str">
            <v>P_R1_VSETKY</v>
          </cell>
          <cell r="BC1" t="str">
            <v>P_R1_VSETKY_DE</v>
          </cell>
          <cell r="BD1" t="str">
            <v>P_R1_CHEMO</v>
          </cell>
          <cell r="BE1" t="str">
            <v>P_R1_CHEMO_DE</v>
          </cell>
          <cell r="BF1" t="str">
            <v>P_R2_KONTAKTY</v>
          </cell>
          <cell r="BG1" t="str">
            <v>P_R2_KONTAKTY_DE</v>
          </cell>
          <cell r="BH1" t="str">
            <v>P_R2_CHEMO</v>
          </cell>
          <cell r="BI1" t="str">
            <v>P_R2_CHEMO_DE</v>
          </cell>
          <cell r="BJ1" t="str">
            <v>PDN_TBCP_BK_MKP</v>
          </cell>
          <cell r="BK1" t="str">
            <v>PDN_TBCP_BK_MKP_DE</v>
          </cell>
          <cell r="BL1" t="str">
            <v>PDN_TBCP_BK_MNKP</v>
          </cell>
          <cell r="BM1" t="str">
            <v>PDN_TBCP_BK_MNKP_DE</v>
          </cell>
          <cell r="BN1" t="str">
            <v>PDN_TBCP_BK_MPKN</v>
          </cell>
          <cell r="BO1" t="str">
            <v>PDN_TBCP_BK_MPKN_DE</v>
          </cell>
          <cell r="BP1" t="str">
            <v>PDN_TBCP_BK_HP</v>
          </cell>
          <cell r="BQ1" t="str">
            <v>PDN_TBCP_BK_HP_DE</v>
          </cell>
          <cell r="BR1" t="str">
            <v>PDN_TBCP_PCR</v>
          </cell>
          <cell r="BS1" t="str">
            <v>PDN_TBCP_PCR_DE</v>
          </cell>
          <cell r="BT1" t="str">
            <v>PDN_TBCPN</v>
          </cell>
          <cell r="BU1" t="str">
            <v>PDN_TBCPN_DE</v>
          </cell>
          <cell r="BV1" t="str">
            <v>PDN_TBCM_BK_MKP</v>
          </cell>
          <cell r="BW1" t="str">
            <v>PDN_TBCM_BK_MKP_DE</v>
          </cell>
          <cell r="BX1" t="str">
            <v>PDN_TBCM_BK_MNKP</v>
          </cell>
          <cell r="BY1" t="str">
            <v>PDN_TBCM_BK_MNKP_DE</v>
          </cell>
          <cell r="BZ1" t="str">
            <v>PDN_TBCM_BK_MPKN</v>
          </cell>
          <cell r="CA1" t="str">
            <v>PDN_TBCM_BK_MPKN_DE</v>
          </cell>
          <cell r="CB1" t="str">
            <v>PDN_TBCM_BK_HP</v>
          </cell>
          <cell r="CC1" t="str">
            <v>PDN_TBCM_BK_HP_DE</v>
          </cell>
          <cell r="CD1" t="str">
            <v>PDN_TBCM_PCR</v>
          </cell>
          <cell r="CE1" t="str">
            <v>PDN_TBCM_PCR_DE</v>
          </cell>
          <cell r="CF1" t="str">
            <v>PDN_TBCMN</v>
          </cell>
          <cell r="CG1" t="str">
            <v>PDN_TBCMN_DE</v>
          </cell>
          <cell r="CH1" t="str">
            <v>PD_R_TBCP_BK_MKP</v>
          </cell>
          <cell r="CI1" t="str">
            <v>PD_R_TBCP_BK_MKP_DE</v>
          </cell>
          <cell r="CJ1" t="str">
            <v>PD_R_TBCP_BK_MNKP</v>
          </cell>
          <cell r="CK1" t="str">
            <v>PD_R_TBCP_BK_MNKP_DE</v>
          </cell>
          <cell r="CL1" t="str">
            <v>PD_R_TBCP_BK_MPKN</v>
          </cell>
          <cell r="CM1" t="str">
            <v>PD_R_TBCP_BK_MPKN_DE</v>
          </cell>
          <cell r="CN1" t="str">
            <v>PD_R_TBCP_BK_HP</v>
          </cell>
          <cell r="CO1" t="str">
            <v>PD_R_TBCP_BK_HP_DE</v>
          </cell>
          <cell r="CP1" t="str">
            <v>PD_R_TBCP_PCR</v>
          </cell>
          <cell r="CQ1" t="str">
            <v>PD_R_TBCP_PCR_DE</v>
          </cell>
          <cell r="CR1" t="str">
            <v>PD_R_TBCPN</v>
          </cell>
          <cell r="CS1" t="str">
            <v>PD_R_TBCPN_DE</v>
          </cell>
          <cell r="CT1" t="str">
            <v>PD_R_TBCM_BK_MKP</v>
          </cell>
          <cell r="CU1" t="str">
            <v>PD_R_TBCM_BK_MKP_DE</v>
          </cell>
          <cell r="CV1" t="str">
            <v>PD_R_TBCM_BK_MNKP</v>
          </cell>
          <cell r="CW1" t="str">
            <v>PD_R_TBCM_BK_MNKP_DE</v>
          </cell>
          <cell r="CX1" t="str">
            <v>PD_R_TBCM_BK_MPKN</v>
          </cell>
          <cell r="CY1" t="str">
            <v>PD_R_TBCM_BK_MPKN_DE</v>
          </cell>
          <cell r="CZ1" t="str">
            <v>PD_R_TBCM_BK_HP</v>
          </cell>
          <cell r="DA1" t="str">
            <v>PD_R_TBCM_BK_HP_DE</v>
          </cell>
          <cell r="DB1" t="str">
            <v>PD_R_TBCM_PCR</v>
          </cell>
          <cell r="DC1" t="str">
            <v>PD_R_TBCM_PCR_DE</v>
          </cell>
          <cell r="DD1" t="str">
            <v>PD_R_TBCMN</v>
          </cell>
          <cell r="DE1" t="str">
            <v>PD_R_TBCMN_DE</v>
          </cell>
          <cell r="DF1" t="str">
            <v>OCH_ZHUNAD_DVHO</v>
          </cell>
          <cell r="DG1" t="str">
            <v>OCH_ZHUNAD_DVHO_HICY</v>
          </cell>
          <cell r="DH1" t="str">
            <v>OCH_SEK_ZHUNAD_PLUC</v>
          </cell>
          <cell r="DI1" t="str">
            <v>OCH_NEZHUNAD_DS</v>
          </cell>
          <cell r="DJ1" t="str">
            <v>OCH_SARKOIDOZA</v>
          </cell>
          <cell r="DK1" t="str">
            <v>OCH_JE_MU_NE_CH_BRON</v>
          </cell>
          <cell r="DL1" t="str">
            <v>OCH_CHOCHP_ST_0</v>
          </cell>
          <cell r="DM1" t="str">
            <v>OCH_CHOCHP_ST_1</v>
          </cell>
          <cell r="DN1" t="str">
            <v>OCH_CHOCHP_ST_2</v>
          </cell>
          <cell r="DO1" t="str">
            <v>OCH_CHOCHP_ST_3</v>
          </cell>
          <cell r="DP1" t="str">
            <v>OCH_CHOCHP_ST_4</v>
          </cell>
          <cell r="DQ1" t="str">
            <v>OCH_ASTMA_BRONCH_INT</v>
          </cell>
          <cell r="DR1" t="str">
            <v>OCH_ASTMA_BRONCH_LP</v>
          </cell>
          <cell r="DS1" t="str">
            <v>OCH_ASTMA_BRONCH_STP</v>
          </cell>
          <cell r="DT1" t="str">
            <v>OCH_ASTMA_BRONCH_TP</v>
          </cell>
          <cell r="DU1" t="str">
            <v>OCH_BRONCHIEKTAZIE</v>
          </cell>
          <cell r="DV1" t="str">
            <v>OCH_DIF_INT_PL_CHOR</v>
          </cell>
          <cell r="DW1" t="str">
            <v>OCH_EX_AL_ALVEOLIT</v>
          </cell>
          <cell r="DX1" t="str">
            <v>OCH_SYND_SPAN_APNOE</v>
          </cell>
          <cell r="DY1" t="str">
            <v>PD_PO_TRANSP_PLUC</v>
          </cell>
          <cell r="DZ1" t="str">
            <v>OCH_ZAP_PLUC_POHRUD</v>
          </cell>
          <cell r="EA1" t="str">
            <v>VYS_TBC</v>
          </cell>
          <cell r="EB1" t="str">
            <v>VYS_TBC_AKT_TBC</v>
          </cell>
          <cell r="EC1" t="str">
            <v>VYS_TBC_ZHUNAD</v>
          </cell>
          <cell r="ED1" t="str">
            <v>VYS_TBC_ICHDS</v>
          </cell>
          <cell r="EE1" t="str">
            <v>VYS_R1R2</v>
          </cell>
          <cell r="EF1" t="str">
            <v>VYS_R1R2_AKT_TBC</v>
          </cell>
          <cell r="EG1" t="str">
            <v>VYS_R1R2_ZHUNAD</v>
          </cell>
          <cell r="EH1" t="str">
            <v>VYS_R1R2_ICHDS</v>
          </cell>
          <cell r="EI1" t="str">
            <v>VYS_NETUB</v>
          </cell>
          <cell r="EJ1" t="str">
            <v>VYS_NETUB_AKT_TBC</v>
          </cell>
          <cell r="EK1" t="str">
            <v>VYS_NETUB_ZHUNAD</v>
          </cell>
          <cell r="EL1" t="str">
            <v>VYS_NETUB_ICHDS</v>
          </cell>
          <cell r="EM1" t="str">
            <v>OCK_PIS_1</v>
          </cell>
          <cell r="EN1" t="str">
            <v>OCK_PIS_10</v>
          </cell>
          <cell r="EO1" t="str">
            <v>OCK_PIS_R2_14</v>
          </cell>
          <cell r="EP1" t="str">
            <v>OCK_PIS_R2_15</v>
          </cell>
          <cell r="EQ1" t="str">
            <v>OCK_PIS_OS_14</v>
          </cell>
          <cell r="ER1" t="str">
            <v>OCK_PIS_OS_15</v>
          </cell>
          <cell r="ES1" t="str">
            <v>OCK_PIS_RIZ_SKU</v>
          </cell>
          <cell r="ET1" t="str">
            <v>OCK_UIT_10</v>
          </cell>
          <cell r="EU1" t="str">
            <v>OCK_UIT_R2_14</v>
          </cell>
          <cell r="EV1" t="str">
            <v>OCK_UIT_R2_15</v>
          </cell>
          <cell r="EW1" t="str">
            <v>OCK_UIT_OS_14</v>
          </cell>
          <cell r="EX1" t="str">
            <v>OCK_UIT_OS_15</v>
          </cell>
          <cell r="EY1" t="str">
            <v>OCK_UIT_RIZ_SKU</v>
          </cell>
          <cell r="EZ1" t="str">
            <v>OCK_MAN_05_10</v>
          </cell>
          <cell r="FA1" t="str">
            <v>OCK_MAN_05_R2_14</v>
          </cell>
          <cell r="FB1" t="str">
            <v>OCK_MAN_05_R2_15</v>
          </cell>
          <cell r="FC1" t="str">
            <v>OCK_MAN_05_OS_14</v>
          </cell>
          <cell r="FD1" t="str">
            <v>OCK_MAN_05_OS_15</v>
          </cell>
          <cell r="FE1" t="str">
            <v>OCK_MAN_05_RIZ_SKU</v>
          </cell>
          <cell r="FF1" t="str">
            <v>OCK_MAN_69_10</v>
          </cell>
          <cell r="FG1" t="str">
            <v>OCK_MAN_69_R2_14</v>
          </cell>
          <cell r="FH1" t="str">
            <v>OCK_MAN_69_R2_15</v>
          </cell>
          <cell r="FI1" t="str">
            <v>OCK_MAN_69_OS_14</v>
          </cell>
          <cell r="FJ1" t="str">
            <v>OCK_MAN_69_OS_15</v>
          </cell>
          <cell r="FK1" t="str">
            <v>OCK_MAN_69_RIZ_SKU</v>
          </cell>
          <cell r="FL1" t="str">
            <v>OCK_MAN_1014_10</v>
          </cell>
          <cell r="FM1" t="str">
            <v>OCK_MAN_1014_R2_14</v>
          </cell>
          <cell r="FN1" t="str">
            <v>OCK_MAN_1014_R2_15</v>
          </cell>
          <cell r="FO1" t="str">
            <v>OCK_MAN_1014_OS_14</v>
          </cell>
          <cell r="FP1" t="str">
            <v>OCK_MAN_1014_OS_15</v>
          </cell>
          <cell r="FQ1" t="str">
            <v>OCK_MAN_1014_RIZ_SKU</v>
          </cell>
          <cell r="FR1" t="str">
            <v>OCK_MAN_15V_10</v>
          </cell>
          <cell r="FS1" t="str">
            <v>OCK_MAN_15V_R2_14</v>
          </cell>
          <cell r="FT1" t="str">
            <v>OCK_MAN_15V_R2_15</v>
          </cell>
          <cell r="FU1" t="str">
            <v>OCK_MAN_15V_OS_14</v>
          </cell>
          <cell r="FV1" t="str">
            <v>OCK_MAN_15V_OS_15</v>
          </cell>
          <cell r="FW1" t="str">
            <v>OCK_MAN_15V_RIZ_SKU</v>
          </cell>
          <cell r="FX1" t="str">
            <v>OCK_1</v>
          </cell>
          <cell r="FY1" t="str">
            <v>OCK_10</v>
          </cell>
          <cell r="FZ1" t="str">
            <v>OCK_R2_14</v>
          </cell>
          <cell r="GA1" t="str">
            <v>OCK_R2_15</v>
          </cell>
          <cell r="GB1" t="str">
            <v>OCK_OS_14</v>
          </cell>
          <cell r="GC1" t="str">
            <v>OCK_OS_15</v>
          </cell>
          <cell r="GD1" t="str">
            <v>OCK_RIZ_SKU</v>
          </cell>
          <cell r="GE1" t="str">
            <v>OCK_PVK_POZ_1</v>
          </cell>
          <cell r="GF1" t="str">
            <v>OCK_PVK_POZ_10</v>
          </cell>
          <cell r="GG1" t="str">
            <v>OCK_PVK_POZ_R2_14</v>
          </cell>
          <cell r="GH1" t="str">
            <v>OCK_PVK_POZ_R2_15</v>
          </cell>
          <cell r="GI1" t="str">
            <v>OCK_PVK_POZ_OS_14</v>
          </cell>
          <cell r="GJ1" t="str">
            <v>OCK_PVK_POZ_OS_15</v>
          </cell>
          <cell r="GK1" t="str">
            <v>OCK_PVK_POZ_RIZ_SKU</v>
          </cell>
          <cell r="GL1" t="str">
            <v>OCK_PVK_NEG_1</v>
          </cell>
          <cell r="GM1" t="str">
            <v>OCK_PVK_NEG_10</v>
          </cell>
          <cell r="GN1" t="str">
            <v>OCK_PVK_NEG_R2_14</v>
          </cell>
          <cell r="GO1" t="str">
            <v>OCK_PVK_NEG_R2_15</v>
          </cell>
          <cell r="GP1" t="str">
            <v>OCK_PVK_NEG_OS_14</v>
          </cell>
          <cell r="GQ1" t="str">
            <v>OCK_PVK_NEG_OS_15</v>
          </cell>
          <cell r="GR1" t="str">
            <v>OCK_PVK_NEG_RIZ_SKU</v>
          </cell>
          <cell r="GS1" t="str">
            <v>OCK_KOMP_1</v>
          </cell>
          <cell r="GT1" t="str">
            <v>OCK_KOMP_10</v>
          </cell>
          <cell r="GU1" t="str">
            <v>OCK_KOMP_R2_14</v>
          </cell>
          <cell r="GV1" t="str">
            <v>OCK_KOMP_R2_15</v>
          </cell>
          <cell r="GW1" t="str">
            <v>OCK_KOMP_OS_14</v>
          </cell>
          <cell r="GX1" t="str">
            <v>OCK_KOMP_OS_15</v>
          </cell>
          <cell r="GY1" t="str">
            <v>OCK_KOMP_RIZ_SKU</v>
          </cell>
          <cell r="GZ1" t="str">
            <v>ODBERY_SPU_BK</v>
          </cell>
          <cell r="HA1" t="str">
            <v>ODBERY_LAR_VYT_BK</v>
          </cell>
          <cell r="HB1" t="str">
            <v>ODBERY_VYT_NBF</v>
          </cell>
          <cell r="HC1" t="str">
            <v>ODBERY_SPU_NBF</v>
          </cell>
          <cell r="HD1" t="str">
            <v>ODBERY_SPU_CYTO_VYS</v>
          </cell>
          <cell r="HE1" t="str">
            <v>VYS_NS_LEK</v>
          </cell>
          <cell r="HF1" t="str">
            <v>VYS_NS_LEK_DDOT</v>
          </cell>
          <cell r="HG1" t="str">
            <v>VYS_NS_LEK_TBC</v>
          </cell>
          <cell r="HH1" t="str">
            <v>VYS_NS_SES</v>
          </cell>
          <cell r="HI1" t="str">
            <v>VYS_NS_SES_DDOT</v>
          </cell>
          <cell r="HJ1" t="str">
            <v>VYS_NS_SES_TBC</v>
          </cell>
          <cell r="HK1" t="str">
            <v>VYS_SKIAGRAFIE</v>
          </cell>
          <cell r="HL1" t="str">
            <v>VYS_TOMOGRAF</v>
          </cell>
          <cell r="HM1" t="str">
            <v>VYS_FUNKCNE_PLUC</v>
          </cell>
          <cell r="HN1" t="str">
            <v>VYS_BRONCHOSKOP</v>
          </cell>
          <cell r="HO1" t="str">
            <v>PR_UV_LEK</v>
          </cell>
          <cell r="HP1" t="str">
            <v>PR_UV_SEST</v>
          </cell>
          <cell r="HQ1" t="str">
            <v>PR_UV_LAB</v>
          </cell>
          <cell r="HR1" t="str">
            <v>PR_UV_ASIS</v>
          </cell>
          <cell r="HS1" t="str">
            <v>PR_UV_IZP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289713</v>
          </cell>
          <cell r="G2">
            <v>12890</v>
          </cell>
          <cell r="H2">
            <v>124</v>
          </cell>
          <cell r="I2">
            <v>0</v>
          </cell>
          <cell r="J2">
            <v>218</v>
          </cell>
          <cell r="K2">
            <v>3</v>
          </cell>
          <cell r="L2">
            <v>211</v>
          </cell>
          <cell r="M2">
            <v>1</v>
          </cell>
          <cell r="N2">
            <v>36</v>
          </cell>
          <cell r="O2">
            <v>0</v>
          </cell>
          <cell r="P2">
            <v>29</v>
          </cell>
          <cell r="Q2">
            <v>2</v>
          </cell>
          <cell r="R2">
            <v>15</v>
          </cell>
          <cell r="S2">
            <v>0</v>
          </cell>
          <cell r="T2">
            <v>1088</v>
          </cell>
          <cell r="U2">
            <v>12</v>
          </cell>
          <cell r="V2">
            <v>467</v>
          </cell>
          <cell r="W2">
            <v>19</v>
          </cell>
          <cell r="X2">
            <v>773</v>
          </cell>
          <cell r="Y2">
            <v>17</v>
          </cell>
          <cell r="Z2">
            <v>5</v>
          </cell>
          <cell r="AA2">
            <v>0</v>
          </cell>
          <cell r="AB2">
            <v>33</v>
          </cell>
          <cell r="AC2">
            <v>0</v>
          </cell>
          <cell r="AD2">
            <v>9</v>
          </cell>
          <cell r="AE2">
            <v>0</v>
          </cell>
          <cell r="AF2">
            <v>23</v>
          </cell>
          <cell r="AG2">
            <v>0</v>
          </cell>
          <cell r="AH2">
            <v>10</v>
          </cell>
          <cell r="AI2">
            <v>0</v>
          </cell>
          <cell r="AJ2">
            <v>102</v>
          </cell>
          <cell r="AK2">
            <v>1</v>
          </cell>
          <cell r="AL2">
            <v>4</v>
          </cell>
          <cell r="AM2">
            <v>0</v>
          </cell>
          <cell r="AN2">
            <v>292</v>
          </cell>
          <cell r="AO2">
            <v>6</v>
          </cell>
          <cell r="AP2">
            <v>14</v>
          </cell>
          <cell r="AQ2">
            <v>0</v>
          </cell>
          <cell r="AR2">
            <v>118</v>
          </cell>
          <cell r="AS2">
            <v>0</v>
          </cell>
          <cell r="AT2">
            <v>61</v>
          </cell>
          <cell r="AU2">
            <v>0</v>
          </cell>
          <cell r="AV2">
            <v>1</v>
          </cell>
          <cell r="AX2">
            <v>1</v>
          </cell>
          <cell r="AZ2">
            <v>1</v>
          </cell>
          <cell r="BB2">
            <v>35660</v>
          </cell>
          <cell r="BC2">
            <v>1445</v>
          </cell>
          <cell r="BD2">
            <v>1780</v>
          </cell>
          <cell r="BE2">
            <v>397</v>
          </cell>
          <cell r="BF2">
            <v>8854</v>
          </cell>
          <cell r="BG2">
            <v>1418</v>
          </cell>
          <cell r="BH2">
            <v>1404</v>
          </cell>
          <cell r="BI2">
            <v>480</v>
          </cell>
          <cell r="BJ2">
            <v>155</v>
          </cell>
          <cell r="BK2">
            <v>0</v>
          </cell>
          <cell r="BL2">
            <v>154</v>
          </cell>
          <cell r="BM2">
            <v>2</v>
          </cell>
          <cell r="BN2">
            <v>28</v>
          </cell>
          <cell r="BP2">
            <v>17</v>
          </cell>
          <cell r="BR2">
            <v>30</v>
          </cell>
          <cell r="BS2">
            <v>2</v>
          </cell>
          <cell r="BT2">
            <v>279</v>
          </cell>
          <cell r="BU2">
            <v>15</v>
          </cell>
          <cell r="BV2">
            <v>3</v>
          </cell>
          <cell r="BX2">
            <v>26</v>
          </cell>
          <cell r="BZ2">
            <v>0</v>
          </cell>
          <cell r="CB2">
            <v>17</v>
          </cell>
          <cell r="CD2">
            <v>9</v>
          </cell>
          <cell r="CE2">
            <v>1</v>
          </cell>
          <cell r="CF2">
            <v>65</v>
          </cell>
          <cell r="CG2">
            <v>2</v>
          </cell>
          <cell r="CH2">
            <v>17</v>
          </cell>
          <cell r="CJ2">
            <v>14</v>
          </cell>
          <cell r="CL2">
            <v>6</v>
          </cell>
          <cell r="CP2">
            <v>1</v>
          </cell>
          <cell r="CR2">
            <v>18</v>
          </cell>
          <cell r="CV2">
            <v>3</v>
          </cell>
          <cell r="CZ2">
            <v>1</v>
          </cell>
          <cell r="DF2">
            <v>6775</v>
          </cell>
          <cell r="DG2">
            <v>5541</v>
          </cell>
          <cell r="DH2">
            <v>1466</v>
          </cell>
          <cell r="DI2">
            <v>1245</v>
          </cell>
          <cell r="DJ2">
            <v>6556</v>
          </cell>
          <cell r="DK2">
            <v>34725</v>
          </cell>
          <cell r="DL2">
            <v>21811</v>
          </cell>
          <cell r="DM2">
            <v>29548</v>
          </cell>
          <cell r="DN2">
            <v>35384</v>
          </cell>
          <cell r="DO2">
            <v>15813</v>
          </cell>
          <cell r="DP2">
            <v>4328</v>
          </cell>
          <cell r="DQ2">
            <v>19542</v>
          </cell>
          <cell r="DR2">
            <v>30946</v>
          </cell>
          <cell r="DS2">
            <v>30969</v>
          </cell>
          <cell r="DT2">
            <v>7437</v>
          </cell>
          <cell r="DU2">
            <v>3591</v>
          </cell>
          <cell r="DV2">
            <v>4712</v>
          </cell>
          <cell r="DW2">
            <v>542</v>
          </cell>
          <cell r="DX2">
            <v>1470</v>
          </cell>
          <cell r="DY2">
            <v>61</v>
          </cell>
          <cell r="DZ2">
            <v>9170</v>
          </cell>
          <cell r="EA2">
            <v>9661</v>
          </cell>
          <cell r="EB2">
            <v>688</v>
          </cell>
          <cell r="EC2">
            <v>285</v>
          </cell>
          <cell r="ED2">
            <v>304</v>
          </cell>
          <cell r="EE2">
            <v>30443</v>
          </cell>
          <cell r="EF2">
            <v>100</v>
          </cell>
          <cell r="EG2">
            <v>92</v>
          </cell>
          <cell r="EH2">
            <v>1688</v>
          </cell>
          <cell r="EI2">
            <v>218609</v>
          </cell>
          <cell r="EJ2">
            <v>118</v>
          </cell>
          <cell r="EK2">
            <v>1680</v>
          </cell>
          <cell r="EL2">
            <v>50497</v>
          </cell>
          <cell r="EM2">
            <v>40313</v>
          </cell>
          <cell r="EN2">
            <v>66222</v>
          </cell>
          <cell r="EO2">
            <v>993</v>
          </cell>
          <cell r="EP2">
            <v>3630</v>
          </cell>
          <cell r="EQ2">
            <v>3292</v>
          </cell>
          <cell r="ER2">
            <v>5349</v>
          </cell>
          <cell r="ES2">
            <v>2495</v>
          </cell>
          <cell r="ET2">
            <v>52513</v>
          </cell>
          <cell r="EU2">
            <v>1041</v>
          </cell>
          <cell r="EV2">
            <v>3680</v>
          </cell>
          <cell r="EW2">
            <v>4552</v>
          </cell>
          <cell r="EX2">
            <v>5690</v>
          </cell>
          <cell r="EY2">
            <v>2761</v>
          </cell>
          <cell r="EZ2">
            <v>39744</v>
          </cell>
          <cell r="FA2">
            <v>543</v>
          </cell>
          <cell r="FB2">
            <v>1372</v>
          </cell>
          <cell r="FC2">
            <v>3911</v>
          </cell>
          <cell r="FD2">
            <v>3467</v>
          </cell>
          <cell r="FE2">
            <v>1277</v>
          </cell>
          <cell r="FF2">
            <v>9810</v>
          </cell>
          <cell r="FG2">
            <v>232</v>
          </cell>
          <cell r="FH2">
            <v>1342</v>
          </cell>
          <cell r="FI2">
            <v>1399</v>
          </cell>
          <cell r="FJ2">
            <v>1827</v>
          </cell>
          <cell r="FK2">
            <v>1083</v>
          </cell>
          <cell r="FL2">
            <v>1911</v>
          </cell>
          <cell r="FM2">
            <v>138</v>
          </cell>
          <cell r="FN2">
            <v>1018</v>
          </cell>
          <cell r="FO2">
            <v>196</v>
          </cell>
          <cell r="FP2">
            <v>1660</v>
          </cell>
          <cell r="FQ2">
            <v>593</v>
          </cell>
          <cell r="FR2">
            <v>411</v>
          </cell>
          <cell r="FS2">
            <v>85</v>
          </cell>
          <cell r="FT2">
            <v>428</v>
          </cell>
          <cell r="FU2">
            <v>82</v>
          </cell>
          <cell r="FV2">
            <v>747</v>
          </cell>
          <cell r="FW2">
            <v>246</v>
          </cell>
          <cell r="FX2">
            <v>39483</v>
          </cell>
          <cell r="FY2">
            <v>42375</v>
          </cell>
          <cell r="FZ2">
            <v>236</v>
          </cell>
          <cell r="GA2">
            <v>182</v>
          </cell>
          <cell r="GB2">
            <v>2989</v>
          </cell>
          <cell r="GC2">
            <v>340</v>
          </cell>
          <cell r="GD2">
            <v>458</v>
          </cell>
          <cell r="GE2">
            <v>34514</v>
          </cell>
          <cell r="GF2">
            <v>39035</v>
          </cell>
          <cell r="GG2">
            <v>227</v>
          </cell>
          <cell r="GH2">
            <v>180</v>
          </cell>
          <cell r="GI2">
            <v>2571</v>
          </cell>
          <cell r="GJ2">
            <v>149</v>
          </cell>
          <cell r="GK2">
            <v>489</v>
          </cell>
          <cell r="GL2">
            <v>1253</v>
          </cell>
          <cell r="GM2">
            <v>482</v>
          </cell>
          <cell r="GN2">
            <v>6</v>
          </cell>
          <cell r="GO2">
            <v>0</v>
          </cell>
          <cell r="GP2">
            <v>20</v>
          </cell>
          <cell r="GQ2">
            <v>0</v>
          </cell>
          <cell r="GR2">
            <v>3</v>
          </cell>
          <cell r="GS2">
            <v>734</v>
          </cell>
          <cell r="GT2">
            <v>58</v>
          </cell>
          <cell r="GU2">
            <v>0</v>
          </cell>
          <cell r="GV2">
            <v>0</v>
          </cell>
          <cell r="GW2">
            <v>5</v>
          </cell>
          <cell r="GX2">
            <v>0</v>
          </cell>
          <cell r="GZ2">
            <v>41247</v>
          </cell>
          <cell r="HA2">
            <v>1446</v>
          </cell>
          <cell r="HB2">
            <v>27610</v>
          </cell>
          <cell r="HC2">
            <v>35317</v>
          </cell>
          <cell r="HD2">
            <v>2962</v>
          </cell>
          <cell r="HE2">
            <v>2470</v>
          </cell>
          <cell r="HF2">
            <v>1786</v>
          </cell>
          <cell r="HG2">
            <v>581</v>
          </cell>
          <cell r="HH2">
            <v>5721</v>
          </cell>
          <cell r="HI2">
            <v>4533</v>
          </cell>
          <cell r="HJ2">
            <v>1117</v>
          </cell>
          <cell r="HK2">
            <v>188635</v>
          </cell>
          <cell r="HL2">
            <v>5794</v>
          </cell>
          <cell r="HM2">
            <v>334361</v>
          </cell>
          <cell r="HN2">
            <v>4323</v>
          </cell>
          <cell r="HO2">
            <v>163.93</v>
          </cell>
          <cell r="HP2">
            <v>221.58</v>
          </cell>
          <cell r="HQ2">
            <v>4</v>
          </cell>
          <cell r="HR2">
            <v>2</v>
          </cell>
          <cell r="HS2">
            <v>1.25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21855</v>
          </cell>
          <cell r="G3">
            <v>1030</v>
          </cell>
          <cell r="H3">
            <v>15</v>
          </cell>
          <cell r="J3">
            <v>3</v>
          </cell>
          <cell r="K3">
            <v>0</v>
          </cell>
          <cell r="L3">
            <v>23</v>
          </cell>
          <cell r="N3">
            <v>5</v>
          </cell>
          <cell r="P3">
            <v>2</v>
          </cell>
          <cell r="R3">
            <v>1</v>
          </cell>
          <cell r="T3">
            <v>70</v>
          </cell>
          <cell r="V3">
            <v>35</v>
          </cell>
          <cell r="W3">
            <v>2</v>
          </cell>
          <cell r="X3">
            <v>72</v>
          </cell>
          <cell r="AB3">
            <v>2</v>
          </cell>
          <cell r="AF3">
            <v>3</v>
          </cell>
          <cell r="AJ3">
            <v>3</v>
          </cell>
          <cell r="AN3">
            <v>23</v>
          </cell>
          <cell r="AR3">
            <v>8</v>
          </cell>
          <cell r="AT3">
            <v>8</v>
          </cell>
          <cell r="AV3">
            <v>0</v>
          </cell>
          <cell r="AX3">
            <v>0</v>
          </cell>
          <cell r="AZ3">
            <v>0</v>
          </cell>
          <cell r="BB3">
            <v>1536</v>
          </cell>
          <cell r="BC3">
            <v>120</v>
          </cell>
          <cell r="BD3">
            <v>364</v>
          </cell>
          <cell r="BE3">
            <v>91</v>
          </cell>
          <cell r="BF3">
            <v>412</v>
          </cell>
          <cell r="BG3">
            <v>32</v>
          </cell>
          <cell r="BH3">
            <v>78</v>
          </cell>
          <cell r="BI3">
            <v>17</v>
          </cell>
          <cell r="BJ3">
            <v>14</v>
          </cell>
          <cell r="BL3">
            <v>3</v>
          </cell>
          <cell r="BN3">
            <v>10</v>
          </cell>
          <cell r="BP3">
            <v>4</v>
          </cell>
          <cell r="BR3">
            <v>3</v>
          </cell>
          <cell r="BT3">
            <v>4</v>
          </cell>
          <cell r="BU3">
            <v>1</v>
          </cell>
          <cell r="BV3">
            <v>1</v>
          </cell>
          <cell r="BX3">
            <v>1</v>
          </cell>
          <cell r="CB3">
            <v>3</v>
          </cell>
          <cell r="CF3">
            <v>1</v>
          </cell>
          <cell r="CH3">
            <v>2</v>
          </cell>
          <cell r="CJ3">
            <v>1</v>
          </cell>
          <cell r="CR3">
            <v>1</v>
          </cell>
          <cell r="CZ3">
            <v>1</v>
          </cell>
          <cell r="DF3">
            <v>815</v>
          </cell>
          <cell r="DG3">
            <v>671</v>
          </cell>
          <cell r="DH3">
            <v>119</v>
          </cell>
          <cell r="DI3">
            <v>66</v>
          </cell>
          <cell r="DJ3">
            <v>854</v>
          </cell>
          <cell r="DK3">
            <v>1924</v>
          </cell>
          <cell r="DL3">
            <v>2134</v>
          </cell>
          <cell r="DM3">
            <v>2019</v>
          </cell>
          <cell r="DN3">
            <v>2503</v>
          </cell>
          <cell r="DO3">
            <v>1077</v>
          </cell>
          <cell r="DP3">
            <v>304</v>
          </cell>
          <cell r="DQ3">
            <v>2313</v>
          </cell>
          <cell r="DR3">
            <v>3246</v>
          </cell>
          <cell r="DS3">
            <v>2245</v>
          </cell>
          <cell r="DT3">
            <v>463</v>
          </cell>
          <cell r="DU3">
            <v>369</v>
          </cell>
          <cell r="DV3">
            <v>613</v>
          </cell>
          <cell r="DW3">
            <v>32</v>
          </cell>
          <cell r="DX3">
            <v>385</v>
          </cell>
          <cell r="DY3">
            <v>53</v>
          </cell>
          <cell r="DZ3">
            <v>1044</v>
          </cell>
          <cell r="EA3">
            <v>707</v>
          </cell>
          <cell r="EB3">
            <v>79</v>
          </cell>
          <cell r="EC3">
            <v>4</v>
          </cell>
          <cell r="ED3">
            <v>12</v>
          </cell>
          <cell r="EE3">
            <v>2158</v>
          </cell>
          <cell r="EF3">
            <v>2</v>
          </cell>
          <cell r="EG3">
            <v>1</v>
          </cell>
          <cell r="EH3">
            <v>11</v>
          </cell>
          <cell r="EI3">
            <v>19408</v>
          </cell>
          <cell r="EJ3">
            <v>1</v>
          </cell>
          <cell r="EK3">
            <v>165</v>
          </cell>
          <cell r="EL3">
            <v>3925</v>
          </cell>
          <cell r="EM3">
            <v>5755</v>
          </cell>
          <cell r="EN3">
            <v>12271</v>
          </cell>
          <cell r="EO3">
            <v>19</v>
          </cell>
          <cell r="EP3">
            <v>201</v>
          </cell>
          <cell r="EQ3">
            <v>493</v>
          </cell>
          <cell r="ER3">
            <v>390</v>
          </cell>
          <cell r="ES3">
            <v>71</v>
          </cell>
          <cell r="ET3">
            <v>4935</v>
          </cell>
          <cell r="EU3">
            <v>19</v>
          </cell>
          <cell r="EV3">
            <v>201</v>
          </cell>
          <cell r="EW3">
            <v>42</v>
          </cell>
          <cell r="EX3">
            <v>386</v>
          </cell>
          <cell r="EY3">
            <v>70</v>
          </cell>
          <cell r="EZ3">
            <v>2554</v>
          </cell>
          <cell r="FA3">
            <v>6</v>
          </cell>
          <cell r="FB3">
            <v>27</v>
          </cell>
          <cell r="FC3">
            <v>349</v>
          </cell>
          <cell r="FD3">
            <v>452</v>
          </cell>
          <cell r="FE3">
            <v>28</v>
          </cell>
          <cell r="FF3">
            <v>1832</v>
          </cell>
          <cell r="FG3">
            <v>9</v>
          </cell>
          <cell r="FH3">
            <v>81</v>
          </cell>
          <cell r="FI3">
            <v>125</v>
          </cell>
          <cell r="FJ3">
            <v>351</v>
          </cell>
          <cell r="FK3">
            <v>28</v>
          </cell>
          <cell r="FL3">
            <v>475</v>
          </cell>
          <cell r="FM3">
            <v>4</v>
          </cell>
          <cell r="FN3">
            <v>88</v>
          </cell>
          <cell r="FO3">
            <v>11</v>
          </cell>
          <cell r="FP3">
            <v>497</v>
          </cell>
          <cell r="FQ3">
            <v>12</v>
          </cell>
          <cell r="FR3">
            <v>57</v>
          </cell>
          <cell r="FT3">
            <v>5</v>
          </cell>
          <cell r="FU3">
            <v>7</v>
          </cell>
          <cell r="FV3">
            <v>50</v>
          </cell>
          <cell r="FW3">
            <v>2</v>
          </cell>
          <cell r="FX3">
            <v>5705</v>
          </cell>
          <cell r="FY3">
            <v>2550</v>
          </cell>
          <cell r="FZ3">
            <v>1</v>
          </cell>
          <cell r="GB3">
            <v>339</v>
          </cell>
          <cell r="GC3">
            <v>4</v>
          </cell>
          <cell r="GE3">
            <v>4845</v>
          </cell>
          <cell r="GF3">
            <v>2548</v>
          </cell>
          <cell r="GG3">
            <v>1</v>
          </cell>
          <cell r="GI3">
            <v>338</v>
          </cell>
          <cell r="GL3">
            <v>274</v>
          </cell>
          <cell r="GM3">
            <v>2</v>
          </cell>
          <cell r="GP3">
            <v>1</v>
          </cell>
          <cell r="GS3">
            <v>5</v>
          </cell>
          <cell r="GT3">
            <v>1</v>
          </cell>
          <cell r="GZ3">
            <v>1076</v>
          </cell>
          <cell r="HA3">
            <v>89</v>
          </cell>
          <cell r="HB3">
            <v>2021</v>
          </cell>
          <cell r="HC3">
            <v>2778</v>
          </cell>
          <cell r="HD3">
            <v>4</v>
          </cell>
          <cell r="HE3">
            <v>205</v>
          </cell>
          <cell r="HF3">
            <v>181</v>
          </cell>
          <cell r="HG3">
            <v>16</v>
          </cell>
          <cell r="HH3">
            <v>493</v>
          </cell>
          <cell r="HI3">
            <v>463</v>
          </cell>
          <cell r="HJ3">
            <v>19</v>
          </cell>
          <cell r="HK3">
            <v>5406</v>
          </cell>
          <cell r="HL3">
            <v>233</v>
          </cell>
          <cell r="HM3">
            <v>36092</v>
          </cell>
          <cell r="HN3">
            <v>268</v>
          </cell>
          <cell r="HO3">
            <v>25.63</v>
          </cell>
          <cell r="HP3">
            <v>28.78</v>
          </cell>
          <cell r="HQ3">
            <v>1</v>
          </cell>
          <cell r="HR3">
            <v>1</v>
          </cell>
          <cell r="HS3">
            <v>0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28578</v>
          </cell>
          <cell r="G4">
            <v>369</v>
          </cell>
          <cell r="H4">
            <v>10</v>
          </cell>
          <cell r="I4">
            <v>0</v>
          </cell>
          <cell r="J4">
            <v>11</v>
          </cell>
          <cell r="L4">
            <v>15</v>
          </cell>
          <cell r="N4">
            <v>7</v>
          </cell>
          <cell r="P4">
            <v>5</v>
          </cell>
          <cell r="R4">
            <v>4</v>
          </cell>
          <cell r="T4">
            <v>78</v>
          </cell>
          <cell r="V4">
            <v>20</v>
          </cell>
          <cell r="W4">
            <v>1</v>
          </cell>
          <cell r="X4">
            <v>33</v>
          </cell>
          <cell r="AB4">
            <v>2</v>
          </cell>
          <cell r="AF4">
            <v>3</v>
          </cell>
          <cell r="AH4">
            <v>1</v>
          </cell>
          <cell r="AJ4">
            <v>5</v>
          </cell>
          <cell r="AN4">
            <v>19</v>
          </cell>
          <cell r="AP4">
            <v>2</v>
          </cell>
          <cell r="AR4">
            <v>2</v>
          </cell>
          <cell r="AT4">
            <v>8</v>
          </cell>
          <cell r="BB4">
            <v>4718</v>
          </cell>
          <cell r="BC4">
            <v>109</v>
          </cell>
          <cell r="BD4">
            <v>448</v>
          </cell>
          <cell r="BE4">
            <v>58</v>
          </cell>
          <cell r="BF4">
            <v>1687</v>
          </cell>
          <cell r="BG4">
            <v>168</v>
          </cell>
          <cell r="BH4">
            <v>211</v>
          </cell>
          <cell r="BI4">
            <v>65</v>
          </cell>
          <cell r="BJ4">
            <v>13</v>
          </cell>
          <cell r="BL4">
            <v>7</v>
          </cell>
          <cell r="BN4">
            <v>2</v>
          </cell>
          <cell r="BP4">
            <v>5</v>
          </cell>
          <cell r="BR4">
            <v>6</v>
          </cell>
          <cell r="BT4">
            <v>14</v>
          </cell>
          <cell r="BU4">
            <v>1</v>
          </cell>
          <cell r="BX4">
            <v>2</v>
          </cell>
          <cell r="CB4">
            <v>2</v>
          </cell>
          <cell r="CD4">
            <v>1</v>
          </cell>
          <cell r="CF4">
            <v>2</v>
          </cell>
          <cell r="CH4">
            <v>1</v>
          </cell>
          <cell r="CL4">
            <v>1</v>
          </cell>
          <cell r="DF4">
            <v>786</v>
          </cell>
          <cell r="DG4">
            <v>697</v>
          </cell>
          <cell r="DH4">
            <v>68</v>
          </cell>
          <cell r="DI4">
            <v>138</v>
          </cell>
          <cell r="DJ4">
            <v>602</v>
          </cell>
          <cell r="DK4">
            <v>3412</v>
          </cell>
          <cell r="DL4">
            <v>1192</v>
          </cell>
          <cell r="DM4">
            <v>2615</v>
          </cell>
          <cell r="DN4">
            <v>3170</v>
          </cell>
          <cell r="DO4">
            <v>1441</v>
          </cell>
          <cell r="DP4">
            <v>352</v>
          </cell>
          <cell r="DQ4">
            <v>1819</v>
          </cell>
          <cell r="DR4">
            <v>2020</v>
          </cell>
          <cell r="DS4">
            <v>3116</v>
          </cell>
          <cell r="DT4">
            <v>588</v>
          </cell>
          <cell r="DU4">
            <v>379</v>
          </cell>
          <cell r="DV4">
            <v>326</v>
          </cell>
          <cell r="DW4">
            <v>29</v>
          </cell>
          <cell r="DX4">
            <v>38</v>
          </cell>
          <cell r="DZ4">
            <v>811</v>
          </cell>
          <cell r="EA4">
            <v>1338</v>
          </cell>
          <cell r="EB4">
            <v>49</v>
          </cell>
          <cell r="EC4">
            <v>27</v>
          </cell>
          <cell r="ED4">
            <v>1</v>
          </cell>
          <cell r="EE4">
            <v>4512</v>
          </cell>
          <cell r="EF4">
            <v>6</v>
          </cell>
          <cell r="EG4">
            <v>11</v>
          </cell>
          <cell r="EH4">
            <v>143</v>
          </cell>
          <cell r="EI4">
            <v>20330</v>
          </cell>
          <cell r="EJ4">
            <v>11</v>
          </cell>
          <cell r="EK4">
            <v>159</v>
          </cell>
          <cell r="EL4">
            <v>1969</v>
          </cell>
          <cell r="EM4">
            <v>4357</v>
          </cell>
          <cell r="EN4">
            <v>5680</v>
          </cell>
          <cell r="EO4">
            <v>97</v>
          </cell>
          <cell r="EP4">
            <v>1113</v>
          </cell>
          <cell r="EQ4">
            <v>188</v>
          </cell>
          <cell r="ER4">
            <v>1311</v>
          </cell>
          <cell r="ES4">
            <v>253</v>
          </cell>
          <cell r="ET4">
            <v>5183</v>
          </cell>
          <cell r="EU4">
            <v>97</v>
          </cell>
          <cell r="EV4">
            <v>1113</v>
          </cell>
          <cell r="EW4">
            <v>269</v>
          </cell>
          <cell r="EX4">
            <v>1303</v>
          </cell>
          <cell r="EY4">
            <v>255</v>
          </cell>
          <cell r="EZ4">
            <v>4305</v>
          </cell>
          <cell r="FA4">
            <v>56</v>
          </cell>
          <cell r="FB4">
            <v>389</v>
          </cell>
          <cell r="FC4">
            <v>224</v>
          </cell>
          <cell r="FD4">
            <v>562</v>
          </cell>
          <cell r="FE4">
            <v>166</v>
          </cell>
          <cell r="FF4">
            <v>691</v>
          </cell>
          <cell r="FG4">
            <v>25</v>
          </cell>
          <cell r="FH4">
            <v>321</v>
          </cell>
          <cell r="FI4">
            <v>26</v>
          </cell>
          <cell r="FJ4">
            <v>287</v>
          </cell>
          <cell r="FK4">
            <v>55</v>
          </cell>
          <cell r="FL4">
            <v>165</v>
          </cell>
          <cell r="FM4">
            <v>13</v>
          </cell>
          <cell r="FN4">
            <v>298</v>
          </cell>
          <cell r="FO4">
            <v>13</v>
          </cell>
          <cell r="FP4">
            <v>390</v>
          </cell>
          <cell r="FQ4">
            <v>25</v>
          </cell>
          <cell r="FR4">
            <v>22</v>
          </cell>
          <cell r="FS4">
            <v>3</v>
          </cell>
          <cell r="FT4">
            <v>105</v>
          </cell>
          <cell r="FU4">
            <v>6</v>
          </cell>
          <cell r="FV4">
            <v>104</v>
          </cell>
          <cell r="FW4">
            <v>7</v>
          </cell>
          <cell r="FX4">
            <v>4251</v>
          </cell>
          <cell r="FY4">
            <v>3483</v>
          </cell>
          <cell r="FZ4">
            <v>35</v>
          </cell>
          <cell r="GA4">
            <v>121</v>
          </cell>
          <cell r="GB4">
            <v>120</v>
          </cell>
          <cell r="GC4">
            <v>39</v>
          </cell>
          <cell r="GD4">
            <v>118</v>
          </cell>
          <cell r="GE4">
            <v>3954</v>
          </cell>
          <cell r="GF4">
            <v>3739</v>
          </cell>
          <cell r="GG4">
            <v>35</v>
          </cell>
          <cell r="GH4">
            <v>121</v>
          </cell>
          <cell r="GI4">
            <v>181</v>
          </cell>
          <cell r="GJ4">
            <v>39</v>
          </cell>
          <cell r="GK4">
            <v>160</v>
          </cell>
          <cell r="GL4">
            <v>173</v>
          </cell>
          <cell r="GM4">
            <v>1</v>
          </cell>
          <cell r="GN4">
            <v>5</v>
          </cell>
          <cell r="GS4">
            <v>6</v>
          </cell>
          <cell r="GT4">
            <v>2</v>
          </cell>
          <cell r="GZ4">
            <v>4418</v>
          </cell>
          <cell r="HA4">
            <v>96</v>
          </cell>
          <cell r="HB4">
            <v>3427</v>
          </cell>
          <cell r="HC4">
            <v>5593</v>
          </cell>
          <cell r="HD4">
            <v>31</v>
          </cell>
          <cell r="HE4">
            <v>206</v>
          </cell>
          <cell r="HF4">
            <v>171</v>
          </cell>
          <cell r="HG4">
            <v>35</v>
          </cell>
          <cell r="HH4">
            <v>521</v>
          </cell>
          <cell r="HI4">
            <v>438</v>
          </cell>
          <cell r="HJ4">
            <v>83</v>
          </cell>
          <cell r="HK4">
            <v>25986</v>
          </cell>
          <cell r="HL4">
            <v>482</v>
          </cell>
          <cell r="HM4">
            <v>35231</v>
          </cell>
          <cell r="HN4">
            <v>239</v>
          </cell>
          <cell r="HO4">
            <v>13</v>
          </cell>
          <cell r="HP4">
            <v>23.650000000000002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26965</v>
          </cell>
          <cell r="G5">
            <v>429</v>
          </cell>
          <cell r="H5">
            <v>4</v>
          </cell>
          <cell r="J5">
            <v>16</v>
          </cell>
          <cell r="L5">
            <v>17</v>
          </cell>
          <cell r="N5">
            <v>2</v>
          </cell>
          <cell r="P5">
            <v>9</v>
          </cell>
          <cell r="R5">
            <v>2</v>
          </cell>
          <cell r="T5">
            <v>54</v>
          </cell>
          <cell r="V5">
            <v>24</v>
          </cell>
          <cell r="W5">
            <v>1</v>
          </cell>
          <cell r="X5">
            <v>33</v>
          </cell>
          <cell r="AB5">
            <v>3</v>
          </cell>
          <cell r="AF5">
            <v>1</v>
          </cell>
          <cell r="AH5">
            <v>2</v>
          </cell>
          <cell r="AJ5">
            <v>3</v>
          </cell>
          <cell r="AN5">
            <v>12</v>
          </cell>
          <cell r="AO5">
            <v>1</v>
          </cell>
          <cell r="AP5">
            <v>1</v>
          </cell>
          <cell r="AR5">
            <v>10</v>
          </cell>
          <cell r="AT5">
            <v>6</v>
          </cell>
          <cell r="AV5">
            <v>1</v>
          </cell>
          <cell r="BB5">
            <v>1615</v>
          </cell>
          <cell r="BC5">
            <v>17</v>
          </cell>
          <cell r="BD5">
            <v>72</v>
          </cell>
          <cell r="BE5">
            <v>12</v>
          </cell>
          <cell r="BF5">
            <v>730</v>
          </cell>
          <cell r="BG5">
            <v>28</v>
          </cell>
          <cell r="BH5">
            <v>92</v>
          </cell>
          <cell r="BI5">
            <v>15</v>
          </cell>
          <cell r="BJ5">
            <v>15</v>
          </cell>
          <cell r="BL5">
            <v>17</v>
          </cell>
          <cell r="BN5">
            <v>1</v>
          </cell>
          <cell r="BR5">
            <v>9</v>
          </cell>
          <cell r="BT5">
            <v>17</v>
          </cell>
          <cell r="BU5">
            <v>1</v>
          </cell>
          <cell r="BX5">
            <v>3</v>
          </cell>
          <cell r="CB5">
            <v>1</v>
          </cell>
          <cell r="CD5">
            <v>3</v>
          </cell>
          <cell r="CF5">
            <v>3</v>
          </cell>
          <cell r="CH5">
            <v>1</v>
          </cell>
          <cell r="CJ5">
            <v>2</v>
          </cell>
          <cell r="CL5">
            <v>1</v>
          </cell>
          <cell r="DF5">
            <v>515</v>
          </cell>
          <cell r="DG5">
            <v>456</v>
          </cell>
          <cell r="DH5">
            <v>132</v>
          </cell>
          <cell r="DI5">
            <v>107</v>
          </cell>
          <cell r="DJ5">
            <v>578</v>
          </cell>
          <cell r="DK5">
            <v>2501</v>
          </cell>
          <cell r="DL5">
            <v>1804</v>
          </cell>
          <cell r="DM5">
            <v>3014</v>
          </cell>
          <cell r="DN5">
            <v>3599</v>
          </cell>
          <cell r="DO5">
            <v>1935</v>
          </cell>
          <cell r="DP5">
            <v>692</v>
          </cell>
          <cell r="DQ5">
            <v>1640</v>
          </cell>
          <cell r="DR5">
            <v>3441</v>
          </cell>
          <cell r="DS5">
            <v>2592</v>
          </cell>
          <cell r="DT5">
            <v>599</v>
          </cell>
          <cell r="DU5">
            <v>265</v>
          </cell>
          <cell r="DV5">
            <v>398</v>
          </cell>
          <cell r="DW5">
            <v>53</v>
          </cell>
          <cell r="DX5">
            <v>116</v>
          </cell>
          <cell r="DY5">
            <v>2</v>
          </cell>
          <cell r="DZ5">
            <v>351</v>
          </cell>
          <cell r="EA5">
            <v>580</v>
          </cell>
          <cell r="EB5">
            <v>50</v>
          </cell>
          <cell r="EC5">
            <v>3</v>
          </cell>
          <cell r="ED5">
            <v>22</v>
          </cell>
          <cell r="EE5">
            <v>2684</v>
          </cell>
          <cell r="EF5">
            <v>55</v>
          </cell>
          <cell r="EG5">
            <v>9</v>
          </cell>
          <cell r="EH5">
            <v>544</v>
          </cell>
          <cell r="EI5">
            <v>21934</v>
          </cell>
          <cell r="EJ5">
            <v>21</v>
          </cell>
          <cell r="EK5">
            <v>252</v>
          </cell>
          <cell r="EL5">
            <v>6217</v>
          </cell>
          <cell r="EM5">
            <v>4138</v>
          </cell>
          <cell r="EN5">
            <v>6178</v>
          </cell>
          <cell r="EO5">
            <v>38</v>
          </cell>
          <cell r="EP5">
            <v>425</v>
          </cell>
          <cell r="EQ5">
            <v>231</v>
          </cell>
          <cell r="ER5">
            <v>879</v>
          </cell>
          <cell r="ES5">
            <v>571</v>
          </cell>
          <cell r="ET5">
            <v>5056</v>
          </cell>
          <cell r="EU5">
            <v>38</v>
          </cell>
          <cell r="EV5">
            <v>423</v>
          </cell>
          <cell r="EW5">
            <v>231</v>
          </cell>
          <cell r="EX5">
            <v>875</v>
          </cell>
          <cell r="EY5">
            <v>498</v>
          </cell>
          <cell r="EZ5">
            <v>4777</v>
          </cell>
          <cell r="FA5">
            <v>26</v>
          </cell>
          <cell r="FB5">
            <v>159</v>
          </cell>
          <cell r="FC5">
            <v>170</v>
          </cell>
          <cell r="FD5">
            <v>509</v>
          </cell>
          <cell r="FE5">
            <v>140</v>
          </cell>
          <cell r="FF5">
            <v>878</v>
          </cell>
          <cell r="FG5">
            <v>13</v>
          </cell>
          <cell r="FH5">
            <v>137</v>
          </cell>
          <cell r="FI5">
            <v>57</v>
          </cell>
          <cell r="FJ5">
            <v>194</v>
          </cell>
          <cell r="FK5">
            <v>90</v>
          </cell>
          <cell r="FL5">
            <v>117</v>
          </cell>
          <cell r="FM5">
            <v>3</v>
          </cell>
          <cell r="FN5">
            <v>125</v>
          </cell>
          <cell r="FO5">
            <v>8</v>
          </cell>
          <cell r="FP5">
            <v>124</v>
          </cell>
          <cell r="FQ5">
            <v>49</v>
          </cell>
          <cell r="FR5">
            <v>25</v>
          </cell>
          <cell r="FS5">
            <v>1</v>
          </cell>
          <cell r="FT5">
            <v>45</v>
          </cell>
          <cell r="FV5">
            <v>103</v>
          </cell>
          <cell r="FW5">
            <v>30</v>
          </cell>
          <cell r="FX5">
            <v>4090</v>
          </cell>
          <cell r="FY5">
            <v>4693</v>
          </cell>
          <cell r="FZ5">
            <v>6</v>
          </cell>
          <cell r="GA5">
            <v>1</v>
          </cell>
          <cell r="GB5">
            <v>152</v>
          </cell>
          <cell r="GC5">
            <v>2</v>
          </cell>
          <cell r="GD5">
            <v>1</v>
          </cell>
          <cell r="GE5">
            <v>3714</v>
          </cell>
          <cell r="GF5">
            <v>4680</v>
          </cell>
          <cell r="GG5">
            <v>6</v>
          </cell>
          <cell r="GH5">
            <v>1</v>
          </cell>
          <cell r="GI5">
            <v>142</v>
          </cell>
          <cell r="GK5">
            <v>1</v>
          </cell>
          <cell r="GL5">
            <v>106</v>
          </cell>
          <cell r="GM5">
            <v>13</v>
          </cell>
          <cell r="GS5">
            <v>27</v>
          </cell>
          <cell r="GT5">
            <v>10</v>
          </cell>
          <cell r="GW5">
            <v>3</v>
          </cell>
          <cell r="GZ5">
            <v>2990</v>
          </cell>
          <cell r="HA5">
            <v>97</v>
          </cell>
          <cell r="HB5">
            <v>648</v>
          </cell>
          <cell r="HC5">
            <v>3011</v>
          </cell>
          <cell r="HD5">
            <v>287</v>
          </cell>
          <cell r="HE5">
            <v>146</v>
          </cell>
          <cell r="HF5">
            <v>135</v>
          </cell>
          <cell r="HG5">
            <v>11</v>
          </cell>
          <cell r="HH5">
            <v>459</v>
          </cell>
          <cell r="HI5">
            <v>406</v>
          </cell>
          <cell r="HJ5">
            <v>53</v>
          </cell>
          <cell r="HK5">
            <v>12224</v>
          </cell>
          <cell r="HL5">
            <v>183</v>
          </cell>
          <cell r="HM5">
            <v>29372</v>
          </cell>
          <cell r="HN5">
            <v>482</v>
          </cell>
          <cell r="HO5">
            <v>13.9</v>
          </cell>
          <cell r="HP5">
            <v>18.8</v>
          </cell>
          <cell r="HQ5">
            <v>1</v>
          </cell>
          <cell r="HS5">
            <v>0.5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46628</v>
          </cell>
          <cell r="G6">
            <v>171</v>
          </cell>
          <cell r="H6">
            <v>3</v>
          </cell>
          <cell r="J6">
            <v>18</v>
          </cell>
          <cell r="L6">
            <v>14</v>
          </cell>
          <cell r="N6">
            <v>2</v>
          </cell>
          <cell r="P6">
            <v>8</v>
          </cell>
          <cell r="Q6">
            <v>1</v>
          </cell>
          <cell r="T6">
            <v>114</v>
          </cell>
          <cell r="V6">
            <v>16</v>
          </cell>
          <cell r="X6">
            <v>49</v>
          </cell>
          <cell r="AB6">
            <v>2</v>
          </cell>
          <cell r="AJ6">
            <v>3</v>
          </cell>
          <cell r="AN6">
            <v>33</v>
          </cell>
          <cell r="AR6">
            <v>8</v>
          </cell>
          <cell r="AT6">
            <v>1</v>
          </cell>
          <cell r="AV6">
            <v>0</v>
          </cell>
          <cell r="AX6">
            <v>0</v>
          </cell>
          <cell r="AZ6">
            <v>0</v>
          </cell>
          <cell r="BB6">
            <v>8812</v>
          </cell>
          <cell r="BC6">
            <v>23</v>
          </cell>
          <cell r="BD6">
            <v>82</v>
          </cell>
          <cell r="BE6">
            <v>3</v>
          </cell>
          <cell r="BF6">
            <v>537</v>
          </cell>
          <cell r="BG6">
            <v>52</v>
          </cell>
          <cell r="BH6">
            <v>40</v>
          </cell>
          <cell r="BI6">
            <v>16</v>
          </cell>
          <cell r="BJ6">
            <v>11</v>
          </cell>
          <cell r="BL6">
            <v>16</v>
          </cell>
          <cell r="BN6">
            <v>2</v>
          </cell>
          <cell r="BP6">
            <v>1</v>
          </cell>
          <cell r="BR6">
            <v>8</v>
          </cell>
          <cell r="BS6">
            <v>1</v>
          </cell>
          <cell r="BT6">
            <v>11</v>
          </cell>
          <cell r="BX6">
            <v>1</v>
          </cell>
          <cell r="CH6">
            <v>2</v>
          </cell>
          <cell r="CL6">
            <v>1</v>
          </cell>
          <cell r="CR6">
            <v>2</v>
          </cell>
          <cell r="DF6">
            <v>700</v>
          </cell>
          <cell r="DG6">
            <v>544</v>
          </cell>
          <cell r="DH6">
            <v>185</v>
          </cell>
          <cell r="DI6">
            <v>128</v>
          </cell>
          <cell r="DJ6">
            <v>803</v>
          </cell>
          <cell r="DK6">
            <v>4916</v>
          </cell>
          <cell r="DL6">
            <v>2605</v>
          </cell>
          <cell r="DM6">
            <v>3754</v>
          </cell>
          <cell r="DN6">
            <v>3773</v>
          </cell>
          <cell r="DO6">
            <v>1843</v>
          </cell>
          <cell r="DP6">
            <v>418</v>
          </cell>
          <cell r="DQ6">
            <v>2812</v>
          </cell>
          <cell r="DR6">
            <v>5640</v>
          </cell>
          <cell r="DS6">
            <v>6407</v>
          </cell>
          <cell r="DT6">
            <v>1616</v>
          </cell>
          <cell r="DU6">
            <v>571</v>
          </cell>
          <cell r="DV6">
            <v>557</v>
          </cell>
          <cell r="DW6">
            <v>101</v>
          </cell>
          <cell r="DX6">
            <v>69</v>
          </cell>
          <cell r="DY6">
            <v>1</v>
          </cell>
          <cell r="DZ6">
            <v>621</v>
          </cell>
          <cell r="EA6">
            <v>481</v>
          </cell>
          <cell r="EB6">
            <v>50</v>
          </cell>
          <cell r="EC6">
            <v>51</v>
          </cell>
          <cell r="ED6">
            <v>38</v>
          </cell>
          <cell r="EE6">
            <v>3108</v>
          </cell>
          <cell r="EF6">
            <v>3</v>
          </cell>
          <cell r="EG6">
            <v>24</v>
          </cell>
          <cell r="EH6">
            <v>98</v>
          </cell>
          <cell r="EI6">
            <v>25011</v>
          </cell>
          <cell r="EJ6">
            <v>20</v>
          </cell>
          <cell r="EK6">
            <v>195</v>
          </cell>
          <cell r="EL6">
            <v>4117</v>
          </cell>
          <cell r="EM6">
            <v>4408</v>
          </cell>
          <cell r="EN6">
            <v>7719</v>
          </cell>
          <cell r="EO6">
            <v>33</v>
          </cell>
          <cell r="EP6">
            <v>173</v>
          </cell>
          <cell r="EQ6">
            <v>169</v>
          </cell>
          <cell r="ER6">
            <v>811</v>
          </cell>
          <cell r="ES6">
            <v>76</v>
          </cell>
          <cell r="ET6">
            <v>6125</v>
          </cell>
          <cell r="EU6">
            <v>32</v>
          </cell>
          <cell r="EV6">
            <v>153</v>
          </cell>
          <cell r="EW6">
            <v>161</v>
          </cell>
          <cell r="EX6">
            <v>700</v>
          </cell>
          <cell r="EY6">
            <v>65</v>
          </cell>
          <cell r="EZ6">
            <v>5194</v>
          </cell>
          <cell r="FA6">
            <v>24</v>
          </cell>
          <cell r="FB6">
            <v>108</v>
          </cell>
          <cell r="FC6">
            <v>239</v>
          </cell>
          <cell r="FD6">
            <v>527</v>
          </cell>
          <cell r="FE6">
            <v>90</v>
          </cell>
          <cell r="FF6">
            <v>591</v>
          </cell>
          <cell r="FG6">
            <v>20</v>
          </cell>
          <cell r="FH6">
            <v>132</v>
          </cell>
          <cell r="FI6">
            <v>15</v>
          </cell>
          <cell r="FJ6">
            <v>137</v>
          </cell>
          <cell r="FK6">
            <v>28</v>
          </cell>
          <cell r="FL6">
            <v>149</v>
          </cell>
          <cell r="FN6">
            <v>84</v>
          </cell>
          <cell r="FP6">
            <v>104</v>
          </cell>
          <cell r="FQ6">
            <v>47</v>
          </cell>
          <cell r="FR6">
            <v>13</v>
          </cell>
          <cell r="FS6">
            <v>1</v>
          </cell>
          <cell r="FT6">
            <v>20</v>
          </cell>
          <cell r="FV6">
            <v>81</v>
          </cell>
          <cell r="FW6">
            <v>11</v>
          </cell>
          <cell r="FX6">
            <v>4359</v>
          </cell>
          <cell r="FY6">
            <v>6313</v>
          </cell>
          <cell r="FZ6">
            <v>13</v>
          </cell>
          <cell r="GA6">
            <v>4</v>
          </cell>
          <cell r="GB6">
            <v>167</v>
          </cell>
          <cell r="GC6">
            <v>13</v>
          </cell>
          <cell r="GD6">
            <v>3</v>
          </cell>
          <cell r="GE6">
            <v>3465</v>
          </cell>
          <cell r="GF6">
            <v>5169</v>
          </cell>
          <cell r="GG6">
            <v>13</v>
          </cell>
          <cell r="GH6">
            <v>2</v>
          </cell>
          <cell r="GI6">
            <v>105</v>
          </cell>
          <cell r="GL6">
            <v>177</v>
          </cell>
          <cell r="GM6">
            <v>3</v>
          </cell>
          <cell r="GS6">
            <v>38</v>
          </cell>
          <cell r="GT6">
            <v>4</v>
          </cell>
          <cell r="GZ6">
            <v>8089</v>
          </cell>
          <cell r="HA6">
            <v>76</v>
          </cell>
          <cell r="HB6">
            <v>5285</v>
          </cell>
          <cell r="HC6">
            <v>3205</v>
          </cell>
          <cell r="HD6">
            <v>79</v>
          </cell>
          <cell r="HE6">
            <v>158</v>
          </cell>
          <cell r="HF6">
            <v>95</v>
          </cell>
          <cell r="HG6">
            <v>39</v>
          </cell>
          <cell r="HH6">
            <v>490</v>
          </cell>
          <cell r="HI6">
            <v>422</v>
          </cell>
          <cell r="HJ6">
            <v>66</v>
          </cell>
          <cell r="HK6">
            <v>22207</v>
          </cell>
          <cell r="HL6">
            <v>69</v>
          </cell>
          <cell r="HM6">
            <v>53433</v>
          </cell>
          <cell r="HN6">
            <v>324</v>
          </cell>
          <cell r="HO6">
            <v>23.64</v>
          </cell>
          <cell r="HP6">
            <v>31.400000000000002</v>
          </cell>
          <cell r="HQ6">
            <v>1</v>
          </cell>
          <cell r="HR6">
            <v>1</v>
          </cell>
          <cell r="HS6">
            <v>0.25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29662</v>
          </cell>
          <cell r="G7">
            <v>4120</v>
          </cell>
          <cell r="H7">
            <v>7</v>
          </cell>
          <cell r="J7">
            <v>43</v>
          </cell>
          <cell r="K7">
            <v>1</v>
          </cell>
          <cell r="L7">
            <v>39</v>
          </cell>
          <cell r="N7">
            <v>2</v>
          </cell>
          <cell r="P7">
            <v>3</v>
          </cell>
          <cell r="R7">
            <v>3</v>
          </cell>
          <cell r="T7">
            <v>192</v>
          </cell>
          <cell r="V7">
            <v>58</v>
          </cell>
          <cell r="W7">
            <v>3</v>
          </cell>
          <cell r="X7">
            <v>99</v>
          </cell>
          <cell r="Y7">
            <v>2</v>
          </cell>
          <cell r="Z7">
            <v>1</v>
          </cell>
          <cell r="AB7">
            <v>10</v>
          </cell>
          <cell r="AD7">
            <v>1</v>
          </cell>
          <cell r="AF7">
            <v>4</v>
          </cell>
          <cell r="AH7">
            <v>2</v>
          </cell>
          <cell r="AJ7">
            <v>5</v>
          </cell>
          <cell r="AL7">
            <v>0</v>
          </cell>
          <cell r="AN7">
            <v>33</v>
          </cell>
          <cell r="AP7">
            <v>2</v>
          </cell>
          <cell r="AR7">
            <v>13</v>
          </cell>
          <cell r="AT7">
            <v>11</v>
          </cell>
          <cell r="AV7">
            <v>0</v>
          </cell>
          <cell r="AX7">
            <v>0</v>
          </cell>
          <cell r="AZ7">
            <v>1</v>
          </cell>
          <cell r="BB7">
            <v>3443</v>
          </cell>
          <cell r="BC7">
            <v>302</v>
          </cell>
          <cell r="BD7">
            <v>23</v>
          </cell>
          <cell r="BE7">
            <v>7</v>
          </cell>
          <cell r="BF7">
            <v>1309</v>
          </cell>
          <cell r="BG7">
            <v>242</v>
          </cell>
          <cell r="BH7">
            <v>314</v>
          </cell>
          <cell r="BI7">
            <v>99</v>
          </cell>
          <cell r="BJ7">
            <v>27</v>
          </cell>
          <cell r="BL7">
            <v>30</v>
          </cell>
          <cell r="BM7">
            <v>1</v>
          </cell>
          <cell r="BN7">
            <v>2</v>
          </cell>
          <cell r="BP7">
            <v>0</v>
          </cell>
          <cell r="BR7">
            <v>1</v>
          </cell>
          <cell r="BT7">
            <v>30</v>
          </cell>
          <cell r="BU7">
            <v>3</v>
          </cell>
          <cell r="BV7">
            <v>0</v>
          </cell>
          <cell r="BX7">
            <v>7</v>
          </cell>
          <cell r="BZ7">
            <v>0</v>
          </cell>
          <cell r="CB7">
            <v>2</v>
          </cell>
          <cell r="CD7">
            <v>2</v>
          </cell>
          <cell r="CF7">
            <v>4</v>
          </cell>
          <cell r="CH7">
            <v>1</v>
          </cell>
          <cell r="CJ7">
            <v>3</v>
          </cell>
          <cell r="CP7">
            <v>1</v>
          </cell>
          <cell r="CR7">
            <v>2</v>
          </cell>
          <cell r="CV7">
            <v>1</v>
          </cell>
          <cell r="DF7">
            <v>635</v>
          </cell>
          <cell r="DG7">
            <v>534</v>
          </cell>
          <cell r="DH7">
            <v>39</v>
          </cell>
          <cell r="DI7">
            <v>125</v>
          </cell>
          <cell r="DJ7">
            <v>897</v>
          </cell>
          <cell r="DK7">
            <v>2038</v>
          </cell>
          <cell r="DL7">
            <v>1671</v>
          </cell>
          <cell r="DM7">
            <v>2596</v>
          </cell>
          <cell r="DN7">
            <v>3931</v>
          </cell>
          <cell r="DO7">
            <v>1467</v>
          </cell>
          <cell r="DP7">
            <v>390</v>
          </cell>
          <cell r="DQ7">
            <v>798</v>
          </cell>
          <cell r="DR7">
            <v>1995</v>
          </cell>
          <cell r="DS7">
            <v>2747</v>
          </cell>
          <cell r="DT7">
            <v>555</v>
          </cell>
          <cell r="DU7">
            <v>292</v>
          </cell>
          <cell r="DV7">
            <v>498</v>
          </cell>
          <cell r="DW7">
            <v>54</v>
          </cell>
          <cell r="DX7">
            <v>204</v>
          </cell>
          <cell r="DY7">
            <v>1</v>
          </cell>
          <cell r="DZ7">
            <v>1272</v>
          </cell>
          <cell r="EA7">
            <v>931</v>
          </cell>
          <cell r="EB7">
            <v>108</v>
          </cell>
          <cell r="EC7">
            <v>66</v>
          </cell>
          <cell r="ED7">
            <v>19</v>
          </cell>
          <cell r="EE7">
            <v>3322</v>
          </cell>
          <cell r="EF7">
            <v>9</v>
          </cell>
          <cell r="EG7">
            <v>5</v>
          </cell>
          <cell r="EH7">
            <v>53</v>
          </cell>
          <cell r="EI7">
            <v>24117</v>
          </cell>
          <cell r="EJ7">
            <v>8</v>
          </cell>
          <cell r="EK7">
            <v>148</v>
          </cell>
          <cell r="EL7">
            <v>2908</v>
          </cell>
          <cell r="EM7">
            <v>5847</v>
          </cell>
          <cell r="EN7">
            <v>9303</v>
          </cell>
          <cell r="EO7">
            <v>161</v>
          </cell>
          <cell r="EP7">
            <v>667</v>
          </cell>
          <cell r="EQ7">
            <v>206</v>
          </cell>
          <cell r="ER7">
            <v>750</v>
          </cell>
          <cell r="ES7">
            <v>156</v>
          </cell>
          <cell r="ET7">
            <v>8534</v>
          </cell>
          <cell r="EU7">
            <v>137</v>
          </cell>
          <cell r="EV7">
            <v>539</v>
          </cell>
          <cell r="EW7">
            <v>246</v>
          </cell>
          <cell r="EX7">
            <v>750</v>
          </cell>
          <cell r="EY7">
            <v>148</v>
          </cell>
          <cell r="EZ7">
            <v>5558</v>
          </cell>
          <cell r="FA7">
            <v>86</v>
          </cell>
          <cell r="FB7">
            <v>169</v>
          </cell>
          <cell r="FC7">
            <v>210</v>
          </cell>
          <cell r="FD7">
            <v>274</v>
          </cell>
          <cell r="FE7">
            <v>167</v>
          </cell>
          <cell r="FF7">
            <v>1968</v>
          </cell>
          <cell r="FG7">
            <v>28</v>
          </cell>
          <cell r="FH7">
            <v>223</v>
          </cell>
          <cell r="FI7">
            <v>33</v>
          </cell>
          <cell r="FJ7">
            <v>176</v>
          </cell>
          <cell r="FK7">
            <v>85</v>
          </cell>
          <cell r="FL7">
            <v>90</v>
          </cell>
          <cell r="FM7">
            <v>28</v>
          </cell>
          <cell r="FN7">
            <v>138</v>
          </cell>
          <cell r="FO7">
            <v>3</v>
          </cell>
          <cell r="FP7">
            <v>171</v>
          </cell>
          <cell r="FQ7">
            <v>73</v>
          </cell>
          <cell r="FR7">
            <v>34</v>
          </cell>
          <cell r="FS7">
            <v>16</v>
          </cell>
          <cell r="FT7">
            <v>88</v>
          </cell>
          <cell r="FV7">
            <v>96</v>
          </cell>
          <cell r="FW7">
            <v>62</v>
          </cell>
          <cell r="FX7">
            <v>5816</v>
          </cell>
          <cell r="FY7">
            <v>6503</v>
          </cell>
          <cell r="FZ7">
            <v>21</v>
          </cell>
          <cell r="GA7">
            <v>8</v>
          </cell>
          <cell r="GB7">
            <v>183</v>
          </cell>
          <cell r="GC7">
            <v>4</v>
          </cell>
          <cell r="GD7">
            <v>3</v>
          </cell>
          <cell r="GE7">
            <v>4685</v>
          </cell>
          <cell r="GF7">
            <v>6502</v>
          </cell>
          <cell r="GG7">
            <v>24</v>
          </cell>
          <cell r="GH7">
            <v>8</v>
          </cell>
          <cell r="GI7">
            <v>184</v>
          </cell>
          <cell r="GJ7">
            <v>5</v>
          </cell>
          <cell r="GK7">
            <v>3</v>
          </cell>
          <cell r="GL7">
            <v>89</v>
          </cell>
          <cell r="GM7">
            <v>1</v>
          </cell>
          <cell r="GS7">
            <v>25</v>
          </cell>
          <cell r="GT7">
            <v>8</v>
          </cell>
          <cell r="GZ7">
            <v>5588</v>
          </cell>
          <cell r="HA7">
            <v>271</v>
          </cell>
          <cell r="HB7">
            <v>2546</v>
          </cell>
          <cell r="HC7">
            <v>1756</v>
          </cell>
          <cell r="HD7">
            <v>369</v>
          </cell>
          <cell r="HE7">
            <v>211</v>
          </cell>
          <cell r="HF7">
            <v>187</v>
          </cell>
          <cell r="HG7">
            <v>24</v>
          </cell>
          <cell r="HH7">
            <v>852</v>
          </cell>
          <cell r="HI7">
            <v>820</v>
          </cell>
          <cell r="HJ7">
            <v>32</v>
          </cell>
          <cell r="HK7">
            <v>22961</v>
          </cell>
          <cell r="HL7">
            <v>122</v>
          </cell>
          <cell r="HM7">
            <v>33526</v>
          </cell>
          <cell r="HN7">
            <v>18</v>
          </cell>
          <cell r="HO7">
            <v>15</v>
          </cell>
          <cell r="HP7">
            <v>21.23</v>
          </cell>
          <cell r="HQ7">
            <v>0</v>
          </cell>
          <cell r="HR7">
            <v>0</v>
          </cell>
          <cell r="HS7">
            <v>0.5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32726</v>
          </cell>
          <cell r="G8">
            <v>1153</v>
          </cell>
          <cell r="H8">
            <v>9</v>
          </cell>
          <cell r="J8">
            <v>18</v>
          </cell>
          <cell r="L8">
            <v>21</v>
          </cell>
          <cell r="N8">
            <v>9</v>
          </cell>
          <cell r="R8">
            <v>1</v>
          </cell>
          <cell r="T8">
            <v>128</v>
          </cell>
          <cell r="V8">
            <v>19</v>
          </cell>
          <cell r="X8">
            <v>60</v>
          </cell>
          <cell r="Y8">
            <v>1</v>
          </cell>
          <cell r="Z8">
            <v>1</v>
          </cell>
          <cell r="AB8">
            <v>1</v>
          </cell>
          <cell r="AD8">
            <v>1</v>
          </cell>
          <cell r="AF8">
            <v>4</v>
          </cell>
          <cell r="AJ8">
            <v>1</v>
          </cell>
          <cell r="AN8">
            <v>35</v>
          </cell>
          <cell r="AO8">
            <v>2</v>
          </cell>
          <cell r="AP8">
            <v>2</v>
          </cell>
          <cell r="AR8">
            <v>43</v>
          </cell>
          <cell r="AT8">
            <v>5</v>
          </cell>
          <cell r="BB8">
            <v>4521</v>
          </cell>
          <cell r="BC8">
            <v>244</v>
          </cell>
          <cell r="BD8">
            <v>108</v>
          </cell>
          <cell r="BE8">
            <v>19</v>
          </cell>
          <cell r="BF8">
            <v>1270</v>
          </cell>
          <cell r="BG8">
            <v>273</v>
          </cell>
          <cell r="BH8">
            <v>145</v>
          </cell>
          <cell r="BI8">
            <v>41</v>
          </cell>
          <cell r="BJ8">
            <v>19</v>
          </cell>
          <cell r="BK8">
            <v>0</v>
          </cell>
          <cell r="BL8">
            <v>11</v>
          </cell>
          <cell r="BN8">
            <v>5</v>
          </cell>
          <cell r="BP8">
            <v>2</v>
          </cell>
          <cell r="BR8">
            <v>1</v>
          </cell>
          <cell r="BT8">
            <v>10</v>
          </cell>
          <cell r="BX8">
            <v>1</v>
          </cell>
          <cell r="CB8">
            <v>4</v>
          </cell>
          <cell r="CF8">
            <v>2</v>
          </cell>
          <cell r="CH8">
            <v>3</v>
          </cell>
          <cell r="CJ8">
            <v>3</v>
          </cell>
          <cell r="CR8">
            <v>1</v>
          </cell>
          <cell r="DF8">
            <v>584</v>
          </cell>
          <cell r="DG8">
            <v>527</v>
          </cell>
          <cell r="DH8">
            <v>408</v>
          </cell>
          <cell r="DI8">
            <v>163</v>
          </cell>
          <cell r="DJ8">
            <v>722</v>
          </cell>
          <cell r="DK8">
            <v>3155</v>
          </cell>
          <cell r="DL8">
            <v>3108</v>
          </cell>
          <cell r="DM8">
            <v>3738</v>
          </cell>
          <cell r="DN8">
            <v>3704</v>
          </cell>
          <cell r="DO8">
            <v>2151</v>
          </cell>
          <cell r="DP8">
            <v>484</v>
          </cell>
          <cell r="DQ8">
            <v>1725</v>
          </cell>
          <cell r="DR8">
            <v>3064</v>
          </cell>
          <cell r="DS8">
            <v>2550</v>
          </cell>
          <cell r="DT8">
            <v>538</v>
          </cell>
          <cell r="DU8">
            <v>270</v>
          </cell>
          <cell r="DV8">
            <v>566</v>
          </cell>
          <cell r="DW8">
            <v>64</v>
          </cell>
          <cell r="DX8">
            <v>84</v>
          </cell>
          <cell r="DY8">
            <v>2</v>
          </cell>
          <cell r="DZ8">
            <v>1216</v>
          </cell>
          <cell r="EA8">
            <v>692</v>
          </cell>
          <cell r="EB8">
            <v>37</v>
          </cell>
          <cell r="EC8">
            <v>0</v>
          </cell>
          <cell r="ED8">
            <v>35</v>
          </cell>
          <cell r="EE8">
            <v>3672</v>
          </cell>
          <cell r="EF8">
            <v>0</v>
          </cell>
          <cell r="EG8">
            <v>5</v>
          </cell>
          <cell r="EH8">
            <v>138</v>
          </cell>
          <cell r="EI8">
            <v>30833</v>
          </cell>
          <cell r="EJ8">
            <v>13</v>
          </cell>
          <cell r="EK8">
            <v>227</v>
          </cell>
          <cell r="EL8">
            <v>10788</v>
          </cell>
          <cell r="EM8">
            <v>3755</v>
          </cell>
          <cell r="EN8">
            <v>6262</v>
          </cell>
          <cell r="EO8">
            <v>186</v>
          </cell>
          <cell r="EP8">
            <v>515</v>
          </cell>
          <cell r="EQ8">
            <v>414</v>
          </cell>
          <cell r="ER8">
            <v>499</v>
          </cell>
          <cell r="ES8">
            <v>216</v>
          </cell>
          <cell r="ET8">
            <v>5987</v>
          </cell>
          <cell r="EU8">
            <v>186</v>
          </cell>
          <cell r="EV8">
            <v>515</v>
          </cell>
          <cell r="EW8">
            <v>414</v>
          </cell>
          <cell r="EX8">
            <v>499</v>
          </cell>
          <cell r="EY8">
            <v>216</v>
          </cell>
          <cell r="EZ8">
            <v>3631</v>
          </cell>
          <cell r="FA8">
            <v>89</v>
          </cell>
          <cell r="FB8">
            <v>263</v>
          </cell>
          <cell r="FC8">
            <v>422</v>
          </cell>
          <cell r="FD8">
            <v>400</v>
          </cell>
          <cell r="FE8">
            <v>58</v>
          </cell>
          <cell r="FF8">
            <v>864</v>
          </cell>
          <cell r="FG8">
            <v>71</v>
          </cell>
          <cell r="FH8">
            <v>158</v>
          </cell>
          <cell r="FI8">
            <v>145</v>
          </cell>
          <cell r="FJ8">
            <v>149</v>
          </cell>
          <cell r="FK8">
            <v>95</v>
          </cell>
          <cell r="FL8">
            <v>170</v>
          </cell>
          <cell r="FM8">
            <v>19</v>
          </cell>
          <cell r="FN8">
            <v>63</v>
          </cell>
          <cell r="FO8">
            <v>45</v>
          </cell>
          <cell r="FP8">
            <v>78</v>
          </cell>
          <cell r="FQ8">
            <v>49</v>
          </cell>
          <cell r="FR8">
            <v>31</v>
          </cell>
          <cell r="FS8">
            <v>1</v>
          </cell>
          <cell r="FT8">
            <v>31</v>
          </cell>
          <cell r="FU8">
            <v>8</v>
          </cell>
          <cell r="FV8">
            <v>37</v>
          </cell>
          <cell r="FW8">
            <v>14</v>
          </cell>
          <cell r="FX8">
            <v>3559</v>
          </cell>
          <cell r="FY8">
            <v>5114</v>
          </cell>
          <cell r="FZ8">
            <v>19</v>
          </cell>
          <cell r="GA8">
            <v>3</v>
          </cell>
          <cell r="GB8">
            <v>329</v>
          </cell>
          <cell r="GC8">
            <v>162</v>
          </cell>
          <cell r="GD8">
            <v>58</v>
          </cell>
          <cell r="GE8">
            <v>3385</v>
          </cell>
          <cell r="GF8">
            <v>4406</v>
          </cell>
          <cell r="GG8">
            <v>19</v>
          </cell>
          <cell r="GH8">
            <v>3</v>
          </cell>
          <cell r="GI8">
            <v>135</v>
          </cell>
          <cell r="GJ8">
            <v>23</v>
          </cell>
          <cell r="GK8">
            <v>57</v>
          </cell>
          <cell r="GL8">
            <v>184</v>
          </cell>
          <cell r="GM8">
            <v>196</v>
          </cell>
          <cell r="GN8">
            <v>1</v>
          </cell>
          <cell r="GO8">
            <v>0</v>
          </cell>
          <cell r="GP8">
            <v>8</v>
          </cell>
          <cell r="GQ8">
            <v>0</v>
          </cell>
          <cell r="GR8">
            <v>1</v>
          </cell>
          <cell r="GS8">
            <v>43</v>
          </cell>
          <cell r="GT8">
            <v>3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Z8">
            <v>6136</v>
          </cell>
          <cell r="HA8">
            <v>440</v>
          </cell>
          <cell r="HB8">
            <v>6065</v>
          </cell>
          <cell r="HC8">
            <v>5174</v>
          </cell>
          <cell r="HD8">
            <v>497</v>
          </cell>
          <cell r="HE8">
            <v>210</v>
          </cell>
          <cell r="HF8">
            <v>163</v>
          </cell>
          <cell r="HG8">
            <v>47</v>
          </cell>
          <cell r="HH8">
            <v>360</v>
          </cell>
          <cell r="HI8">
            <v>226</v>
          </cell>
          <cell r="HJ8">
            <v>184</v>
          </cell>
          <cell r="HK8">
            <v>41333</v>
          </cell>
          <cell r="HL8">
            <v>397</v>
          </cell>
          <cell r="HM8">
            <v>35495</v>
          </cell>
          <cell r="HN8">
            <v>1094</v>
          </cell>
          <cell r="HO8">
            <v>19.400000000000002</v>
          </cell>
          <cell r="HP8">
            <v>28.8</v>
          </cell>
          <cell r="HQ8">
            <v>0</v>
          </cell>
          <cell r="HR8">
            <v>0</v>
          </cell>
          <cell r="HS8">
            <v>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57399</v>
          </cell>
          <cell r="G9">
            <v>3053</v>
          </cell>
          <cell r="H9">
            <v>18</v>
          </cell>
          <cell r="I9">
            <v>0</v>
          </cell>
          <cell r="J9">
            <v>47</v>
          </cell>
          <cell r="L9">
            <v>24</v>
          </cell>
          <cell r="M9">
            <v>1</v>
          </cell>
          <cell r="N9">
            <v>8</v>
          </cell>
          <cell r="P9">
            <v>1</v>
          </cell>
          <cell r="R9">
            <v>1</v>
          </cell>
          <cell r="T9">
            <v>190</v>
          </cell>
          <cell r="U9">
            <v>5</v>
          </cell>
          <cell r="V9">
            <v>103</v>
          </cell>
          <cell r="W9">
            <v>5</v>
          </cell>
          <cell r="X9">
            <v>245</v>
          </cell>
          <cell r="Y9">
            <v>6</v>
          </cell>
          <cell r="Z9">
            <v>1</v>
          </cell>
          <cell r="AB9">
            <v>7</v>
          </cell>
          <cell r="AD9">
            <v>2</v>
          </cell>
          <cell r="AF9">
            <v>4</v>
          </cell>
          <cell r="AJ9">
            <v>54</v>
          </cell>
          <cell r="AK9">
            <v>1</v>
          </cell>
          <cell r="AL9">
            <v>4</v>
          </cell>
          <cell r="AN9">
            <v>81</v>
          </cell>
          <cell r="AP9">
            <v>3</v>
          </cell>
          <cell r="AR9">
            <v>10</v>
          </cell>
          <cell r="AT9">
            <v>7</v>
          </cell>
          <cell r="BB9">
            <v>4230</v>
          </cell>
          <cell r="BC9">
            <v>225</v>
          </cell>
          <cell r="BD9">
            <v>219</v>
          </cell>
          <cell r="BE9">
            <v>67</v>
          </cell>
          <cell r="BF9">
            <v>1330</v>
          </cell>
          <cell r="BG9">
            <v>310</v>
          </cell>
          <cell r="BH9">
            <v>249</v>
          </cell>
          <cell r="BI9">
            <v>120</v>
          </cell>
          <cell r="BJ9">
            <v>24</v>
          </cell>
          <cell r="BL9">
            <v>48</v>
          </cell>
          <cell r="BN9">
            <v>4</v>
          </cell>
          <cell r="BP9">
            <v>4</v>
          </cell>
          <cell r="BR9">
            <v>2</v>
          </cell>
          <cell r="BS9">
            <v>1</v>
          </cell>
          <cell r="BT9">
            <v>148</v>
          </cell>
          <cell r="BU9">
            <v>2</v>
          </cell>
          <cell r="BV9">
            <v>2</v>
          </cell>
          <cell r="BX9">
            <v>7</v>
          </cell>
          <cell r="CB9">
            <v>1</v>
          </cell>
          <cell r="CD9">
            <v>1</v>
          </cell>
          <cell r="CE9">
            <v>1</v>
          </cell>
          <cell r="CF9">
            <v>39</v>
          </cell>
          <cell r="CG9">
            <v>1</v>
          </cell>
          <cell r="CH9">
            <v>2</v>
          </cell>
          <cell r="CJ9">
            <v>2</v>
          </cell>
          <cell r="CL9">
            <v>2</v>
          </cell>
          <cell r="CR9">
            <v>9</v>
          </cell>
          <cell r="CV9">
            <v>2</v>
          </cell>
          <cell r="DF9">
            <v>693</v>
          </cell>
          <cell r="DG9">
            <v>577</v>
          </cell>
          <cell r="DH9">
            <v>112</v>
          </cell>
          <cell r="DI9">
            <v>168</v>
          </cell>
          <cell r="DJ9">
            <v>1077</v>
          </cell>
          <cell r="DK9">
            <v>4970</v>
          </cell>
          <cell r="DL9">
            <v>4790</v>
          </cell>
          <cell r="DM9">
            <v>6392</v>
          </cell>
          <cell r="DN9">
            <v>7150</v>
          </cell>
          <cell r="DO9">
            <v>3028</v>
          </cell>
          <cell r="DP9">
            <v>988</v>
          </cell>
          <cell r="DQ9">
            <v>4827</v>
          </cell>
          <cell r="DR9">
            <v>6909</v>
          </cell>
          <cell r="DS9">
            <v>6601</v>
          </cell>
          <cell r="DT9">
            <v>1366</v>
          </cell>
          <cell r="DU9">
            <v>409</v>
          </cell>
          <cell r="DV9">
            <v>497</v>
          </cell>
          <cell r="DW9">
            <v>122</v>
          </cell>
          <cell r="DX9">
            <v>54</v>
          </cell>
          <cell r="DY9">
            <v>2</v>
          </cell>
          <cell r="DZ9">
            <v>1201</v>
          </cell>
          <cell r="EA9">
            <v>1195</v>
          </cell>
          <cell r="EB9">
            <v>223</v>
          </cell>
          <cell r="EC9">
            <v>102</v>
          </cell>
          <cell r="ED9">
            <v>115</v>
          </cell>
          <cell r="EE9">
            <v>4870</v>
          </cell>
          <cell r="EF9">
            <v>4</v>
          </cell>
          <cell r="EG9">
            <v>9</v>
          </cell>
          <cell r="EH9">
            <v>510</v>
          </cell>
          <cell r="EI9">
            <v>29741</v>
          </cell>
          <cell r="EJ9">
            <v>13</v>
          </cell>
          <cell r="EK9">
            <v>207</v>
          </cell>
          <cell r="EL9">
            <v>12141</v>
          </cell>
          <cell r="EM9">
            <v>7844</v>
          </cell>
          <cell r="EN9">
            <v>10351</v>
          </cell>
          <cell r="EO9">
            <v>245</v>
          </cell>
          <cell r="EP9">
            <v>376</v>
          </cell>
          <cell r="EQ9">
            <v>556</v>
          </cell>
          <cell r="ER9">
            <v>426</v>
          </cell>
          <cell r="ES9">
            <v>362</v>
          </cell>
          <cell r="ET9">
            <v>9984</v>
          </cell>
          <cell r="EU9">
            <v>322</v>
          </cell>
          <cell r="EV9">
            <v>457</v>
          </cell>
          <cell r="EW9">
            <v>893</v>
          </cell>
          <cell r="EX9">
            <v>705</v>
          </cell>
          <cell r="EY9">
            <v>496</v>
          </cell>
          <cell r="EZ9">
            <v>8163</v>
          </cell>
          <cell r="FA9">
            <v>166</v>
          </cell>
          <cell r="FB9">
            <v>130</v>
          </cell>
          <cell r="FC9">
            <v>398</v>
          </cell>
          <cell r="FD9">
            <v>247</v>
          </cell>
          <cell r="FE9">
            <v>162</v>
          </cell>
          <cell r="FF9">
            <v>1237</v>
          </cell>
          <cell r="FG9">
            <v>24</v>
          </cell>
          <cell r="FH9">
            <v>195</v>
          </cell>
          <cell r="FI9">
            <v>446</v>
          </cell>
          <cell r="FJ9">
            <v>238</v>
          </cell>
          <cell r="FK9">
            <v>224</v>
          </cell>
          <cell r="FL9">
            <v>402</v>
          </cell>
          <cell r="FM9">
            <v>20</v>
          </cell>
          <cell r="FN9">
            <v>128</v>
          </cell>
          <cell r="FO9">
            <v>46</v>
          </cell>
          <cell r="FP9">
            <v>162</v>
          </cell>
          <cell r="FQ9">
            <v>133</v>
          </cell>
          <cell r="FR9">
            <v>100</v>
          </cell>
          <cell r="FS9">
            <v>14</v>
          </cell>
          <cell r="FT9">
            <v>84</v>
          </cell>
          <cell r="FU9">
            <v>15</v>
          </cell>
          <cell r="FV9">
            <v>99</v>
          </cell>
          <cell r="FW9">
            <v>74</v>
          </cell>
          <cell r="FX9">
            <v>7633</v>
          </cell>
          <cell r="FY9">
            <v>8156</v>
          </cell>
          <cell r="FZ9">
            <v>124</v>
          </cell>
          <cell r="GA9">
            <v>41</v>
          </cell>
          <cell r="GB9">
            <v>625</v>
          </cell>
          <cell r="GC9">
            <v>60</v>
          </cell>
          <cell r="GD9">
            <v>89</v>
          </cell>
          <cell r="GE9">
            <v>6934</v>
          </cell>
          <cell r="GF9">
            <v>8109</v>
          </cell>
          <cell r="GG9">
            <v>116</v>
          </cell>
          <cell r="GH9">
            <v>41</v>
          </cell>
          <cell r="GI9">
            <v>621</v>
          </cell>
          <cell r="GJ9">
            <v>60</v>
          </cell>
          <cell r="GK9">
            <v>84</v>
          </cell>
          <cell r="GL9">
            <v>155</v>
          </cell>
          <cell r="GS9">
            <v>22</v>
          </cell>
          <cell r="GT9">
            <v>19</v>
          </cell>
          <cell r="GW9">
            <v>2</v>
          </cell>
          <cell r="GZ9">
            <v>7121</v>
          </cell>
          <cell r="HA9">
            <v>210</v>
          </cell>
          <cell r="HB9">
            <v>4089</v>
          </cell>
          <cell r="HC9">
            <v>6326</v>
          </cell>
          <cell r="HD9">
            <v>323</v>
          </cell>
          <cell r="HE9">
            <v>889</v>
          </cell>
          <cell r="HF9">
            <v>613</v>
          </cell>
          <cell r="HG9">
            <v>205</v>
          </cell>
          <cell r="HH9">
            <v>2018</v>
          </cell>
          <cell r="HI9">
            <v>1449</v>
          </cell>
          <cell r="HJ9">
            <v>463</v>
          </cell>
          <cell r="HK9">
            <v>17317</v>
          </cell>
          <cell r="HL9">
            <v>3209</v>
          </cell>
          <cell r="HM9">
            <v>57616</v>
          </cell>
          <cell r="HN9">
            <v>891</v>
          </cell>
          <cell r="HO9">
            <v>25.91</v>
          </cell>
          <cell r="HP9">
            <v>35.92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45900</v>
          </cell>
          <cell r="G10">
            <v>2565</v>
          </cell>
          <cell r="H10">
            <v>58</v>
          </cell>
          <cell r="I10">
            <v>0</v>
          </cell>
          <cell r="J10">
            <v>62</v>
          </cell>
          <cell r="K10">
            <v>2</v>
          </cell>
          <cell r="L10">
            <v>58</v>
          </cell>
          <cell r="M10">
            <v>0</v>
          </cell>
          <cell r="N10">
            <v>1</v>
          </cell>
          <cell r="O10">
            <v>0</v>
          </cell>
          <cell r="P10">
            <v>1</v>
          </cell>
          <cell r="Q10">
            <v>1</v>
          </cell>
          <cell r="R10">
            <v>3</v>
          </cell>
          <cell r="S10">
            <v>0</v>
          </cell>
          <cell r="T10">
            <v>262</v>
          </cell>
          <cell r="U10">
            <v>7</v>
          </cell>
          <cell r="V10">
            <v>192</v>
          </cell>
          <cell r="W10">
            <v>7</v>
          </cell>
          <cell r="X10">
            <v>182</v>
          </cell>
          <cell r="Y10">
            <v>8</v>
          </cell>
          <cell r="Z10">
            <v>2</v>
          </cell>
          <cell r="AA10">
            <v>0</v>
          </cell>
          <cell r="AB10">
            <v>6</v>
          </cell>
          <cell r="AC10">
            <v>0</v>
          </cell>
          <cell r="AD10">
            <v>5</v>
          </cell>
          <cell r="AE10">
            <v>0</v>
          </cell>
          <cell r="AF10">
            <v>4</v>
          </cell>
          <cell r="AG10">
            <v>0</v>
          </cell>
          <cell r="AH10">
            <v>5</v>
          </cell>
          <cell r="AI10">
            <v>0</v>
          </cell>
          <cell r="AJ10">
            <v>28</v>
          </cell>
          <cell r="AK10">
            <v>0</v>
          </cell>
          <cell r="AL10">
            <v>0</v>
          </cell>
          <cell r="AM10">
            <v>0</v>
          </cell>
          <cell r="AN10">
            <v>56</v>
          </cell>
          <cell r="AO10">
            <v>3</v>
          </cell>
          <cell r="AP10">
            <v>4</v>
          </cell>
          <cell r="AQ10">
            <v>0</v>
          </cell>
          <cell r="AR10">
            <v>24</v>
          </cell>
          <cell r="AS10">
            <v>0</v>
          </cell>
          <cell r="AT10">
            <v>15</v>
          </cell>
          <cell r="AU10">
            <v>0</v>
          </cell>
          <cell r="AX10">
            <v>1</v>
          </cell>
          <cell r="BB10">
            <v>6785</v>
          </cell>
          <cell r="BC10">
            <v>405</v>
          </cell>
          <cell r="BD10">
            <v>464</v>
          </cell>
          <cell r="BE10">
            <v>140</v>
          </cell>
          <cell r="BF10">
            <v>1579</v>
          </cell>
          <cell r="BG10">
            <v>313</v>
          </cell>
          <cell r="BH10">
            <v>275</v>
          </cell>
          <cell r="BI10">
            <v>107</v>
          </cell>
          <cell r="BJ10">
            <v>32</v>
          </cell>
          <cell r="BL10">
            <v>22</v>
          </cell>
          <cell r="BM10">
            <v>1</v>
          </cell>
          <cell r="BN10">
            <v>2</v>
          </cell>
          <cell r="BP10">
            <v>1</v>
          </cell>
          <cell r="BT10">
            <v>45</v>
          </cell>
          <cell r="BU10">
            <v>7</v>
          </cell>
          <cell r="BX10">
            <v>4</v>
          </cell>
          <cell r="CB10">
            <v>4</v>
          </cell>
          <cell r="CD10">
            <v>2</v>
          </cell>
          <cell r="CF10">
            <v>14</v>
          </cell>
          <cell r="CG10">
            <v>1</v>
          </cell>
          <cell r="CH10">
            <v>5</v>
          </cell>
          <cell r="CJ10">
            <v>3</v>
          </cell>
          <cell r="CL10">
            <v>1</v>
          </cell>
          <cell r="CR10">
            <v>3</v>
          </cell>
          <cell r="DF10">
            <v>2047</v>
          </cell>
          <cell r="DG10">
            <v>1535</v>
          </cell>
          <cell r="DH10">
            <v>403</v>
          </cell>
          <cell r="DI10">
            <v>350</v>
          </cell>
          <cell r="DJ10">
            <v>1023</v>
          </cell>
          <cell r="DK10">
            <v>11809</v>
          </cell>
          <cell r="DL10">
            <v>4507</v>
          </cell>
          <cell r="DM10">
            <v>5420</v>
          </cell>
          <cell r="DN10">
            <v>7554</v>
          </cell>
          <cell r="DO10">
            <v>2871</v>
          </cell>
          <cell r="DP10">
            <v>700</v>
          </cell>
          <cell r="DQ10">
            <v>3608</v>
          </cell>
          <cell r="DR10">
            <v>4631</v>
          </cell>
          <cell r="DS10">
            <v>4711</v>
          </cell>
          <cell r="DT10">
            <v>1712</v>
          </cell>
          <cell r="DU10">
            <v>1036</v>
          </cell>
          <cell r="DV10">
            <v>1257</v>
          </cell>
          <cell r="DW10">
            <v>87</v>
          </cell>
          <cell r="DX10">
            <v>520</v>
          </cell>
          <cell r="DY10">
            <v>0</v>
          </cell>
          <cell r="DZ10">
            <v>2654</v>
          </cell>
          <cell r="EA10">
            <v>3737</v>
          </cell>
          <cell r="EB10">
            <v>92</v>
          </cell>
          <cell r="EC10">
            <v>32</v>
          </cell>
          <cell r="ED10">
            <v>62</v>
          </cell>
          <cell r="EE10">
            <v>6117</v>
          </cell>
          <cell r="EF10">
            <v>21</v>
          </cell>
          <cell r="EG10">
            <v>28</v>
          </cell>
          <cell r="EH10">
            <v>191</v>
          </cell>
          <cell r="EI10">
            <v>47235</v>
          </cell>
          <cell r="EJ10">
            <v>31</v>
          </cell>
          <cell r="EK10">
            <v>327</v>
          </cell>
          <cell r="EL10">
            <v>8432</v>
          </cell>
          <cell r="EM10">
            <v>4209</v>
          </cell>
          <cell r="EN10">
            <v>8458</v>
          </cell>
          <cell r="EO10">
            <v>214</v>
          </cell>
          <cell r="EP10">
            <v>160</v>
          </cell>
          <cell r="EQ10">
            <v>1035</v>
          </cell>
          <cell r="ER10">
            <v>283</v>
          </cell>
          <cell r="ES10">
            <v>790</v>
          </cell>
          <cell r="ET10">
            <v>6709</v>
          </cell>
          <cell r="EU10">
            <v>210</v>
          </cell>
          <cell r="EV10">
            <v>279</v>
          </cell>
          <cell r="EW10">
            <v>2296</v>
          </cell>
          <cell r="EX10">
            <v>472</v>
          </cell>
          <cell r="EY10">
            <v>1013</v>
          </cell>
          <cell r="EZ10">
            <v>5562</v>
          </cell>
          <cell r="FA10">
            <v>90</v>
          </cell>
          <cell r="FB10">
            <v>127</v>
          </cell>
          <cell r="FC10">
            <v>1899</v>
          </cell>
          <cell r="FD10">
            <v>496</v>
          </cell>
          <cell r="FE10">
            <v>466</v>
          </cell>
          <cell r="FF10">
            <v>1749</v>
          </cell>
          <cell r="FG10">
            <v>42</v>
          </cell>
          <cell r="FH10">
            <v>95</v>
          </cell>
          <cell r="FI10">
            <v>552</v>
          </cell>
          <cell r="FJ10">
            <v>295</v>
          </cell>
          <cell r="FK10">
            <v>478</v>
          </cell>
          <cell r="FL10">
            <v>343</v>
          </cell>
          <cell r="FM10">
            <v>51</v>
          </cell>
          <cell r="FN10">
            <v>94</v>
          </cell>
          <cell r="FO10">
            <v>70</v>
          </cell>
          <cell r="FP10">
            <v>134</v>
          </cell>
          <cell r="FQ10">
            <v>205</v>
          </cell>
          <cell r="FR10">
            <v>129</v>
          </cell>
          <cell r="FS10">
            <v>49</v>
          </cell>
          <cell r="FT10">
            <v>50</v>
          </cell>
          <cell r="FU10">
            <v>46</v>
          </cell>
          <cell r="FV10">
            <v>177</v>
          </cell>
          <cell r="FW10">
            <v>46</v>
          </cell>
          <cell r="FX10">
            <v>4070</v>
          </cell>
          <cell r="FY10">
            <v>5563</v>
          </cell>
          <cell r="FZ10">
            <v>17</v>
          </cell>
          <cell r="GA10">
            <v>4</v>
          </cell>
          <cell r="GB10">
            <v>1074</v>
          </cell>
          <cell r="GC10">
            <v>56</v>
          </cell>
          <cell r="GD10">
            <v>186</v>
          </cell>
          <cell r="GE10">
            <v>3532</v>
          </cell>
          <cell r="GF10">
            <v>3882</v>
          </cell>
          <cell r="GG10">
            <v>13</v>
          </cell>
          <cell r="GH10">
            <v>4</v>
          </cell>
          <cell r="GI10">
            <v>865</v>
          </cell>
          <cell r="GJ10">
            <v>22</v>
          </cell>
          <cell r="GK10">
            <v>184</v>
          </cell>
          <cell r="GL10">
            <v>95</v>
          </cell>
          <cell r="GM10">
            <v>266</v>
          </cell>
          <cell r="GP10">
            <v>11</v>
          </cell>
          <cell r="GR10">
            <v>2</v>
          </cell>
          <cell r="GS10">
            <v>568</v>
          </cell>
          <cell r="GT10">
            <v>11</v>
          </cell>
          <cell r="GZ10">
            <v>5829</v>
          </cell>
          <cell r="HA10">
            <v>167</v>
          </cell>
          <cell r="HB10">
            <v>3529</v>
          </cell>
          <cell r="HC10">
            <v>7474</v>
          </cell>
          <cell r="HD10">
            <v>1372</v>
          </cell>
          <cell r="HE10">
            <v>445</v>
          </cell>
          <cell r="HF10">
            <v>241</v>
          </cell>
          <cell r="HG10">
            <v>204</v>
          </cell>
          <cell r="HH10">
            <v>528</v>
          </cell>
          <cell r="HI10">
            <v>309</v>
          </cell>
          <cell r="HJ10">
            <v>217</v>
          </cell>
          <cell r="HK10">
            <v>41201</v>
          </cell>
          <cell r="HL10">
            <v>1099</v>
          </cell>
          <cell r="HM10">
            <v>53596</v>
          </cell>
          <cell r="HN10">
            <v>1007</v>
          </cell>
          <cell r="HO10">
            <v>27.45</v>
          </cell>
          <cell r="HP10">
            <v>33</v>
          </cell>
          <cell r="HQ10">
            <v>1</v>
          </cell>
        </row>
      </sheetData>
      <sheetData sheetId="13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SPO</v>
          </cell>
          <cell r="G1" t="str">
            <v>SPO_ZE</v>
          </cell>
          <cell r="H1" t="str">
            <v>SPO_18_MU</v>
          </cell>
          <cell r="I1" t="str">
            <v>SPO_18_ZE</v>
          </cell>
          <cell r="J1" t="str">
            <v>DO</v>
          </cell>
          <cell r="K1" t="str">
            <v>DO_ZE</v>
          </cell>
          <cell r="L1" t="str">
            <v>DO_18_MU</v>
          </cell>
          <cell r="M1" t="str">
            <v>DO_18_ZE</v>
          </cell>
          <cell r="N1" t="str">
            <v>DE</v>
          </cell>
          <cell r="O1" t="str">
            <v>DE_ZE</v>
          </cell>
          <cell r="P1" t="str">
            <v>DE_18_MU</v>
          </cell>
          <cell r="Q1" t="str">
            <v>DE_18_ZE</v>
          </cell>
          <cell r="R1" t="str">
            <v>ADZ</v>
          </cell>
          <cell r="S1" t="str">
            <v>ADZ_ZE</v>
          </cell>
          <cell r="T1" t="str">
            <v>ADZ_18_MU</v>
          </cell>
          <cell r="U1" t="str">
            <v>ADZ_18_ZE</v>
          </cell>
          <cell r="V1" t="str">
            <v>GP</v>
          </cell>
          <cell r="W1" t="str">
            <v>GP_ZE</v>
          </cell>
          <cell r="X1" t="str">
            <v>PR</v>
          </cell>
          <cell r="Y1" t="str">
            <v>PR_ZE</v>
          </cell>
          <cell r="Z1" t="str">
            <v>PR_18_MU</v>
          </cell>
          <cell r="AA1" t="str">
            <v>PR_18_ZE</v>
          </cell>
          <cell r="AB1" t="str">
            <v>SX</v>
          </cell>
          <cell r="AC1" t="str">
            <v>SX_ZE</v>
          </cell>
          <cell r="AD1" t="str">
            <v>SX_18_MU</v>
          </cell>
          <cell r="AE1" t="str">
            <v>SX_18_ZE</v>
          </cell>
          <cell r="AF1" t="str">
            <v>DP_F00F09</v>
          </cell>
          <cell r="AG1" t="str">
            <v>DP_F00F09_ZE</v>
          </cell>
          <cell r="AH1" t="str">
            <v>DP_F00F09_18_MU</v>
          </cell>
          <cell r="AI1" t="str">
            <v>DP_F00F09_18_ZE</v>
          </cell>
          <cell r="AJ1" t="str">
            <v>DP_DE</v>
          </cell>
          <cell r="AK1" t="str">
            <v>DP_DE_ZE</v>
          </cell>
          <cell r="AL1" t="str">
            <v>DP_DE_18_MU</v>
          </cell>
          <cell r="AM1" t="str">
            <v>DP_DE_18_ZE</v>
          </cell>
          <cell r="AN1" t="str">
            <v>PP_F10F19</v>
          </cell>
          <cell r="AO1" t="str">
            <v>PP_F10F19_ZE</v>
          </cell>
          <cell r="AP1" t="str">
            <v>PP_F10F19_18_MU</v>
          </cell>
          <cell r="AQ1" t="str">
            <v>PP_F10F19_18_ZE</v>
          </cell>
          <cell r="AR1" t="str">
            <v>PP_F10</v>
          </cell>
          <cell r="AS1" t="str">
            <v>PP_F10_ZE</v>
          </cell>
          <cell r="AT1" t="str">
            <v>PP_F10_18_MU</v>
          </cell>
          <cell r="AU1" t="str">
            <v>PP_F10_18_ZE</v>
          </cell>
          <cell r="AV1" t="str">
            <v>PP_F10_2</v>
          </cell>
          <cell r="AW1" t="str">
            <v>PP_F10_2_ZE</v>
          </cell>
          <cell r="AX1" t="str">
            <v>PP_F10_2_18_MU</v>
          </cell>
          <cell r="AY1" t="str">
            <v>PP_F10_2_18_ZE</v>
          </cell>
          <cell r="AZ1" t="str">
            <v>PP_F11F19</v>
          </cell>
          <cell r="BA1" t="str">
            <v>PP_F11F19_ZE</v>
          </cell>
          <cell r="BB1" t="str">
            <v>PP_F11F19_18_MU</v>
          </cell>
          <cell r="BC1" t="str">
            <v>PP_F11F19_18_ZE</v>
          </cell>
          <cell r="BD1" t="str">
            <v>PP_11_219_2</v>
          </cell>
          <cell r="BE1" t="str">
            <v>PP_11_219_2_ZE</v>
          </cell>
          <cell r="BF1" t="str">
            <v>PP_11_219_2_18_MU</v>
          </cell>
          <cell r="BG1" t="str">
            <v>PP_11_219_2_18_ZE</v>
          </cell>
          <cell r="BH1" t="str">
            <v>P_F20F29</v>
          </cell>
          <cell r="BI1" t="str">
            <v>P_F20F29_ZE</v>
          </cell>
          <cell r="BJ1" t="str">
            <v>P_F20F29_18_MU</v>
          </cell>
          <cell r="BK1" t="str">
            <v>P_F20F29_18_ZE</v>
          </cell>
          <cell r="BL1" t="str">
            <v>P_F20F21</v>
          </cell>
          <cell r="BM1" t="str">
            <v>P_F20F21_ZE</v>
          </cell>
          <cell r="BN1" t="str">
            <v>P_F20F21_18_MU</v>
          </cell>
          <cell r="BO1" t="str">
            <v>P_F20F21_18_ZE</v>
          </cell>
          <cell r="BP1" t="str">
            <v>P_F30F39</v>
          </cell>
          <cell r="BQ1" t="str">
            <v>P_F30F39_ZE</v>
          </cell>
          <cell r="BR1" t="str">
            <v>P_F30F39_18_MU</v>
          </cell>
          <cell r="BS1" t="str">
            <v>P_F30F39_18_ZE</v>
          </cell>
          <cell r="BT1" t="str">
            <v>P_F40F48</v>
          </cell>
          <cell r="BU1" t="str">
            <v>P_F40F48_ZE</v>
          </cell>
          <cell r="BV1" t="str">
            <v>P_F40F48_18_MU</v>
          </cell>
          <cell r="BW1" t="str">
            <v>P_F40F48_18_ZE</v>
          </cell>
          <cell r="BX1" t="str">
            <v>P_F50F59</v>
          </cell>
          <cell r="BY1" t="str">
            <v>P_F50F59_ZE</v>
          </cell>
          <cell r="BZ1" t="str">
            <v>P_F50F59_18_MU</v>
          </cell>
          <cell r="CA1" t="str">
            <v>P_F50F59_18_ZE</v>
          </cell>
          <cell r="CB1" t="str">
            <v>P_F52</v>
          </cell>
          <cell r="CC1" t="str">
            <v>P_F52_ZE</v>
          </cell>
          <cell r="CD1" t="str">
            <v>P_F52_18_MU</v>
          </cell>
          <cell r="CE1" t="str">
            <v>P_F52_18_ZE</v>
          </cell>
          <cell r="CF1" t="str">
            <v>P_F60F69</v>
          </cell>
          <cell r="CG1" t="str">
            <v>P_F60F69_ZE</v>
          </cell>
          <cell r="CH1" t="str">
            <v>P_F60F69_18_MU</v>
          </cell>
          <cell r="CI1" t="str">
            <v>P_F60F69_18_ZE</v>
          </cell>
          <cell r="CJ1" t="str">
            <v>P_F70F79</v>
          </cell>
          <cell r="CK1" t="str">
            <v>P_F70F79_ZE</v>
          </cell>
          <cell r="CL1" t="str">
            <v>P_F70F79_18_MU</v>
          </cell>
          <cell r="CM1" t="str">
            <v>P_F70F79_18_ZE</v>
          </cell>
          <cell r="CN1" t="str">
            <v>P_F70</v>
          </cell>
          <cell r="CO1" t="str">
            <v>P_F70_ZE</v>
          </cell>
          <cell r="CP1" t="str">
            <v>P_F70_18_MU</v>
          </cell>
          <cell r="CQ1" t="str">
            <v>P_F70_18_ZE</v>
          </cell>
          <cell r="CR1" t="str">
            <v>P_F80F89</v>
          </cell>
          <cell r="CS1" t="str">
            <v>P_F80F89_ZE</v>
          </cell>
          <cell r="CT1" t="str">
            <v>P_F80F89_18_MU</v>
          </cell>
          <cell r="CU1" t="str">
            <v>P_F80F89_18_ZE</v>
          </cell>
          <cell r="CV1" t="str">
            <v>P_F90F98</v>
          </cell>
          <cell r="CW1" t="str">
            <v>P_F90F98_ZE</v>
          </cell>
          <cell r="CX1" t="str">
            <v>P_F90F98_18_MU</v>
          </cell>
          <cell r="CY1" t="str">
            <v>P_F90F98_18_ZE</v>
          </cell>
          <cell r="CZ1" t="str">
            <v>P_F99</v>
          </cell>
          <cell r="DA1" t="str">
            <v>P_F99_ZE</v>
          </cell>
          <cell r="DB1" t="str">
            <v>P_F99_18_MU</v>
          </cell>
          <cell r="DC1" t="str">
            <v>P_F99_18_ZE</v>
          </cell>
          <cell r="DD1" t="str">
            <v>VYS_P_B</v>
          </cell>
          <cell r="DE1" t="str">
            <v>VYS_P_B_ZE</v>
          </cell>
          <cell r="DF1" t="str">
            <v>VYS_P_B_18_MU</v>
          </cell>
          <cell r="DG1" t="str">
            <v>VYS_P_B_18_ZE</v>
          </cell>
          <cell r="DH1" t="str">
            <v>PAC_PS</v>
          </cell>
          <cell r="DI1" t="str">
            <v>PAC_PS_ZE</v>
          </cell>
          <cell r="DJ1" t="str">
            <v>PAC_PS_18_MU</v>
          </cell>
          <cell r="DK1" t="str">
            <v>PAC_PS_18_ZE</v>
          </cell>
          <cell r="DL1" t="str">
            <v>PAC_PA</v>
          </cell>
          <cell r="DM1" t="str">
            <v>PAC_PA_ZE</v>
          </cell>
          <cell r="DN1" t="str">
            <v>PAC_PA_18_MU</v>
          </cell>
          <cell r="DO1" t="str">
            <v>PAC_PA_18_ZE</v>
          </cell>
          <cell r="DP1" t="str">
            <v>PAC_PD</v>
          </cell>
          <cell r="DQ1" t="str">
            <v>PAC_PD_ZE</v>
          </cell>
          <cell r="DR1" t="str">
            <v>PAC_PD_18_MU</v>
          </cell>
          <cell r="DS1" t="str">
            <v>PAC_PD_18_ZE</v>
          </cell>
          <cell r="DT1" t="str">
            <v>PAC_SX</v>
          </cell>
          <cell r="DU1" t="str">
            <v>PAC_SX_ZE</v>
          </cell>
          <cell r="DV1" t="str">
            <v>PAC_SX_18_MU</v>
          </cell>
          <cell r="DW1" t="str">
            <v>PAC_SX_18_ZE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1656204</v>
          </cell>
          <cell r="G2">
            <v>902546</v>
          </cell>
          <cell r="H2">
            <v>46655</v>
          </cell>
          <cell r="I2">
            <v>29907</v>
          </cell>
          <cell r="J2">
            <v>1334626</v>
          </cell>
          <cell r="K2">
            <v>804258</v>
          </cell>
          <cell r="L2">
            <v>10758</v>
          </cell>
          <cell r="M2">
            <v>7587</v>
          </cell>
          <cell r="N2">
            <v>66987</v>
          </cell>
          <cell r="O2">
            <v>27210</v>
          </cell>
          <cell r="P2">
            <v>32439</v>
          </cell>
          <cell r="Q2">
            <v>21106</v>
          </cell>
          <cell r="R2">
            <v>243609</v>
          </cell>
          <cell r="S2">
            <v>64701</v>
          </cell>
          <cell r="T2">
            <v>3455</v>
          </cell>
          <cell r="U2">
            <v>1214</v>
          </cell>
          <cell r="V2">
            <v>9774</v>
          </cell>
          <cell r="W2">
            <v>6254</v>
          </cell>
          <cell r="AB2">
            <v>1208</v>
          </cell>
          <cell r="AC2">
            <v>123</v>
          </cell>
          <cell r="AD2">
            <v>3</v>
          </cell>
          <cell r="AF2">
            <v>209569</v>
          </cell>
          <cell r="AG2">
            <v>126171</v>
          </cell>
          <cell r="AH2">
            <v>2286</v>
          </cell>
          <cell r="AI2">
            <v>1470</v>
          </cell>
          <cell r="AJ2">
            <v>54897</v>
          </cell>
          <cell r="AK2">
            <v>37489</v>
          </cell>
          <cell r="AL2">
            <v>10</v>
          </cell>
          <cell r="AM2">
            <v>4</v>
          </cell>
          <cell r="AN2">
            <v>333356</v>
          </cell>
          <cell r="AO2">
            <v>84277</v>
          </cell>
          <cell r="AP2">
            <v>4025</v>
          </cell>
          <cell r="AQ2">
            <v>1587</v>
          </cell>
          <cell r="AR2">
            <v>182496</v>
          </cell>
          <cell r="AS2">
            <v>39641</v>
          </cell>
          <cell r="AT2">
            <v>649</v>
          </cell>
          <cell r="AU2">
            <v>296</v>
          </cell>
          <cell r="AV2">
            <v>136034</v>
          </cell>
          <cell r="AW2">
            <v>28088</v>
          </cell>
          <cell r="AX2">
            <v>469</v>
          </cell>
          <cell r="AY2">
            <v>211</v>
          </cell>
          <cell r="AZ2">
            <v>150860</v>
          </cell>
          <cell r="BA2">
            <v>44636</v>
          </cell>
          <cell r="BB2">
            <v>3376</v>
          </cell>
          <cell r="BC2">
            <v>1291</v>
          </cell>
          <cell r="BD2">
            <v>142310</v>
          </cell>
          <cell r="BE2">
            <v>42421</v>
          </cell>
          <cell r="BF2">
            <v>2562</v>
          </cell>
          <cell r="BG2">
            <v>947</v>
          </cell>
          <cell r="BH2">
            <v>279696</v>
          </cell>
          <cell r="BI2">
            <v>149834</v>
          </cell>
          <cell r="BJ2">
            <v>1747</v>
          </cell>
          <cell r="BK2">
            <v>1362</v>
          </cell>
          <cell r="BL2">
            <v>154491</v>
          </cell>
          <cell r="BM2">
            <v>73602</v>
          </cell>
          <cell r="BN2">
            <v>921</v>
          </cell>
          <cell r="BO2">
            <v>697</v>
          </cell>
          <cell r="BP2">
            <v>360144</v>
          </cell>
          <cell r="BQ2">
            <v>255755</v>
          </cell>
          <cell r="BR2">
            <v>1128</v>
          </cell>
          <cell r="BS2">
            <v>1977</v>
          </cell>
          <cell r="BT2">
            <v>309036</v>
          </cell>
          <cell r="BU2">
            <v>217612</v>
          </cell>
          <cell r="BV2">
            <v>4610</v>
          </cell>
          <cell r="BW2">
            <v>4949</v>
          </cell>
          <cell r="BX2">
            <v>10480</v>
          </cell>
          <cell r="BY2">
            <v>6239</v>
          </cell>
          <cell r="BZ2">
            <v>421</v>
          </cell>
          <cell r="CA2">
            <v>1302</v>
          </cell>
          <cell r="CB2">
            <v>1880</v>
          </cell>
          <cell r="CC2">
            <v>156</v>
          </cell>
          <cell r="CD2">
            <v>10</v>
          </cell>
          <cell r="CE2">
            <v>1</v>
          </cell>
          <cell r="CF2">
            <v>26562</v>
          </cell>
          <cell r="CG2">
            <v>10757</v>
          </cell>
          <cell r="CH2">
            <v>325</v>
          </cell>
          <cell r="CI2">
            <v>106</v>
          </cell>
          <cell r="CJ2">
            <v>69338</v>
          </cell>
          <cell r="CK2">
            <v>30243</v>
          </cell>
          <cell r="CL2">
            <v>5707</v>
          </cell>
          <cell r="CM2">
            <v>3332</v>
          </cell>
          <cell r="CN2">
            <v>24593</v>
          </cell>
          <cell r="CO2">
            <v>10430</v>
          </cell>
          <cell r="CP2">
            <v>2666</v>
          </cell>
          <cell r="CQ2">
            <v>1218</v>
          </cell>
          <cell r="CR2">
            <v>5032</v>
          </cell>
          <cell r="CS2">
            <v>1515</v>
          </cell>
          <cell r="CT2">
            <v>2786</v>
          </cell>
          <cell r="CU2">
            <v>1278</v>
          </cell>
          <cell r="CV2">
            <v>38185</v>
          </cell>
          <cell r="CW2">
            <v>12859</v>
          </cell>
          <cell r="CX2">
            <v>22927</v>
          </cell>
          <cell r="CY2">
            <v>12023</v>
          </cell>
          <cell r="CZ2">
            <v>1459</v>
          </cell>
          <cell r="DA2">
            <v>701</v>
          </cell>
          <cell r="DB2">
            <v>163</v>
          </cell>
          <cell r="DC2">
            <v>260</v>
          </cell>
          <cell r="DD2">
            <v>13347</v>
          </cell>
          <cell r="DE2">
            <v>6583</v>
          </cell>
          <cell r="DF2">
            <v>530</v>
          </cell>
          <cell r="DG2">
            <v>261</v>
          </cell>
          <cell r="DH2">
            <v>1049</v>
          </cell>
          <cell r="DI2">
            <v>589</v>
          </cell>
          <cell r="DJ2">
            <v>3</v>
          </cell>
          <cell r="DK2">
            <v>2</v>
          </cell>
          <cell r="DL2">
            <v>1023</v>
          </cell>
          <cell r="DM2">
            <v>321</v>
          </cell>
          <cell r="DP2">
            <v>296</v>
          </cell>
          <cell r="DQ2">
            <v>82</v>
          </cell>
          <cell r="DR2">
            <v>63</v>
          </cell>
          <cell r="DS2">
            <v>19</v>
          </cell>
          <cell r="DT2">
            <v>34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404538</v>
          </cell>
          <cell r="G3">
            <v>177208</v>
          </cell>
          <cell r="H3">
            <v>9546</v>
          </cell>
          <cell r="I3">
            <v>6015</v>
          </cell>
          <cell r="J3">
            <v>196980</v>
          </cell>
          <cell r="K3">
            <v>121198</v>
          </cell>
          <cell r="L3">
            <v>2210</v>
          </cell>
          <cell r="M3">
            <v>1359</v>
          </cell>
          <cell r="N3">
            <v>10997</v>
          </cell>
          <cell r="O3">
            <v>4588</v>
          </cell>
          <cell r="P3">
            <v>5345</v>
          </cell>
          <cell r="Q3">
            <v>3955</v>
          </cell>
          <cell r="R3">
            <v>193058</v>
          </cell>
          <cell r="S3">
            <v>49177</v>
          </cell>
          <cell r="T3">
            <v>1991</v>
          </cell>
          <cell r="U3">
            <v>701</v>
          </cell>
          <cell r="V3">
            <v>3375</v>
          </cell>
          <cell r="W3">
            <v>2210</v>
          </cell>
          <cell r="AB3">
            <v>128</v>
          </cell>
          <cell r="AC3">
            <v>35</v>
          </cell>
          <cell r="AF3">
            <v>34620</v>
          </cell>
          <cell r="AG3">
            <v>21317</v>
          </cell>
          <cell r="AH3">
            <v>1762</v>
          </cell>
          <cell r="AI3">
            <v>1205</v>
          </cell>
          <cell r="AJ3">
            <v>10083</v>
          </cell>
          <cell r="AK3">
            <v>7076</v>
          </cell>
          <cell r="AL3">
            <v>1</v>
          </cell>
          <cell r="AN3">
            <v>203671</v>
          </cell>
          <cell r="AO3">
            <v>52778</v>
          </cell>
          <cell r="AP3">
            <v>1845</v>
          </cell>
          <cell r="AQ3">
            <v>665</v>
          </cell>
          <cell r="AR3">
            <v>76891</v>
          </cell>
          <cell r="AS3">
            <v>13575</v>
          </cell>
          <cell r="AT3">
            <v>348</v>
          </cell>
          <cell r="AU3">
            <v>128</v>
          </cell>
          <cell r="AV3">
            <v>72668</v>
          </cell>
          <cell r="AW3">
            <v>12138</v>
          </cell>
          <cell r="AX3">
            <v>333</v>
          </cell>
          <cell r="AY3">
            <v>125</v>
          </cell>
          <cell r="AZ3">
            <v>126780</v>
          </cell>
          <cell r="BA3">
            <v>39203</v>
          </cell>
          <cell r="BB3">
            <v>1497</v>
          </cell>
          <cell r="BC3">
            <v>537</v>
          </cell>
          <cell r="BD3">
            <v>125331</v>
          </cell>
          <cell r="BE3">
            <v>38836</v>
          </cell>
          <cell r="BF3">
            <v>1454</v>
          </cell>
          <cell r="BG3">
            <v>512</v>
          </cell>
          <cell r="BH3">
            <v>42847</v>
          </cell>
          <cell r="BI3">
            <v>23670</v>
          </cell>
          <cell r="BJ3">
            <v>658</v>
          </cell>
          <cell r="BK3">
            <v>486</v>
          </cell>
          <cell r="BL3">
            <v>22593</v>
          </cell>
          <cell r="BM3">
            <v>11004</v>
          </cell>
          <cell r="BN3">
            <v>396</v>
          </cell>
          <cell r="BO3">
            <v>186</v>
          </cell>
          <cell r="BP3">
            <v>49809</v>
          </cell>
          <cell r="BQ3">
            <v>34706</v>
          </cell>
          <cell r="BR3">
            <v>431</v>
          </cell>
          <cell r="BS3">
            <v>424</v>
          </cell>
          <cell r="BT3">
            <v>53659</v>
          </cell>
          <cell r="BU3">
            <v>36004</v>
          </cell>
          <cell r="BV3">
            <v>1016</v>
          </cell>
          <cell r="BW3">
            <v>912</v>
          </cell>
          <cell r="BX3">
            <v>1876</v>
          </cell>
          <cell r="BY3">
            <v>1445</v>
          </cell>
          <cell r="BZ3">
            <v>72</v>
          </cell>
          <cell r="CA3">
            <v>292</v>
          </cell>
          <cell r="CB3">
            <v>67</v>
          </cell>
          <cell r="CC3">
            <v>10</v>
          </cell>
          <cell r="CF3">
            <v>4982</v>
          </cell>
          <cell r="CG3">
            <v>1914</v>
          </cell>
          <cell r="CH3">
            <v>72</v>
          </cell>
          <cell r="CI3">
            <v>14</v>
          </cell>
          <cell r="CJ3">
            <v>4840</v>
          </cell>
          <cell r="CK3">
            <v>2476</v>
          </cell>
          <cell r="CL3">
            <v>327</v>
          </cell>
          <cell r="CM3">
            <v>112</v>
          </cell>
          <cell r="CN3">
            <v>2647</v>
          </cell>
          <cell r="CO3">
            <v>1089</v>
          </cell>
          <cell r="CP3">
            <v>212</v>
          </cell>
          <cell r="CQ3">
            <v>62</v>
          </cell>
          <cell r="CR3">
            <v>881</v>
          </cell>
          <cell r="CS3">
            <v>257</v>
          </cell>
          <cell r="CT3">
            <v>497</v>
          </cell>
          <cell r="CU3">
            <v>228</v>
          </cell>
          <cell r="CV3">
            <v>4241</v>
          </cell>
          <cell r="CW3">
            <v>1353</v>
          </cell>
          <cell r="CX3">
            <v>2365</v>
          </cell>
          <cell r="CY3">
            <v>1291</v>
          </cell>
          <cell r="CZ3">
            <v>639</v>
          </cell>
          <cell r="DA3">
            <v>373</v>
          </cell>
          <cell r="DB3">
            <v>151</v>
          </cell>
          <cell r="DC3">
            <v>230</v>
          </cell>
          <cell r="DD3">
            <v>2473</v>
          </cell>
          <cell r="DE3">
            <v>915</v>
          </cell>
          <cell r="DF3">
            <v>350</v>
          </cell>
          <cell r="DG3">
            <v>156</v>
          </cell>
          <cell r="DH3">
            <v>400</v>
          </cell>
          <cell r="DI3">
            <v>231</v>
          </cell>
          <cell r="DJ3">
            <v>2</v>
          </cell>
          <cell r="DK3">
            <v>2</v>
          </cell>
          <cell r="DL3">
            <v>87</v>
          </cell>
          <cell r="DM3">
            <v>26</v>
          </cell>
          <cell r="DP3">
            <v>138</v>
          </cell>
          <cell r="DQ3">
            <v>58</v>
          </cell>
          <cell r="DS3">
            <v>1</v>
          </cell>
          <cell r="DT3">
            <v>2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125676</v>
          </cell>
          <cell r="G4">
            <v>76277</v>
          </cell>
          <cell r="H4">
            <v>2710</v>
          </cell>
          <cell r="I4">
            <v>2436</v>
          </cell>
          <cell r="J4">
            <v>116663</v>
          </cell>
          <cell r="K4">
            <v>72643</v>
          </cell>
          <cell r="L4">
            <v>1055</v>
          </cell>
          <cell r="M4">
            <v>979</v>
          </cell>
          <cell r="N4">
            <v>5453</v>
          </cell>
          <cell r="O4">
            <v>2783</v>
          </cell>
          <cell r="P4">
            <v>1655</v>
          </cell>
          <cell r="Q4">
            <v>1457</v>
          </cell>
          <cell r="R4">
            <v>3460</v>
          </cell>
          <cell r="S4">
            <v>791</v>
          </cell>
          <cell r="V4">
            <v>100</v>
          </cell>
          <cell r="W4">
            <v>60</v>
          </cell>
          <cell r="AF4">
            <v>19149</v>
          </cell>
          <cell r="AG4">
            <v>11910</v>
          </cell>
          <cell r="AH4">
            <v>143</v>
          </cell>
          <cell r="AI4">
            <v>84</v>
          </cell>
          <cell r="AJ4">
            <v>5101</v>
          </cell>
          <cell r="AK4">
            <v>3383</v>
          </cell>
          <cell r="AN4">
            <v>9468</v>
          </cell>
          <cell r="AO4">
            <v>2538</v>
          </cell>
          <cell r="AP4">
            <v>77</v>
          </cell>
          <cell r="AQ4">
            <v>49</v>
          </cell>
          <cell r="AR4">
            <v>7006</v>
          </cell>
          <cell r="AS4">
            <v>1881</v>
          </cell>
          <cell r="AT4">
            <v>40</v>
          </cell>
          <cell r="AU4">
            <v>28</v>
          </cell>
          <cell r="AV4">
            <v>3978</v>
          </cell>
          <cell r="AW4">
            <v>1015</v>
          </cell>
          <cell r="AX4">
            <v>3</v>
          </cell>
          <cell r="AY4">
            <v>3</v>
          </cell>
          <cell r="AZ4">
            <v>2462</v>
          </cell>
          <cell r="BA4">
            <v>657</v>
          </cell>
          <cell r="BB4">
            <v>37</v>
          </cell>
          <cell r="BC4">
            <v>21</v>
          </cell>
          <cell r="BD4">
            <v>710</v>
          </cell>
          <cell r="BE4">
            <v>208</v>
          </cell>
          <cell r="BF4">
            <v>6</v>
          </cell>
          <cell r="BG4">
            <v>2</v>
          </cell>
          <cell r="BH4">
            <v>26023</v>
          </cell>
          <cell r="BI4">
            <v>14019</v>
          </cell>
          <cell r="BJ4">
            <v>101</v>
          </cell>
          <cell r="BK4">
            <v>118</v>
          </cell>
          <cell r="BL4">
            <v>10560</v>
          </cell>
          <cell r="BM4">
            <v>5467</v>
          </cell>
          <cell r="BN4">
            <v>42</v>
          </cell>
          <cell r="BO4">
            <v>104</v>
          </cell>
          <cell r="BP4">
            <v>29147</v>
          </cell>
          <cell r="BQ4">
            <v>20476</v>
          </cell>
          <cell r="BR4">
            <v>154</v>
          </cell>
          <cell r="BS4">
            <v>310</v>
          </cell>
          <cell r="BT4">
            <v>26626</v>
          </cell>
          <cell r="BU4">
            <v>19110</v>
          </cell>
          <cell r="BV4">
            <v>486</v>
          </cell>
          <cell r="BW4">
            <v>362</v>
          </cell>
          <cell r="BX4">
            <v>1074</v>
          </cell>
          <cell r="BY4">
            <v>788</v>
          </cell>
          <cell r="BZ4">
            <v>80</v>
          </cell>
          <cell r="CA4">
            <v>124</v>
          </cell>
          <cell r="CB4">
            <v>12</v>
          </cell>
          <cell r="CC4">
            <v>1</v>
          </cell>
          <cell r="CF4">
            <v>2324</v>
          </cell>
          <cell r="CG4">
            <v>995</v>
          </cell>
          <cell r="CH4">
            <v>45</v>
          </cell>
          <cell r="CI4">
            <v>9</v>
          </cell>
          <cell r="CJ4">
            <v>8427</v>
          </cell>
          <cell r="CK4">
            <v>4654</v>
          </cell>
          <cell r="CL4">
            <v>579</v>
          </cell>
          <cell r="CM4">
            <v>542</v>
          </cell>
          <cell r="CN4">
            <v>2490</v>
          </cell>
          <cell r="CO4">
            <v>1433</v>
          </cell>
          <cell r="CP4">
            <v>157</v>
          </cell>
          <cell r="CQ4">
            <v>135</v>
          </cell>
          <cell r="CR4">
            <v>314</v>
          </cell>
          <cell r="CS4">
            <v>153</v>
          </cell>
          <cell r="CT4">
            <v>125</v>
          </cell>
          <cell r="CU4">
            <v>95</v>
          </cell>
          <cell r="CV4">
            <v>1620</v>
          </cell>
          <cell r="CW4">
            <v>733</v>
          </cell>
          <cell r="CX4">
            <v>858</v>
          </cell>
          <cell r="CY4">
            <v>686</v>
          </cell>
          <cell r="CZ4">
            <v>31</v>
          </cell>
          <cell r="DA4">
            <v>13</v>
          </cell>
          <cell r="DB4">
            <v>1</v>
          </cell>
          <cell r="DD4">
            <v>1473</v>
          </cell>
          <cell r="DE4">
            <v>888</v>
          </cell>
          <cell r="DF4">
            <v>61</v>
          </cell>
          <cell r="DG4">
            <v>57</v>
          </cell>
          <cell r="DH4">
            <v>18</v>
          </cell>
          <cell r="DI4">
            <v>2</v>
          </cell>
          <cell r="DL4">
            <v>16</v>
          </cell>
          <cell r="DM4">
            <v>1</v>
          </cell>
          <cell r="DP4">
            <v>14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122253</v>
          </cell>
          <cell r="G5">
            <v>70591</v>
          </cell>
          <cell r="H5">
            <v>3501</v>
          </cell>
          <cell r="I5">
            <v>2203</v>
          </cell>
          <cell r="J5">
            <v>103842</v>
          </cell>
          <cell r="K5">
            <v>63833</v>
          </cell>
          <cell r="L5">
            <v>170</v>
          </cell>
          <cell r="M5">
            <v>127</v>
          </cell>
          <cell r="N5">
            <v>7881</v>
          </cell>
          <cell r="O5">
            <v>3387</v>
          </cell>
          <cell r="P5">
            <v>3315</v>
          </cell>
          <cell r="Q5">
            <v>2063</v>
          </cell>
          <cell r="R5">
            <v>8965</v>
          </cell>
          <cell r="S5">
            <v>2648</v>
          </cell>
          <cell r="T5">
            <v>13</v>
          </cell>
          <cell r="U5">
            <v>13</v>
          </cell>
          <cell r="V5">
            <v>1250</v>
          </cell>
          <cell r="W5">
            <v>660</v>
          </cell>
          <cell r="AB5">
            <v>315</v>
          </cell>
          <cell r="AC5">
            <v>63</v>
          </cell>
          <cell r="AD5">
            <v>3</v>
          </cell>
          <cell r="AF5">
            <v>18691</v>
          </cell>
          <cell r="AG5">
            <v>11421</v>
          </cell>
          <cell r="AH5">
            <v>154</v>
          </cell>
          <cell r="AI5">
            <v>48</v>
          </cell>
          <cell r="AJ5">
            <v>3587</v>
          </cell>
          <cell r="AK5">
            <v>2370</v>
          </cell>
          <cell r="AM5">
            <v>1</v>
          </cell>
          <cell r="AN5">
            <v>16097</v>
          </cell>
          <cell r="AO5">
            <v>4105</v>
          </cell>
          <cell r="AP5">
            <v>102</v>
          </cell>
          <cell r="AQ5">
            <v>52</v>
          </cell>
          <cell r="AR5">
            <v>14988</v>
          </cell>
          <cell r="AS5">
            <v>3846</v>
          </cell>
          <cell r="AT5">
            <v>17</v>
          </cell>
          <cell r="AU5">
            <v>13</v>
          </cell>
          <cell r="AV5">
            <v>8601</v>
          </cell>
          <cell r="AW5">
            <v>2229</v>
          </cell>
          <cell r="AY5">
            <v>1</v>
          </cell>
          <cell r="AZ5">
            <v>1109</v>
          </cell>
          <cell r="BA5">
            <v>259</v>
          </cell>
          <cell r="BB5">
            <v>85</v>
          </cell>
          <cell r="BC5">
            <v>39</v>
          </cell>
          <cell r="BD5">
            <v>501</v>
          </cell>
          <cell r="BE5">
            <v>107</v>
          </cell>
          <cell r="BF5">
            <v>6</v>
          </cell>
          <cell r="BG5">
            <v>5</v>
          </cell>
          <cell r="BH5">
            <v>24925</v>
          </cell>
          <cell r="BI5">
            <v>13962</v>
          </cell>
          <cell r="BJ5">
            <v>164</v>
          </cell>
          <cell r="BK5">
            <v>102</v>
          </cell>
          <cell r="BL5">
            <v>15000</v>
          </cell>
          <cell r="BM5">
            <v>7959</v>
          </cell>
          <cell r="BN5">
            <v>107</v>
          </cell>
          <cell r="BO5">
            <v>59</v>
          </cell>
          <cell r="BP5">
            <v>30925</v>
          </cell>
          <cell r="BQ5">
            <v>21920</v>
          </cell>
          <cell r="BR5">
            <v>92</v>
          </cell>
          <cell r="BS5">
            <v>229</v>
          </cell>
          <cell r="BT5">
            <v>20648</v>
          </cell>
          <cell r="BU5">
            <v>14113</v>
          </cell>
          <cell r="BV5">
            <v>338</v>
          </cell>
          <cell r="BW5">
            <v>451</v>
          </cell>
          <cell r="BX5">
            <v>845</v>
          </cell>
          <cell r="BY5">
            <v>551</v>
          </cell>
          <cell r="BZ5">
            <v>23</v>
          </cell>
          <cell r="CA5">
            <v>110</v>
          </cell>
          <cell r="CB5">
            <v>160</v>
          </cell>
          <cell r="CC5">
            <v>10</v>
          </cell>
          <cell r="CF5">
            <v>2316</v>
          </cell>
          <cell r="CG5">
            <v>877</v>
          </cell>
          <cell r="CH5">
            <v>28</v>
          </cell>
          <cell r="CI5">
            <v>2</v>
          </cell>
          <cell r="CJ5">
            <v>3233</v>
          </cell>
          <cell r="CK5">
            <v>1858</v>
          </cell>
          <cell r="CL5">
            <v>274</v>
          </cell>
          <cell r="CM5">
            <v>169</v>
          </cell>
          <cell r="CN5">
            <v>1286</v>
          </cell>
          <cell r="CO5">
            <v>645</v>
          </cell>
          <cell r="CP5">
            <v>132</v>
          </cell>
          <cell r="CQ5">
            <v>63</v>
          </cell>
          <cell r="CR5">
            <v>424</v>
          </cell>
          <cell r="CS5">
            <v>146</v>
          </cell>
          <cell r="CT5">
            <v>237</v>
          </cell>
          <cell r="CU5">
            <v>110</v>
          </cell>
          <cell r="CV5">
            <v>3285</v>
          </cell>
          <cell r="CW5">
            <v>1134</v>
          </cell>
          <cell r="CX5">
            <v>2086</v>
          </cell>
          <cell r="CY5">
            <v>925</v>
          </cell>
          <cell r="CZ5">
            <v>185</v>
          </cell>
          <cell r="DA5">
            <v>105</v>
          </cell>
          <cell r="DB5">
            <v>1</v>
          </cell>
          <cell r="DC5">
            <v>5</v>
          </cell>
          <cell r="DD5">
            <v>679</v>
          </cell>
          <cell r="DE5">
            <v>399</v>
          </cell>
          <cell r="DF5">
            <v>2</v>
          </cell>
          <cell r="DH5">
            <v>45</v>
          </cell>
          <cell r="DI5">
            <v>5</v>
          </cell>
          <cell r="DJ5">
            <v>1</v>
          </cell>
          <cell r="DL5">
            <v>476</v>
          </cell>
          <cell r="DM5">
            <v>286</v>
          </cell>
          <cell r="DP5">
            <v>15</v>
          </cell>
          <cell r="DQ5">
            <v>1</v>
          </cell>
          <cell r="DT5">
            <v>4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211044</v>
          </cell>
          <cell r="G6">
            <v>119836</v>
          </cell>
          <cell r="H6">
            <v>8131</v>
          </cell>
          <cell r="I6">
            <v>4465</v>
          </cell>
          <cell r="J6">
            <v>188472</v>
          </cell>
          <cell r="K6">
            <v>111586</v>
          </cell>
          <cell r="L6">
            <v>2144</v>
          </cell>
          <cell r="M6">
            <v>1689</v>
          </cell>
          <cell r="N6">
            <v>8066</v>
          </cell>
          <cell r="O6">
            <v>2883</v>
          </cell>
          <cell r="P6">
            <v>4819</v>
          </cell>
          <cell r="Q6">
            <v>2535</v>
          </cell>
          <cell r="R6">
            <v>10778</v>
          </cell>
          <cell r="S6">
            <v>2950</v>
          </cell>
          <cell r="T6">
            <v>1168</v>
          </cell>
          <cell r="U6">
            <v>241</v>
          </cell>
          <cell r="V6">
            <v>3723</v>
          </cell>
          <cell r="W6">
            <v>2417</v>
          </cell>
          <cell r="AB6">
            <v>5</v>
          </cell>
          <cell r="AF6">
            <v>30648</v>
          </cell>
          <cell r="AG6">
            <v>18732</v>
          </cell>
          <cell r="AH6">
            <v>46</v>
          </cell>
          <cell r="AI6">
            <v>36</v>
          </cell>
          <cell r="AJ6">
            <v>8655</v>
          </cell>
          <cell r="AK6">
            <v>6257</v>
          </cell>
          <cell r="AN6">
            <v>21842</v>
          </cell>
          <cell r="AO6">
            <v>5115</v>
          </cell>
          <cell r="AP6">
            <v>1485</v>
          </cell>
          <cell r="AQ6">
            <v>401</v>
          </cell>
          <cell r="AR6">
            <v>16104</v>
          </cell>
          <cell r="AS6">
            <v>3694</v>
          </cell>
          <cell r="AT6">
            <v>169</v>
          </cell>
          <cell r="AU6">
            <v>43</v>
          </cell>
          <cell r="AV6">
            <v>9229</v>
          </cell>
          <cell r="AW6">
            <v>2239</v>
          </cell>
          <cell r="AX6">
            <v>123</v>
          </cell>
          <cell r="AY6">
            <v>18</v>
          </cell>
          <cell r="AZ6">
            <v>5738</v>
          </cell>
          <cell r="BA6">
            <v>1421</v>
          </cell>
          <cell r="BB6">
            <v>1316</v>
          </cell>
          <cell r="BC6">
            <v>358</v>
          </cell>
          <cell r="BD6">
            <v>4659</v>
          </cell>
          <cell r="BE6">
            <v>1101</v>
          </cell>
          <cell r="BF6">
            <v>1019</v>
          </cell>
          <cell r="BG6">
            <v>287</v>
          </cell>
          <cell r="BH6">
            <v>41433</v>
          </cell>
          <cell r="BI6">
            <v>21553</v>
          </cell>
          <cell r="BJ6">
            <v>219</v>
          </cell>
          <cell r="BK6">
            <v>154</v>
          </cell>
          <cell r="BL6">
            <v>25795</v>
          </cell>
          <cell r="BM6">
            <v>11707</v>
          </cell>
          <cell r="BN6">
            <v>75</v>
          </cell>
          <cell r="BO6">
            <v>71</v>
          </cell>
          <cell r="BP6">
            <v>54657</v>
          </cell>
          <cell r="BQ6">
            <v>37898</v>
          </cell>
          <cell r="BR6">
            <v>148</v>
          </cell>
          <cell r="BS6">
            <v>355</v>
          </cell>
          <cell r="BT6">
            <v>36352</v>
          </cell>
          <cell r="BU6">
            <v>26088</v>
          </cell>
          <cell r="BV6">
            <v>681</v>
          </cell>
          <cell r="BW6">
            <v>819</v>
          </cell>
          <cell r="BX6">
            <v>1570</v>
          </cell>
          <cell r="BY6">
            <v>598</v>
          </cell>
          <cell r="BZ6">
            <v>98</v>
          </cell>
          <cell r="CA6">
            <v>110</v>
          </cell>
          <cell r="CB6">
            <v>181</v>
          </cell>
          <cell r="CC6">
            <v>9</v>
          </cell>
          <cell r="CD6">
            <v>10</v>
          </cell>
          <cell r="CF6">
            <v>4742</v>
          </cell>
          <cell r="CG6">
            <v>2294</v>
          </cell>
          <cell r="CH6">
            <v>57</v>
          </cell>
          <cell r="CI6">
            <v>29</v>
          </cell>
          <cell r="CJ6">
            <v>11122</v>
          </cell>
          <cell r="CK6">
            <v>4784</v>
          </cell>
          <cell r="CL6">
            <v>1001</v>
          </cell>
          <cell r="CM6">
            <v>452</v>
          </cell>
          <cell r="CN6">
            <v>3935</v>
          </cell>
          <cell r="CO6">
            <v>1549</v>
          </cell>
          <cell r="CP6">
            <v>659</v>
          </cell>
          <cell r="CQ6">
            <v>235</v>
          </cell>
          <cell r="CR6">
            <v>599</v>
          </cell>
          <cell r="CS6">
            <v>144</v>
          </cell>
          <cell r="CT6">
            <v>229</v>
          </cell>
          <cell r="CU6">
            <v>85</v>
          </cell>
          <cell r="CV6">
            <v>6892</v>
          </cell>
          <cell r="CW6">
            <v>2198</v>
          </cell>
          <cell r="CX6">
            <v>4153</v>
          </cell>
          <cell r="CY6">
            <v>2011</v>
          </cell>
          <cell r="CZ6">
            <v>48</v>
          </cell>
          <cell r="DA6">
            <v>25</v>
          </cell>
          <cell r="DB6">
            <v>3</v>
          </cell>
          <cell r="DC6">
            <v>8</v>
          </cell>
          <cell r="DD6">
            <v>1139</v>
          </cell>
          <cell r="DE6">
            <v>407</v>
          </cell>
          <cell r="DF6">
            <v>11</v>
          </cell>
          <cell r="DG6">
            <v>5</v>
          </cell>
          <cell r="DH6">
            <v>489</v>
          </cell>
          <cell r="DI6">
            <v>340</v>
          </cell>
          <cell r="DL6">
            <v>199</v>
          </cell>
          <cell r="DM6">
            <v>3</v>
          </cell>
          <cell r="DP6">
            <v>111</v>
          </cell>
          <cell r="DQ6">
            <v>19</v>
          </cell>
          <cell r="DR6">
            <v>62</v>
          </cell>
          <cell r="DS6">
            <v>18</v>
          </cell>
          <cell r="DT6">
            <v>14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164047</v>
          </cell>
          <cell r="G7">
            <v>95528</v>
          </cell>
          <cell r="H7">
            <v>3679</v>
          </cell>
          <cell r="I7">
            <v>2262</v>
          </cell>
          <cell r="J7">
            <v>145176</v>
          </cell>
          <cell r="K7">
            <v>88659</v>
          </cell>
          <cell r="L7">
            <v>370</v>
          </cell>
          <cell r="M7">
            <v>217</v>
          </cell>
          <cell r="N7">
            <v>8869</v>
          </cell>
          <cell r="O7">
            <v>3346</v>
          </cell>
          <cell r="P7">
            <v>3081</v>
          </cell>
          <cell r="Q7">
            <v>1833</v>
          </cell>
          <cell r="R7">
            <v>9440</v>
          </cell>
          <cell r="S7">
            <v>3507</v>
          </cell>
          <cell r="T7">
            <v>228</v>
          </cell>
          <cell r="U7">
            <v>212</v>
          </cell>
          <cell r="AB7">
            <v>562</v>
          </cell>
          <cell r="AC7">
            <v>16</v>
          </cell>
          <cell r="AF7">
            <v>20348</v>
          </cell>
          <cell r="AG7">
            <v>12344</v>
          </cell>
          <cell r="AH7">
            <v>58</v>
          </cell>
          <cell r="AI7">
            <v>34</v>
          </cell>
          <cell r="AJ7">
            <v>4917</v>
          </cell>
          <cell r="AK7">
            <v>3529</v>
          </cell>
          <cell r="AL7">
            <v>8</v>
          </cell>
          <cell r="AM7">
            <v>3</v>
          </cell>
          <cell r="AN7">
            <v>17698</v>
          </cell>
          <cell r="AO7">
            <v>5412</v>
          </cell>
          <cell r="AP7">
            <v>94</v>
          </cell>
          <cell r="AQ7">
            <v>34</v>
          </cell>
          <cell r="AR7">
            <v>16262</v>
          </cell>
          <cell r="AS7">
            <v>5075</v>
          </cell>
          <cell r="AT7">
            <v>25</v>
          </cell>
          <cell r="AU7">
            <v>13</v>
          </cell>
          <cell r="AV7">
            <v>9472</v>
          </cell>
          <cell r="AW7">
            <v>3127</v>
          </cell>
          <cell r="AX7">
            <v>1</v>
          </cell>
          <cell r="AZ7">
            <v>1436</v>
          </cell>
          <cell r="BA7">
            <v>337</v>
          </cell>
          <cell r="BB7">
            <v>69</v>
          </cell>
          <cell r="BC7">
            <v>21</v>
          </cell>
          <cell r="BD7">
            <v>735</v>
          </cell>
          <cell r="BE7">
            <v>183</v>
          </cell>
          <cell r="BF7">
            <v>39</v>
          </cell>
          <cell r="BG7">
            <v>5</v>
          </cell>
          <cell r="BH7">
            <v>36824</v>
          </cell>
          <cell r="BI7">
            <v>20366</v>
          </cell>
          <cell r="BJ7">
            <v>195</v>
          </cell>
          <cell r="BK7">
            <v>72</v>
          </cell>
          <cell r="BL7">
            <v>24385</v>
          </cell>
          <cell r="BM7">
            <v>12662</v>
          </cell>
          <cell r="BN7">
            <v>61</v>
          </cell>
          <cell r="BO7">
            <v>26</v>
          </cell>
          <cell r="BP7">
            <v>39888</v>
          </cell>
          <cell r="BQ7">
            <v>28431</v>
          </cell>
          <cell r="BR7">
            <v>102</v>
          </cell>
          <cell r="BS7">
            <v>111</v>
          </cell>
          <cell r="BT7">
            <v>31471</v>
          </cell>
          <cell r="BU7">
            <v>22649</v>
          </cell>
          <cell r="BV7">
            <v>347</v>
          </cell>
          <cell r="BW7">
            <v>381</v>
          </cell>
          <cell r="BX7">
            <v>1344</v>
          </cell>
          <cell r="BY7">
            <v>619</v>
          </cell>
          <cell r="BZ7">
            <v>34</v>
          </cell>
          <cell r="CA7">
            <v>156</v>
          </cell>
          <cell r="CB7">
            <v>574</v>
          </cell>
          <cell r="CC7">
            <v>17</v>
          </cell>
          <cell r="CE7">
            <v>1</v>
          </cell>
          <cell r="CF7">
            <v>2184</v>
          </cell>
          <cell r="CG7">
            <v>727</v>
          </cell>
          <cell r="CH7">
            <v>30</v>
          </cell>
          <cell r="CI7">
            <v>3</v>
          </cell>
          <cell r="CJ7">
            <v>8744</v>
          </cell>
          <cell r="CK7">
            <v>2899</v>
          </cell>
          <cell r="CL7">
            <v>630</v>
          </cell>
          <cell r="CM7">
            <v>302</v>
          </cell>
          <cell r="CN7">
            <v>2345</v>
          </cell>
          <cell r="CO7">
            <v>814</v>
          </cell>
          <cell r="CP7">
            <v>242</v>
          </cell>
          <cell r="CQ7">
            <v>145</v>
          </cell>
          <cell r="CR7">
            <v>422</v>
          </cell>
          <cell r="CS7">
            <v>137</v>
          </cell>
          <cell r="CT7">
            <v>187</v>
          </cell>
          <cell r="CU7">
            <v>111</v>
          </cell>
          <cell r="CV7">
            <v>3535</v>
          </cell>
          <cell r="CW7">
            <v>1139</v>
          </cell>
          <cell r="CX7">
            <v>1976</v>
          </cell>
          <cell r="CY7">
            <v>1046</v>
          </cell>
          <cell r="CZ7">
            <v>56</v>
          </cell>
          <cell r="DA7">
            <v>28</v>
          </cell>
          <cell r="DD7">
            <v>1533</v>
          </cell>
          <cell r="DE7">
            <v>777</v>
          </cell>
          <cell r="DF7">
            <v>26</v>
          </cell>
          <cell r="DG7">
            <v>12</v>
          </cell>
          <cell r="DH7">
            <v>15</v>
          </cell>
          <cell r="DI7">
            <v>3</v>
          </cell>
          <cell r="DL7">
            <v>57</v>
          </cell>
          <cell r="DM7">
            <v>2</v>
          </cell>
          <cell r="DP7">
            <v>4</v>
          </cell>
          <cell r="DQ7">
            <v>3</v>
          </cell>
          <cell r="DT7">
            <v>4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173472</v>
          </cell>
          <cell r="G8">
            <v>99623</v>
          </cell>
          <cell r="H8">
            <v>7880</v>
          </cell>
          <cell r="I8">
            <v>4397</v>
          </cell>
          <cell r="J8">
            <v>164082</v>
          </cell>
          <cell r="K8">
            <v>96096</v>
          </cell>
          <cell r="L8">
            <v>2222</v>
          </cell>
          <cell r="M8">
            <v>1042</v>
          </cell>
          <cell r="N8">
            <v>9256</v>
          </cell>
          <cell r="O8">
            <v>3520</v>
          </cell>
          <cell r="P8">
            <v>5658</v>
          </cell>
          <cell r="Q8">
            <v>3355</v>
          </cell>
          <cell r="AB8">
            <v>134</v>
          </cell>
          <cell r="AC8">
            <v>7</v>
          </cell>
          <cell r="AF8">
            <v>22488</v>
          </cell>
          <cell r="AG8">
            <v>13820</v>
          </cell>
          <cell r="AH8">
            <v>51</v>
          </cell>
          <cell r="AI8">
            <v>9</v>
          </cell>
          <cell r="AJ8">
            <v>5651</v>
          </cell>
          <cell r="AK8">
            <v>3737</v>
          </cell>
          <cell r="AL8">
            <v>1</v>
          </cell>
          <cell r="AN8">
            <v>20433</v>
          </cell>
          <cell r="AO8">
            <v>5266</v>
          </cell>
          <cell r="AP8">
            <v>242</v>
          </cell>
          <cell r="AQ8">
            <v>350</v>
          </cell>
          <cell r="AR8">
            <v>14698</v>
          </cell>
          <cell r="AS8">
            <v>4216</v>
          </cell>
          <cell r="AT8">
            <v>4</v>
          </cell>
          <cell r="AU8">
            <v>63</v>
          </cell>
          <cell r="AV8">
            <v>10914</v>
          </cell>
          <cell r="AW8">
            <v>3232</v>
          </cell>
          <cell r="AX8">
            <v>1</v>
          </cell>
          <cell r="AY8">
            <v>61</v>
          </cell>
          <cell r="AZ8">
            <v>5735</v>
          </cell>
          <cell r="BA8">
            <v>1050</v>
          </cell>
          <cell r="BB8">
            <v>238</v>
          </cell>
          <cell r="BC8">
            <v>287</v>
          </cell>
          <cell r="BD8">
            <v>3823</v>
          </cell>
          <cell r="BE8">
            <v>673</v>
          </cell>
          <cell r="BF8">
            <v>21</v>
          </cell>
          <cell r="BG8">
            <v>131</v>
          </cell>
          <cell r="BH8">
            <v>34255</v>
          </cell>
          <cell r="BI8">
            <v>17770</v>
          </cell>
          <cell r="BJ8">
            <v>148</v>
          </cell>
          <cell r="BK8">
            <v>138</v>
          </cell>
          <cell r="BL8">
            <v>19124</v>
          </cell>
          <cell r="BM8">
            <v>8318</v>
          </cell>
          <cell r="BN8">
            <v>48</v>
          </cell>
          <cell r="BO8">
            <v>24</v>
          </cell>
          <cell r="BP8">
            <v>40595</v>
          </cell>
          <cell r="BQ8">
            <v>30127</v>
          </cell>
          <cell r="BR8">
            <v>46</v>
          </cell>
          <cell r="BS8">
            <v>145</v>
          </cell>
          <cell r="BT8">
            <v>32673</v>
          </cell>
          <cell r="BU8">
            <v>23009</v>
          </cell>
          <cell r="BV8">
            <v>750</v>
          </cell>
          <cell r="BW8">
            <v>530</v>
          </cell>
          <cell r="BX8">
            <v>879</v>
          </cell>
          <cell r="BY8">
            <v>550</v>
          </cell>
          <cell r="BZ8">
            <v>67</v>
          </cell>
          <cell r="CA8">
            <v>74</v>
          </cell>
          <cell r="CB8">
            <v>81</v>
          </cell>
          <cell r="CC8">
            <v>13</v>
          </cell>
          <cell r="CF8">
            <v>3303</v>
          </cell>
          <cell r="CG8">
            <v>1530</v>
          </cell>
          <cell r="CH8">
            <v>34</v>
          </cell>
          <cell r="CI8">
            <v>13</v>
          </cell>
          <cell r="CJ8">
            <v>8108</v>
          </cell>
          <cell r="CK8">
            <v>3685</v>
          </cell>
          <cell r="CL8">
            <v>682</v>
          </cell>
          <cell r="CM8">
            <v>361</v>
          </cell>
          <cell r="CN8">
            <v>2341</v>
          </cell>
          <cell r="CO8">
            <v>876</v>
          </cell>
          <cell r="CP8">
            <v>400</v>
          </cell>
          <cell r="CQ8">
            <v>175</v>
          </cell>
          <cell r="CR8">
            <v>511</v>
          </cell>
          <cell r="CS8">
            <v>186</v>
          </cell>
          <cell r="CT8">
            <v>314</v>
          </cell>
          <cell r="CU8">
            <v>180</v>
          </cell>
          <cell r="CV8">
            <v>8258</v>
          </cell>
          <cell r="CW8">
            <v>2638</v>
          </cell>
          <cell r="CX8">
            <v>5494</v>
          </cell>
          <cell r="CY8">
            <v>2580</v>
          </cell>
          <cell r="CZ8">
            <v>101</v>
          </cell>
          <cell r="DA8">
            <v>54</v>
          </cell>
          <cell r="DB8">
            <v>6</v>
          </cell>
          <cell r="DC8">
            <v>7</v>
          </cell>
          <cell r="DD8">
            <v>1868</v>
          </cell>
          <cell r="DE8">
            <v>988</v>
          </cell>
          <cell r="DF8">
            <v>46</v>
          </cell>
          <cell r="DG8">
            <v>10</v>
          </cell>
          <cell r="DH8">
            <v>25</v>
          </cell>
          <cell r="DI8">
            <v>3</v>
          </cell>
          <cell r="DL8">
            <v>21</v>
          </cell>
          <cell r="DM8">
            <v>1</v>
          </cell>
          <cell r="DP8">
            <v>1</v>
          </cell>
          <cell r="DT8">
            <v>3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192061</v>
          </cell>
          <cell r="G9">
            <v>109992</v>
          </cell>
          <cell r="H9">
            <v>2205</v>
          </cell>
          <cell r="I9">
            <v>1733</v>
          </cell>
          <cell r="J9">
            <v>188562</v>
          </cell>
          <cell r="K9">
            <v>108943</v>
          </cell>
          <cell r="L9">
            <v>2161</v>
          </cell>
          <cell r="M9">
            <v>1716</v>
          </cell>
          <cell r="N9">
            <v>378</v>
          </cell>
          <cell r="O9">
            <v>176</v>
          </cell>
          <cell r="P9">
            <v>36</v>
          </cell>
          <cell r="Q9">
            <v>9</v>
          </cell>
          <cell r="R9">
            <v>2327</v>
          </cell>
          <cell r="S9">
            <v>400</v>
          </cell>
          <cell r="T9">
            <v>8</v>
          </cell>
          <cell r="U9">
            <v>8</v>
          </cell>
          <cell r="V9">
            <v>730</v>
          </cell>
          <cell r="W9">
            <v>471</v>
          </cell>
          <cell r="AB9">
            <v>64</v>
          </cell>
          <cell r="AC9">
            <v>2</v>
          </cell>
          <cell r="AF9">
            <v>30535</v>
          </cell>
          <cell r="AG9">
            <v>17074</v>
          </cell>
          <cell r="AH9">
            <v>52</v>
          </cell>
          <cell r="AI9">
            <v>48</v>
          </cell>
          <cell r="AJ9">
            <v>8228</v>
          </cell>
          <cell r="AK9">
            <v>5299</v>
          </cell>
          <cell r="AN9">
            <v>17930</v>
          </cell>
          <cell r="AO9">
            <v>2966</v>
          </cell>
          <cell r="AP9">
            <v>47</v>
          </cell>
          <cell r="AQ9">
            <v>9</v>
          </cell>
          <cell r="AR9">
            <v>17363</v>
          </cell>
          <cell r="AS9">
            <v>2832</v>
          </cell>
          <cell r="AT9">
            <v>21</v>
          </cell>
          <cell r="AU9">
            <v>1</v>
          </cell>
          <cell r="AV9">
            <v>7398</v>
          </cell>
          <cell r="AW9">
            <v>1077</v>
          </cell>
          <cell r="AZ9">
            <v>567</v>
          </cell>
          <cell r="BA9">
            <v>134</v>
          </cell>
          <cell r="BB9">
            <v>26</v>
          </cell>
          <cell r="BC9">
            <v>8</v>
          </cell>
          <cell r="BD9">
            <v>219</v>
          </cell>
          <cell r="BE9">
            <v>37</v>
          </cell>
          <cell r="BF9">
            <v>6</v>
          </cell>
          <cell r="BH9">
            <v>32002</v>
          </cell>
          <cell r="BI9">
            <v>15634</v>
          </cell>
          <cell r="BJ9">
            <v>57</v>
          </cell>
          <cell r="BK9">
            <v>73</v>
          </cell>
          <cell r="BL9">
            <v>16647</v>
          </cell>
          <cell r="BM9">
            <v>6669</v>
          </cell>
          <cell r="BN9">
            <v>32</v>
          </cell>
          <cell r="BO9">
            <v>42</v>
          </cell>
          <cell r="BP9">
            <v>49523</v>
          </cell>
          <cell r="BQ9">
            <v>35320</v>
          </cell>
          <cell r="BR9">
            <v>90</v>
          </cell>
          <cell r="BS9">
            <v>201</v>
          </cell>
          <cell r="BT9">
            <v>41408</v>
          </cell>
          <cell r="BU9">
            <v>30341</v>
          </cell>
          <cell r="BV9">
            <v>179</v>
          </cell>
          <cell r="BW9">
            <v>260</v>
          </cell>
          <cell r="BX9">
            <v>894</v>
          </cell>
          <cell r="BY9">
            <v>586</v>
          </cell>
          <cell r="CA9">
            <v>62</v>
          </cell>
          <cell r="CB9">
            <v>58</v>
          </cell>
          <cell r="CC9">
            <v>3</v>
          </cell>
          <cell r="CF9">
            <v>2205</v>
          </cell>
          <cell r="CG9">
            <v>759</v>
          </cell>
          <cell r="CH9">
            <v>9</v>
          </cell>
          <cell r="CI9">
            <v>12</v>
          </cell>
          <cell r="CJ9">
            <v>12877</v>
          </cell>
          <cell r="CK9">
            <v>5297</v>
          </cell>
          <cell r="CL9">
            <v>805</v>
          </cell>
          <cell r="CM9">
            <v>466</v>
          </cell>
          <cell r="CN9">
            <v>4841</v>
          </cell>
          <cell r="CO9">
            <v>2207</v>
          </cell>
          <cell r="CP9">
            <v>303</v>
          </cell>
          <cell r="CQ9">
            <v>147</v>
          </cell>
          <cell r="CR9">
            <v>264</v>
          </cell>
          <cell r="CS9">
            <v>37</v>
          </cell>
          <cell r="CT9">
            <v>98</v>
          </cell>
          <cell r="CU9">
            <v>37</v>
          </cell>
          <cell r="CV9">
            <v>1638</v>
          </cell>
          <cell r="CW9">
            <v>617</v>
          </cell>
          <cell r="CX9">
            <v>854</v>
          </cell>
          <cell r="CY9">
            <v>557</v>
          </cell>
          <cell r="CZ9">
            <v>365</v>
          </cell>
          <cell r="DA9">
            <v>84</v>
          </cell>
          <cell r="DC9">
            <v>7</v>
          </cell>
          <cell r="DD9">
            <v>2420</v>
          </cell>
          <cell r="DE9">
            <v>1277</v>
          </cell>
          <cell r="DF9">
            <v>14</v>
          </cell>
          <cell r="DG9">
            <v>1</v>
          </cell>
          <cell r="DH9">
            <v>26</v>
          </cell>
          <cell r="DI9">
            <v>3</v>
          </cell>
          <cell r="DL9">
            <v>109</v>
          </cell>
          <cell r="DT9">
            <v>2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263113</v>
          </cell>
          <cell r="G10">
            <v>153491</v>
          </cell>
          <cell r="H10">
            <v>9003</v>
          </cell>
          <cell r="I10">
            <v>6396</v>
          </cell>
          <cell r="J10">
            <v>230849</v>
          </cell>
          <cell r="K10">
            <v>141300</v>
          </cell>
          <cell r="L10">
            <v>426</v>
          </cell>
          <cell r="M10">
            <v>458</v>
          </cell>
          <cell r="N10">
            <v>16087</v>
          </cell>
          <cell r="O10">
            <v>6527</v>
          </cell>
          <cell r="P10">
            <v>8530</v>
          </cell>
          <cell r="Q10">
            <v>5899</v>
          </cell>
          <cell r="R10">
            <v>15581</v>
          </cell>
          <cell r="S10">
            <v>5228</v>
          </cell>
          <cell r="T10">
            <v>47</v>
          </cell>
          <cell r="U10">
            <v>39</v>
          </cell>
          <cell r="V10">
            <v>596</v>
          </cell>
          <cell r="W10">
            <v>436</v>
          </cell>
          <cell r="AF10">
            <v>33090</v>
          </cell>
          <cell r="AG10">
            <v>19553</v>
          </cell>
          <cell r="AH10">
            <v>20</v>
          </cell>
          <cell r="AI10">
            <v>6</v>
          </cell>
          <cell r="AJ10">
            <v>8675</v>
          </cell>
          <cell r="AK10">
            <v>5838</v>
          </cell>
          <cell r="AN10">
            <v>26217</v>
          </cell>
          <cell r="AO10">
            <v>6097</v>
          </cell>
          <cell r="AP10">
            <v>133</v>
          </cell>
          <cell r="AQ10">
            <v>27</v>
          </cell>
          <cell r="AR10">
            <v>19184</v>
          </cell>
          <cell r="AS10">
            <v>4522</v>
          </cell>
          <cell r="AT10">
            <v>25</v>
          </cell>
          <cell r="AU10">
            <v>7</v>
          </cell>
          <cell r="AV10">
            <v>13774</v>
          </cell>
          <cell r="AW10">
            <v>3031</v>
          </cell>
          <cell r="AX10">
            <v>8</v>
          </cell>
          <cell r="AY10">
            <v>3</v>
          </cell>
          <cell r="AZ10">
            <v>7033</v>
          </cell>
          <cell r="BA10">
            <v>1575</v>
          </cell>
          <cell r="BB10">
            <v>108</v>
          </cell>
          <cell r="BC10">
            <v>20</v>
          </cell>
          <cell r="BD10">
            <v>6332</v>
          </cell>
          <cell r="BE10">
            <v>1276</v>
          </cell>
          <cell r="BF10">
            <v>11</v>
          </cell>
          <cell r="BG10">
            <v>5</v>
          </cell>
          <cell r="BH10">
            <v>41387</v>
          </cell>
          <cell r="BI10">
            <v>22860</v>
          </cell>
          <cell r="BJ10">
            <v>205</v>
          </cell>
          <cell r="BK10">
            <v>219</v>
          </cell>
          <cell r="BL10">
            <v>20387</v>
          </cell>
          <cell r="BM10">
            <v>9816</v>
          </cell>
          <cell r="BN10">
            <v>160</v>
          </cell>
          <cell r="BO10">
            <v>185</v>
          </cell>
          <cell r="BP10">
            <v>65600</v>
          </cell>
          <cell r="BQ10">
            <v>46877</v>
          </cell>
          <cell r="BR10">
            <v>65</v>
          </cell>
          <cell r="BS10">
            <v>202</v>
          </cell>
          <cell r="BT10">
            <v>66199</v>
          </cell>
          <cell r="BU10">
            <v>46298</v>
          </cell>
          <cell r="BV10">
            <v>813</v>
          </cell>
          <cell r="BW10">
            <v>1234</v>
          </cell>
          <cell r="BX10">
            <v>1998</v>
          </cell>
          <cell r="BY10">
            <v>1102</v>
          </cell>
          <cell r="BZ10">
            <v>47</v>
          </cell>
          <cell r="CA10">
            <v>374</v>
          </cell>
          <cell r="CB10">
            <v>747</v>
          </cell>
          <cell r="CC10">
            <v>93</v>
          </cell>
          <cell r="CF10">
            <v>4506</v>
          </cell>
          <cell r="CG10">
            <v>1661</v>
          </cell>
          <cell r="CH10">
            <v>50</v>
          </cell>
          <cell r="CI10">
            <v>24</v>
          </cell>
          <cell r="CJ10">
            <v>11987</v>
          </cell>
          <cell r="CK10">
            <v>4590</v>
          </cell>
          <cell r="CL10">
            <v>1409</v>
          </cell>
          <cell r="CM10">
            <v>928</v>
          </cell>
          <cell r="CN10">
            <v>4708</v>
          </cell>
          <cell r="CO10">
            <v>1817</v>
          </cell>
          <cell r="CP10">
            <v>561</v>
          </cell>
          <cell r="CQ10">
            <v>256</v>
          </cell>
          <cell r="CR10">
            <v>1617</v>
          </cell>
          <cell r="CS10">
            <v>455</v>
          </cell>
          <cell r="CT10">
            <v>1099</v>
          </cell>
          <cell r="CU10">
            <v>432</v>
          </cell>
          <cell r="CV10">
            <v>8716</v>
          </cell>
          <cell r="CW10">
            <v>3047</v>
          </cell>
          <cell r="CX10">
            <v>5141</v>
          </cell>
          <cell r="CY10">
            <v>2927</v>
          </cell>
          <cell r="CZ10">
            <v>34</v>
          </cell>
          <cell r="DA10">
            <v>19</v>
          </cell>
          <cell r="DB10">
            <v>1</v>
          </cell>
          <cell r="DC10">
            <v>3</v>
          </cell>
          <cell r="DD10">
            <v>1762</v>
          </cell>
          <cell r="DE10">
            <v>932</v>
          </cell>
          <cell r="DF10">
            <v>20</v>
          </cell>
          <cell r="DG10">
            <v>20</v>
          </cell>
          <cell r="DH10">
            <v>31</v>
          </cell>
          <cell r="DI10">
            <v>2</v>
          </cell>
          <cell r="DL10">
            <v>58</v>
          </cell>
          <cell r="DM10">
            <v>2</v>
          </cell>
          <cell r="DP10">
            <v>13</v>
          </cell>
          <cell r="DQ10">
            <v>1</v>
          </cell>
          <cell r="DR10">
            <v>1</v>
          </cell>
          <cell r="DT10">
            <v>5</v>
          </cell>
        </row>
      </sheetData>
      <sheetData sheetId="14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OCH_DD_MKCH1</v>
          </cell>
          <cell r="G1" t="str">
            <v>OCH_CH_MKCH1</v>
          </cell>
          <cell r="H1" t="str">
            <v>OCH_DD_MKCH2</v>
          </cell>
          <cell r="I1" t="str">
            <v>OCH_CH_MKCH2</v>
          </cell>
          <cell r="J1" t="str">
            <v>OCH_DD_MKCH2_C00</v>
          </cell>
          <cell r="K1" t="str">
            <v>OCH_CH_MKCH2_C00</v>
          </cell>
          <cell r="L1" t="str">
            <v>OCH_DD_MKCH3</v>
          </cell>
          <cell r="M1" t="str">
            <v>OCH_CH_MKCH3</v>
          </cell>
          <cell r="N1" t="str">
            <v>OCH_DD_MKCH4_E00</v>
          </cell>
          <cell r="O1" t="str">
            <v>OCH_CH_MKCH4_E00</v>
          </cell>
          <cell r="P1" t="str">
            <v>OCH_DD_MKCH4_E10</v>
          </cell>
          <cell r="Q1" t="str">
            <v>OCH_CH_MKCH4_E10</v>
          </cell>
          <cell r="R1" t="str">
            <v>OCH_DD_MKCH5</v>
          </cell>
          <cell r="S1" t="str">
            <v>OCH_CH_MKCH5</v>
          </cell>
          <cell r="T1" t="str">
            <v>OCH_DD_MKCH5_F70_F79</v>
          </cell>
          <cell r="U1" t="str">
            <v>OCH_CH_MKCH5_F70_F79</v>
          </cell>
          <cell r="V1" t="str">
            <v>OCH_DD_MKCH6</v>
          </cell>
          <cell r="W1" t="str">
            <v>OCH_CH_MKCH6</v>
          </cell>
          <cell r="X1" t="str">
            <v>OCH_DD_MKCH6_G80</v>
          </cell>
          <cell r="Y1" t="str">
            <v>OCH_CH_MKCH6_G80</v>
          </cell>
          <cell r="Z1" t="str">
            <v>OCH_DD_MKCH6_G40</v>
          </cell>
          <cell r="AA1" t="str">
            <v>OCH_CH_MKCH6_G40</v>
          </cell>
          <cell r="AB1" t="str">
            <v>OCH_DD_MKCH7_H00_H59</v>
          </cell>
          <cell r="AC1" t="str">
            <v>OCH_CH_MKCH7_H00_H59</v>
          </cell>
          <cell r="AD1" t="str">
            <v>OCH_DD_MKCH8_H60_H95</v>
          </cell>
          <cell r="AE1" t="str">
            <v>OCH_CH_MKCH8_H60_H95</v>
          </cell>
          <cell r="AF1" t="str">
            <v>OCH_DD_MKCH8_H90_H91</v>
          </cell>
          <cell r="AG1" t="str">
            <v>OCH_CH_MKCH8_H90_H91</v>
          </cell>
          <cell r="AH1" t="str">
            <v>OCH_DD_MKCH9_I00_I99</v>
          </cell>
          <cell r="AI1" t="str">
            <v>OCH_CH_MKCH9_I00_I99</v>
          </cell>
          <cell r="AJ1" t="str">
            <v>OCH_DD_MKCH9_I10_I15</v>
          </cell>
          <cell r="AK1" t="str">
            <v>OCH_CH_MKCH9_I10_I15</v>
          </cell>
          <cell r="AL1" t="str">
            <v>OCH_DD_MKCH10_J00</v>
          </cell>
          <cell r="AM1" t="str">
            <v>OCH_CH_MKCH10_J00</v>
          </cell>
          <cell r="AN1" t="str">
            <v>OCH_DD_MKCH10_J30</v>
          </cell>
          <cell r="AO1" t="str">
            <v>OCH_CH_MKCH10_J30</v>
          </cell>
          <cell r="AP1" t="str">
            <v>OCH_DD_MKCH11_K00</v>
          </cell>
          <cell r="AQ1" t="str">
            <v>OCH_CH_MKCH11_K00</v>
          </cell>
          <cell r="AR1" t="str">
            <v>OCH_DD_MKCH11_K90</v>
          </cell>
          <cell r="AS1" t="str">
            <v>OCH_CH_MKCH11_K90</v>
          </cell>
          <cell r="AT1" t="str">
            <v>OCH_DD_MKCH12_L00</v>
          </cell>
          <cell r="AU1" t="str">
            <v>OCH_CH_MKCH12_L00</v>
          </cell>
          <cell r="AV1" t="str">
            <v>OCH_DD_MKCH12_L20</v>
          </cell>
          <cell r="AW1" t="str">
            <v>OCH_CH_MKCH12_L20</v>
          </cell>
          <cell r="AX1" t="str">
            <v>OCH_DD_MKCH13_M00</v>
          </cell>
          <cell r="AY1" t="str">
            <v>OCH_CH_MKCH13_M00</v>
          </cell>
          <cell r="AZ1" t="str">
            <v>OCH_DD_MKCH13_M08</v>
          </cell>
          <cell r="BA1" t="str">
            <v>OCH_CH_MKCH13_M08</v>
          </cell>
          <cell r="BB1" t="str">
            <v>OCH_DD_MKCH14_N00</v>
          </cell>
          <cell r="BC1" t="str">
            <v>OCH_CH_MKCH14_N00</v>
          </cell>
          <cell r="BD1" t="str">
            <v>OCH_DD_MKCH14_N60</v>
          </cell>
          <cell r="BE1" t="str">
            <v>OCH_CH_MKCH14_N60</v>
          </cell>
          <cell r="BF1" t="str">
            <v>OCH_DD_MKCH14_ZOOMC</v>
          </cell>
          <cell r="BG1" t="str">
            <v>OCH_CH_MKCH14_ZOOMC</v>
          </cell>
          <cell r="BH1" t="str">
            <v>OCH_DD_MKCH15_Q00</v>
          </cell>
          <cell r="BI1" t="str">
            <v>OCH_CH_MKCH15_Q00</v>
          </cell>
          <cell r="BJ1" t="str">
            <v>OCH_DD_MKCH15_Q20</v>
          </cell>
          <cell r="BK1" t="str">
            <v>OCH_CH_MKCH15_Q20</v>
          </cell>
          <cell r="BL1" t="str">
            <v>NAR_DE_ZIV</v>
          </cell>
          <cell r="BM1" t="str">
            <v>NAR_DE_ZIV_NPH</v>
          </cell>
          <cell r="BN1" t="str">
            <v>P_DD_1_ROK</v>
          </cell>
          <cell r="BO1" t="str">
            <v>P_DD_1_5_ROK</v>
          </cell>
          <cell r="BP1" t="str">
            <v>P_DD_6_14_ROK</v>
          </cell>
          <cell r="BQ1" t="str">
            <v>P_DD_15_18_ROK</v>
          </cell>
          <cell r="BR1" t="str">
            <v>P_DD_19_ROK</v>
          </cell>
          <cell r="BS1" t="str">
            <v>UMR_DD_1ROK</v>
          </cell>
          <cell r="BT1" t="str">
            <v>UMR_DD_1ROK_NPH</v>
          </cell>
          <cell r="BU1" t="str">
            <v>UMR_DD_1ROK_NPH_28</v>
          </cell>
          <cell r="BV1" t="str">
            <v>UMR_DD_1_5_ROK</v>
          </cell>
          <cell r="BW1" t="str">
            <v>UMR_DD_6_14_ROK</v>
          </cell>
          <cell r="BX1" t="str">
            <v>UMR_DD_15_18_ROK</v>
          </cell>
          <cell r="BY1" t="str">
            <v>UMR_DD_19_ROK</v>
          </cell>
          <cell r="BZ1" t="str">
            <v>PR_LEK_UV</v>
          </cell>
          <cell r="CA1" t="str">
            <v>PR_SEST_UV</v>
          </cell>
          <cell r="CB1" t="str">
            <v>VYS_LIEC_1</v>
          </cell>
          <cell r="CC1" t="str">
            <v>VYS_LIEC_1_5</v>
          </cell>
          <cell r="CD1" t="str">
            <v>VYS_LIEC_6_14</v>
          </cell>
          <cell r="CE1" t="str">
            <v>VYS_LIEC_15_18</v>
          </cell>
          <cell r="CF1" t="str">
            <v>VYS_LIEC_19</v>
          </cell>
          <cell r="CG1" t="str">
            <v>VYS_PREV_1</v>
          </cell>
          <cell r="CH1" t="str">
            <v>VYS_PREV_1_5</v>
          </cell>
          <cell r="CI1" t="str">
            <v>VYS_PREV_6_14</v>
          </cell>
          <cell r="CJ1" t="str">
            <v>VYS_PREV_15_18</v>
          </cell>
          <cell r="CK1" t="str">
            <v>VYS_PREV_19</v>
          </cell>
          <cell r="CL1" t="str">
            <v>VYS_NS_LEK_LIEC_1</v>
          </cell>
          <cell r="CM1" t="str">
            <v>VYS_NS_LEK_LIEC_1_5</v>
          </cell>
          <cell r="CN1" t="str">
            <v>VYS_NS_LEK_LIEC_6_14</v>
          </cell>
          <cell r="CO1" t="str">
            <v>VYS_NS_LEK_LIEC_15</v>
          </cell>
          <cell r="CP1" t="str">
            <v>VYS_NS_LEK_LIEC_19</v>
          </cell>
          <cell r="CQ1" t="str">
            <v>VYS_NS_LEK_PREV_1</v>
          </cell>
          <cell r="CR1" t="str">
            <v>VYS_NS_LEK_PREV_1_5</v>
          </cell>
          <cell r="CS1" t="str">
            <v>VYS_NS_LEK_PREV_6_14</v>
          </cell>
          <cell r="CT1" t="str">
            <v>VYS_NS_LEK_PREV_15</v>
          </cell>
          <cell r="CU1" t="str">
            <v>VYS_NS_LEK_PREV_19</v>
          </cell>
          <cell r="CV1" t="str">
            <v>VYS_NS_SEST_PREV_1</v>
          </cell>
          <cell r="CW1" t="str">
            <v>VYS_NS_SEST_PREV_1_5</v>
          </cell>
          <cell r="CX1" t="str">
            <v>VYS_NS_SEST_PREV_6</v>
          </cell>
          <cell r="CY1" t="str">
            <v>VYS_NS_SEST_PREV_15</v>
          </cell>
          <cell r="CZ1" t="str">
            <v>VYS_NS_SEST_PREV_19</v>
          </cell>
          <cell r="DA1" t="str">
            <v>NAR_DE_PD_PREP_POR</v>
          </cell>
          <cell r="DB1" t="str">
            <v>NAR_DE_PD_PREP_1</v>
          </cell>
          <cell r="DC1" t="str">
            <v>NAR_DE_PD_PREP_2</v>
          </cell>
          <cell r="DD1" t="str">
            <v>NAR_DE_PD_PREP_3</v>
          </cell>
          <cell r="DE1" t="str">
            <v>NAR_DE_PD_PREP_4</v>
          </cell>
          <cell r="DF1" t="str">
            <v>NAR_DE_PD_PREP_5</v>
          </cell>
          <cell r="DG1" t="str">
            <v>NAR_DE_PD_PREP_6</v>
          </cell>
          <cell r="DH1" t="str">
            <v>VYS_LIEC_0_18</v>
          </cell>
          <cell r="DI1" t="str">
            <v>VYS_PREV_0_18</v>
          </cell>
          <cell r="DJ1" t="str">
            <v>P_DD_0_18_ROK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4264</v>
          </cell>
          <cell r="G2">
            <v>1837</v>
          </cell>
          <cell r="H2">
            <v>1653</v>
          </cell>
          <cell r="I2">
            <v>691</v>
          </cell>
          <cell r="J2">
            <v>1015</v>
          </cell>
          <cell r="K2">
            <v>421</v>
          </cell>
          <cell r="L2">
            <v>10447</v>
          </cell>
          <cell r="M2">
            <v>3768</v>
          </cell>
          <cell r="N2">
            <v>6775</v>
          </cell>
          <cell r="O2">
            <v>2447</v>
          </cell>
          <cell r="P2">
            <v>1589</v>
          </cell>
          <cell r="Q2">
            <v>804</v>
          </cell>
          <cell r="R2">
            <v>11357</v>
          </cell>
          <cell r="S2">
            <v>6015</v>
          </cell>
          <cell r="T2">
            <v>7185</v>
          </cell>
          <cell r="U2">
            <v>3904</v>
          </cell>
          <cell r="V2">
            <v>11124</v>
          </cell>
          <cell r="W2">
            <v>5411</v>
          </cell>
          <cell r="X2">
            <v>4745</v>
          </cell>
          <cell r="Y2">
            <v>2509</v>
          </cell>
          <cell r="Z2">
            <v>4217</v>
          </cell>
          <cell r="AA2">
            <v>2095</v>
          </cell>
          <cell r="AB2">
            <v>26617</v>
          </cell>
          <cell r="AC2">
            <v>11055</v>
          </cell>
          <cell r="AD2">
            <v>4154</v>
          </cell>
          <cell r="AE2">
            <v>2019</v>
          </cell>
          <cell r="AF2">
            <v>2060</v>
          </cell>
          <cell r="AG2">
            <v>1090</v>
          </cell>
          <cell r="AH2">
            <v>8095</v>
          </cell>
          <cell r="AI2">
            <v>3884</v>
          </cell>
          <cell r="AJ2">
            <v>2473</v>
          </cell>
          <cell r="AK2">
            <v>1511</v>
          </cell>
          <cell r="AL2">
            <v>41800</v>
          </cell>
          <cell r="AM2">
            <v>18356</v>
          </cell>
          <cell r="AN2">
            <v>27673</v>
          </cell>
          <cell r="AO2">
            <v>13008</v>
          </cell>
          <cell r="AP2">
            <v>8994</v>
          </cell>
          <cell r="AQ2">
            <v>3195</v>
          </cell>
          <cell r="AR2">
            <v>2707</v>
          </cell>
          <cell r="AS2">
            <v>1059</v>
          </cell>
          <cell r="AT2">
            <v>12051</v>
          </cell>
          <cell r="AU2">
            <v>4843</v>
          </cell>
          <cell r="AV2">
            <v>7349</v>
          </cell>
          <cell r="AW2">
            <v>3056</v>
          </cell>
          <cell r="AX2">
            <v>12664</v>
          </cell>
          <cell r="AY2">
            <v>5652</v>
          </cell>
          <cell r="AZ2">
            <v>839</v>
          </cell>
          <cell r="BA2">
            <v>349</v>
          </cell>
          <cell r="BB2">
            <v>9211</v>
          </cell>
          <cell r="BC2">
            <v>3354</v>
          </cell>
          <cell r="BD2">
            <v>1002</v>
          </cell>
          <cell r="BF2">
            <v>5336</v>
          </cell>
          <cell r="BG2">
            <v>1860</v>
          </cell>
          <cell r="BH2">
            <v>7848</v>
          </cell>
          <cell r="BI2">
            <v>3560</v>
          </cell>
          <cell r="BJ2">
            <v>3241</v>
          </cell>
          <cell r="BK2">
            <v>1500</v>
          </cell>
          <cell r="BL2">
            <v>50339</v>
          </cell>
          <cell r="BM2">
            <v>3098</v>
          </cell>
          <cell r="BN2">
            <v>50185</v>
          </cell>
          <cell r="BO2">
            <v>250104</v>
          </cell>
          <cell r="BP2">
            <v>519162</v>
          </cell>
          <cell r="BQ2">
            <v>296481</v>
          </cell>
          <cell r="BR2">
            <v>139684</v>
          </cell>
          <cell r="BS2">
            <v>154</v>
          </cell>
          <cell r="BT2">
            <v>55</v>
          </cell>
          <cell r="BU2">
            <v>44</v>
          </cell>
          <cell r="BV2">
            <v>61</v>
          </cell>
          <cell r="BW2">
            <v>77</v>
          </cell>
          <cell r="BX2">
            <v>78</v>
          </cell>
          <cell r="BY2">
            <v>28</v>
          </cell>
          <cell r="BZ2">
            <v>1178.8900000000001</v>
          </cell>
          <cell r="CA2">
            <v>1195.8500000000001</v>
          </cell>
          <cell r="CB2">
            <v>631766</v>
          </cell>
          <cell r="CC2">
            <v>2002987</v>
          </cell>
          <cell r="CD2">
            <v>2851944</v>
          </cell>
          <cell r="CE2">
            <v>1420099</v>
          </cell>
          <cell r="CF2">
            <v>321974</v>
          </cell>
          <cell r="CG2">
            <v>399004</v>
          </cell>
          <cell r="CH2">
            <v>259085</v>
          </cell>
          <cell r="CI2">
            <v>413531</v>
          </cell>
          <cell r="CJ2">
            <v>176889</v>
          </cell>
          <cell r="CK2">
            <v>59136</v>
          </cell>
          <cell r="CL2">
            <v>20400</v>
          </cell>
          <cell r="CM2">
            <v>24142</v>
          </cell>
          <cell r="CN2">
            <v>22673</v>
          </cell>
          <cell r="CO2">
            <v>7397</v>
          </cell>
          <cell r="CP2">
            <v>1787</v>
          </cell>
          <cell r="CQ2">
            <v>43653</v>
          </cell>
          <cell r="CR2">
            <v>4740</v>
          </cell>
          <cell r="CS2">
            <v>2385</v>
          </cell>
          <cell r="CT2">
            <v>578</v>
          </cell>
          <cell r="CU2">
            <v>147</v>
          </cell>
          <cell r="CV2">
            <v>45016</v>
          </cell>
          <cell r="CW2">
            <v>6276</v>
          </cell>
          <cell r="CX2">
            <v>1900</v>
          </cell>
          <cell r="CY2">
            <v>475</v>
          </cell>
          <cell r="CZ2">
            <v>108</v>
          </cell>
          <cell r="DA2">
            <v>47192</v>
          </cell>
          <cell r="DB2">
            <v>43763</v>
          </cell>
          <cell r="DC2">
            <v>38773</v>
          </cell>
          <cell r="DD2">
            <v>34104</v>
          </cell>
          <cell r="DE2">
            <v>29563</v>
          </cell>
          <cell r="DF2">
            <v>25471</v>
          </cell>
          <cell r="DG2">
            <v>22100</v>
          </cell>
          <cell r="DH2">
            <v>6906796</v>
          </cell>
          <cell r="DI2">
            <v>1248509</v>
          </cell>
          <cell r="DJ2">
            <v>1115932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806</v>
          </cell>
          <cell r="G3">
            <v>427</v>
          </cell>
          <cell r="H3">
            <v>118</v>
          </cell>
          <cell r="I3">
            <v>64</v>
          </cell>
          <cell r="J3">
            <v>77</v>
          </cell>
          <cell r="K3">
            <v>44</v>
          </cell>
          <cell r="L3">
            <v>1130</v>
          </cell>
          <cell r="M3">
            <v>387</v>
          </cell>
          <cell r="N3">
            <v>906</v>
          </cell>
          <cell r="O3">
            <v>286</v>
          </cell>
          <cell r="P3">
            <v>213</v>
          </cell>
          <cell r="Q3">
            <v>113</v>
          </cell>
          <cell r="R3">
            <v>922</v>
          </cell>
          <cell r="S3">
            <v>547</v>
          </cell>
          <cell r="T3">
            <v>537</v>
          </cell>
          <cell r="U3">
            <v>346</v>
          </cell>
          <cell r="V3">
            <v>936</v>
          </cell>
          <cell r="W3">
            <v>463</v>
          </cell>
          <cell r="X3">
            <v>412</v>
          </cell>
          <cell r="Y3">
            <v>220</v>
          </cell>
          <cell r="Z3">
            <v>349</v>
          </cell>
          <cell r="AA3">
            <v>187</v>
          </cell>
          <cell r="AB3">
            <v>4514</v>
          </cell>
          <cell r="AC3">
            <v>1401</v>
          </cell>
          <cell r="AD3">
            <v>543</v>
          </cell>
          <cell r="AE3">
            <v>248</v>
          </cell>
          <cell r="AF3">
            <v>189</v>
          </cell>
          <cell r="AG3">
            <v>97</v>
          </cell>
          <cell r="AH3">
            <v>834</v>
          </cell>
          <cell r="AI3">
            <v>376</v>
          </cell>
          <cell r="AJ3">
            <v>299</v>
          </cell>
          <cell r="AK3">
            <v>154</v>
          </cell>
          <cell r="AL3">
            <v>9512</v>
          </cell>
          <cell r="AM3">
            <v>3837</v>
          </cell>
          <cell r="AN3">
            <v>4891</v>
          </cell>
          <cell r="AO3">
            <v>2197</v>
          </cell>
          <cell r="AP3">
            <v>1690</v>
          </cell>
          <cell r="AQ3">
            <v>481</v>
          </cell>
          <cell r="AR3">
            <v>558</v>
          </cell>
          <cell r="AS3">
            <v>189</v>
          </cell>
          <cell r="AT3">
            <v>1845</v>
          </cell>
          <cell r="AU3">
            <v>756</v>
          </cell>
          <cell r="AV3">
            <v>1106</v>
          </cell>
          <cell r="AW3">
            <v>472</v>
          </cell>
          <cell r="AX3">
            <v>1323</v>
          </cell>
          <cell r="AY3">
            <v>570</v>
          </cell>
          <cell r="AZ3">
            <v>78</v>
          </cell>
          <cell r="BA3">
            <v>29</v>
          </cell>
          <cell r="BB3">
            <v>1250</v>
          </cell>
          <cell r="BC3">
            <v>417</v>
          </cell>
          <cell r="BD3">
            <v>146</v>
          </cell>
          <cell r="BF3">
            <v>488</v>
          </cell>
          <cell r="BG3">
            <v>194</v>
          </cell>
          <cell r="BH3">
            <v>608</v>
          </cell>
          <cell r="BI3">
            <v>272</v>
          </cell>
          <cell r="BJ3">
            <v>208</v>
          </cell>
          <cell r="BK3">
            <v>91</v>
          </cell>
          <cell r="BL3">
            <v>5712</v>
          </cell>
          <cell r="BM3">
            <v>225</v>
          </cell>
          <cell r="BN3">
            <v>5708</v>
          </cell>
          <cell r="BO3">
            <v>26050</v>
          </cell>
          <cell r="BP3">
            <v>44852</v>
          </cell>
          <cell r="BQ3">
            <v>27825</v>
          </cell>
          <cell r="BR3">
            <v>29110</v>
          </cell>
          <cell r="BS3">
            <v>4</v>
          </cell>
          <cell r="BT3">
            <v>1</v>
          </cell>
          <cell r="BU3">
            <v>0</v>
          </cell>
          <cell r="BV3">
            <v>1</v>
          </cell>
          <cell r="BW3">
            <v>1</v>
          </cell>
          <cell r="BX3">
            <v>4</v>
          </cell>
          <cell r="BY3">
            <v>2</v>
          </cell>
          <cell r="BZ3">
            <v>140.9</v>
          </cell>
          <cell r="CA3">
            <v>136.9</v>
          </cell>
          <cell r="CB3">
            <v>59267</v>
          </cell>
          <cell r="CC3">
            <v>204476</v>
          </cell>
          <cell r="CD3">
            <v>297671</v>
          </cell>
          <cell r="CE3">
            <v>116662</v>
          </cell>
          <cell r="CF3">
            <v>67301</v>
          </cell>
          <cell r="CG3">
            <v>43352</v>
          </cell>
          <cell r="CH3">
            <v>27750</v>
          </cell>
          <cell r="CI3">
            <v>42698</v>
          </cell>
          <cell r="CJ3">
            <v>17674</v>
          </cell>
          <cell r="CK3">
            <v>11869</v>
          </cell>
          <cell r="CL3">
            <v>2856</v>
          </cell>
          <cell r="CM3">
            <v>3446</v>
          </cell>
          <cell r="CN3">
            <v>2434</v>
          </cell>
          <cell r="CO3">
            <v>990</v>
          </cell>
          <cell r="CP3">
            <v>585</v>
          </cell>
          <cell r="CQ3">
            <v>4985</v>
          </cell>
          <cell r="CR3">
            <v>657</v>
          </cell>
          <cell r="CS3">
            <v>150</v>
          </cell>
          <cell r="CT3">
            <v>56</v>
          </cell>
          <cell r="CU3">
            <v>22</v>
          </cell>
          <cell r="CV3">
            <v>3342</v>
          </cell>
          <cell r="CW3">
            <v>616</v>
          </cell>
          <cell r="CX3">
            <v>129</v>
          </cell>
          <cell r="CY3">
            <v>30</v>
          </cell>
          <cell r="CZ3">
            <v>7</v>
          </cell>
          <cell r="DA3">
            <v>5349</v>
          </cell>
          <cell r="DB3">
            <v>5119</v>
          </cell>
          <cell r="DC3">
            <v>4738</v>
          </cell>
          <cell r="DD3">
            <v>4315</v>
          </cell>
          <cell r="DE3">
            <v>3935</v>
          </cell>
          <cell r="DF3">
            <v>3702</v>
          </cell>
          <cell r="DG3">
            <v>3319</v>
          </cell>
          <cell r="DH3">
            <v>678076</v>
          </cell>
          <cell r="DI3">
            <v>131474</v>
          </cell>
          <cell r="DJ3">
            <v>104435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212</v>
          </cell>
          <cell r="G4">
            <v>55</v>
          </cell>
          <cell r="H4">
            <v>359</v>
          </cell>
          <cell r="I4">
            <v>56</v>
          </cell>
          <cell r="J4">
            <v>308</v>
          </cell>
          <cell r="K4">
            <v>42</v>
          </cell>
          <cell r="L4">
            <v>648</v>
          </cell>
          <cell r="M4">
            <v>273</v>
          </cell>
          <cell r="N4">
            <v>605</v>
          </cell>
          <cell r="O4">
            <v>249</v>
          </cell>
          <cell r="P4">
            <v>158</v>
          </cell>
          <cell r="Q4">
            <v>78</v>
          </cell>
          <cell r="R4">
            <v>883</v>
          </cell>
          <cell r="S4">
            <v>420</v>
          </cell>
          <cell r="T4">
            <v>556</v>
          </cell>
          <cell r="U4">
            <v>270</v>
          </cell>
          <cell r="V4">
            <v>1080</v>
          </cell>
          <cell r="W4">
            <v>519</v>
          </cell>
          <cell r="X4">
            <v>478</v>
          </cell>
          <cell r="Y4">
            <v>228</v>
          </cell>
          <cell r="Z4">
            <v>417</v>
          </cell>
          <cell r="AA4">
            <v>181</v>
          </cell>
          <cell r="AB4">
            <v>2028</v>
          </cell>
          <cell r="AC4">
            <v>898</v>
          </cell>
          <cell r="AD4">
            <v>469</v>
          </cell>
          <cell r="AE4">
            <v>138</v>
          </cell>
          <cell r="AF4">
            <v>138</v>
          </cell>
          <cell r="AG4">
            <v>73</v>
          </cell>
          <cell r="AH4">
            <v>791</v>
          </cell>
          <cell r="AI4">
            <v>374</v>
          </cell>
          <cell r="AJ4">
            <v>233</v>
          </cell>
          <cell r="AK4">
            <v>139</v>
          </cell>
          <cell r="AL4">
            <v>2664</v>
          </cell>
          <cell r="AM4">
            <v>1221</v>
          </cell>
          <cell r="AN4">
            <v>2016</v>
          </cell>
          <cell r="AO4">
            <v>961</v>
          </cell>
          <cell r="AP4">
            <v>606</v>
          </cell>
          <cell r="AQ4">
            <v>251</v>
          </cell>
          <cell r="AR4">
            <v>248</v>
          </cell>
          <cell r="AS4">
            <v>94</v>
          </cell>
          <cell r="AT4">
            <v>952</v>
          </cell>
          <cell r="AU4">
            <v>380</v>
          </cell>
          <cell r="AV4">
            <v>567</v>
          </cell>
          <cell r="AW4">
            <v>239</v>
          </cell>
          <cell r="AX4">
            <v>856</v>
          </cell>
          <cell r="AY4">
            <v>374</v>
          </cell>
          <cell r="AZ4">
            <v>73</v>
          </cell>
          <cell r="BA4">
            <v>24</v>
          </cell>
          <cell r="BB4">
            <v>752</v>
          </cell>
          <cell r="BC4">
            <v>256</v>
          </cell>
          <cell r="BD4">
            <v>73</v>
          </cell>
          <cell r="BF4">
            <v>430</v>
          </cell>
          <cell r="BG4">
            <v>151</v>
          </cell>
          <cell r="BH4">
            <v>613</v>
          </cell>
          <cell r="BI4">
            <v>268</v>
          </cell>
          <cell r="BJ4">
            <v>249</v>
          </cell>
          <cell r="BK4">
            <v>121</v>
          </cell>
          <cell r="BL4">
            <v>4702</v>
          </cell>
          <cell r="BM4">
            <v>230</v>
          </cell>
          <cell r="BN4">
            <v>4693</v>
          </cell>
          <cell r="BO4">
            <v>23102</v>
          </cell>
          <cell r="BP4">
            <v>48790</v>
          </cell>
          <cell r="BQ4">
            <v>29019</v>
          </cell>
          <cell r="BR4">
            <v>11867</v>
          </cell>
          <cell r="BS4">
            <v>9</v>
          </cell>
          <cell r="BT4">
            <v>5</v>
          </cell>
          <cell r="BU4">
            <v>5</v>
          </cell>
          <cell r="BV4">
            <v>2</v>
          </cell>
          <cell r="BW4">
            <v>7</v>
          </cell>
          <cell r="BX4">
            <v>11</v>
          </cell>
          <cell r="BY4">
            <v>2</v>
          </cell>
          <cell r="BZ4">
            <v>117.55</v>
          </cell>
          <cell r="CA4">
            <v>117.73</v>
          </cell>
          <cell r="CB4">
            <v>60492</v>
          </cell>
          <cell r="CC4">
            <v>201969</v>
          </cell>
          <cell r="CD4">
            <v>277317</v>
          </cell>
          <cell r="CE4">
            <v>151176</v>
          </cell>
          <cell r="CF4">
            <v>30192</v>
          </cell>
          <cell r="CG4">
            <v>36591</v>
          </cell>
          <cell r="CH4">
            <v>21930</v>
          </cell>
          <cell r="CI4">
            <v>34978</v>
          </cell>
          <cell r="CJ4">
            <v>15487</v>
          </cell>
          <cell r="CK4">
            <v>5107</v>
          </cell>
          <cell r="CL4">
            <v>1742</v>
          </cell>
          <cell r="CM4">
            <v>2456</v>
          </cell>
          <cell r="CN4">
            <v>1803</v>
          </cell>
          <cell r="CO4">
            <v>654</v>
          </cell>
          <cell r="CP4">
            <v>158</v>
          </cell>
          <cell r="CQ4">
            <v>4472</v>
          </cell>
          <cell r="CR4">
            <v>396</v>
          </cell>
          <cell r="CS4">
            <v>162</v>
          </cell>
          <cell r="CT4">
            <v>49</v>
          </cell>
          <cell r="CU4">
            <v>15</v>
          </cell>
          <cell r="CV4">
            <v>4035</v>
          </cell>
          <cell r="CW4">
            <v>437</v>
          </cell>
          <cell r="CX4">
            <v>120</v>
          </cell>
          <cell r="CY4">
            <v>42</v>
          </cell>
          <cell r="CZ4">
            <v>16</v>
          </cell>
          <cell r="DA4">
            <v>4473</v>
          </cell>
          <cell r="DB4">
            <v>4102</v>
          </cell>
          <cell r="DC4">
            <v>3612</v>
          </cell>
          <cell r="DD4">
            <v>3172</v>
          </cell>
          <cell r="DE4">
            <v>2707</v>
          </cell>
          <cell r="DF4">
            <v>2329</v>
          </cell>
          <cell r="DG4">
            <v>2010</v>
          </cell>
          <cell r="DH4">
            <v>690954</v>
          </cell>
          <cell r="DI4">
            <v>108986</v>
          </cell>
          <cell r="DJ4">
            <v>105604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157</v>
          </cell>
          <cell r="G5">
            <v>69</v>
          </cell>
          <cell r="H5">
            <v>132</v>
          </cell>
          <cell r="I5">
            <v>71</v>
          </cell>
          <cell r="J5">
            <v>77</v>
          </cell>
          <cell r="K5">
            <v>48</v>
          </cell>
          <cell r="L5">
            <v>2065</v>
          </cell>
          <cell r="M5">
            <v>470</v>
          </cell>
          <cell r="N5">
            <v>695</v>
          </cell>
          <cell r="O5">
            <v>228</v>
          </cell>
          <cell r="P5">
            <v>212</v>
          </cell>
          <cell r="Q5">
            <v>105</v>
          </cell>
          <cell r="R5">
            <v>887</v>
          </cell>
          <cell r="S5">
            <v>456</v>
          </cell>
          <cell r="T5">
            <v>565</v>
          </cell>
          <cell r="U5">
            <v>282</v>
          </cell>
          <cell r="V5">
            <v>1071</v>
          </cell>
          <cell r="W5">
            <v>548</v>
          </cell>
          <cell r="X5">
            <v>460</v>
          </cell>
          <cell r="Y5">
            <v>256</v>
          </cell>
          <cell r="Z5">
            <v>369</v>
          </cell>
          <cell r="AA5">
            <v>185</v>
          </cell>
          <cell r="AB5">
            <v>2168</v>
          </cell>
          <cell r="AC5">
            <v>824</v>
          </cell>
          <cell r="AD5">
            <v>294</v>
          </cell>
          <cell r="AE5">
            <v>146</v>
          </cell>
          <cell r="AF5">
            <v>182</v>
          </cell>
          <cell r="AG5">
            <v>92</v>
          </cell>
          <cell r="AH5">
            <v>605</v>
          </cell>
          <cell r="AI5">
            <v>300</v>
          </cell>
          <cell r="AJ5">
            <v>249</v>
          </cell>
          <cell r="AK5">
            <v>149</v>
          </cell>
          <cell r="AL5">
            <v>4226</v>
          </cell>
          <cell r="AM5">
            <v>2014</v>
          </cell>
          <cell r="AN5">
            <v>3070</v>
          </cell>
          <cell r="AO5">
            <v>1508</v>
          </cell>
          <cell r="AP5">
            <v>860</v>
          </cell>
          <cell r="AQ5">
            <v>327</v>
          </cell>
          <cell r="AR5">
            <v>384</v>
          </cell>
          <cell r="AS5">
            <v>150</v>
          </cell>
          <cell r="AT5">
            <v>1306</v>
          </cell>
          <cell r="AU5">
            <v>531</v>
          </cell>
          <cell r="AV5">
            <v>865</v>
          </cell>
          <cell r="AW5">
            <v>352</v>
          </cell>
          <cell r="AX5">
            <v>1035</v>
          </cell>
          <cell r="AY5">
            <v>489</v>
          </cell>
          <cell r="AZ5">
            <v>100</v>
          </cell>
          <cell r="BA5">
            <v>41</v>
          </cell>
          <cell r="BB5">
            <v>1076</v>
          </cell>
          <cell r="BC5">
            <v>408</v>
          </cell>
          <cell r="BD5">
            <v>89</v>
          </cell>
          <cell r="BF5">
            <v>668</v>
          </cell>
          <cell r="BG5">
            <v>231</v>
          </cell>
          <cell r="BH5">
            <v>741</v>
          </cell>
          <cell r="BI5">
            <v>352</v>
          </cell>
          <cell r="BJ5">
            <v>253</v>
          </cell>
          <cell r="BK5">
            <v>134</v>
          </cell>
          <cell r="BL5">
            <v>4764</v>
          </cell>
          <cell r="BM5">
            <v>239</v>
          </cell>
          <cell r="BN5">
            <v>4759</v>
          </cell>
          <cell r="BO5">
            <v>22929</v>
          </cell>
          <cell r="BP5">
            <v>52973</v>
          </cell>
          <cell r="BQ5">
            <v>33770</v>
          </cell>
          <cell r="BR5">
            <v>16559</v>
          </cell>
          <cell r="BS5">
            <v>5</v>
          </cell>
          <cell r="BT5">
            <v>4</v>
          </cell>
          <cell r="BU5">
            <v>2</v>
          </cell>
          <cell r="BV5">
            <v>1</v>
          </cell>
          <cell r="BW5">
            <v>5</v>
          </cell>
          <cell r="BX5">
            <v>9</v>
          </cell>
          <cell r="BY5">
            <v>1</v>
          </cell>
          <cell r="BZ5">
            <v>127.35000000000001</v>
          </cell>
          <cell r="CA5">
            <v>126.48</v>
          </cell>
          <cell r="CB5">
            <v>63975</v>
          </cell>
          <cell r="CC5">
            <v>206374</v>
          </cell>
          <cell r="CD5">
            <v>290344</v>
          </cell>
          <cell r="CE5">
            <v>166501</v>
          </cell>
          <cell r="CF5">
            <v>36013</v>
          </cell>
          <cell r="CG5">
            <v>38589</v>
          </cell>
          <cell r="CH5">
            <v>26198</v>
          </cell>
          <cell r="CI5">
            <v>44676</v>
          </cell>
          <cell r="CJ5">
            <v>21859</v>
          </cell>
          <cell r="CK5">
            <v>8000</v>
          </cell>
          <cell r="CL5">
            <v>1994</v>
          </cell>
          <cell r="CM5">
            <v>2517</v>
          </cell>
          <cell r="CN5">
            <v>1371</v>
          </cell>
          <cell r="CO5">
            <v>491</v>
          </cell>
          <cell r="CP5">
            <v>132</v>
          </cell>
          <cell r="CQ5">
            <v>4303</v>
          </cell>
          <cell r="CR5">
            <v>412</v>
          </cell>
          <cell r="CS5">
            <v>161</v>
          </cell>
          <cell r="CT5">
            <v>27</v>
          </cell>
          <cell r="CU5">
            <v>6</v>
          </cell>
          <cell r="CV5">
            <v>3547</v>
          </cell>
          <cell r="CW5">
            <v>296</v>
          </cell>
          <cell r="CX5">
            <v>80</v>
          </cell>
          <cell r="CY5">
            <v>24</v>
          </cell>
          <cell r="CZ5">
            <v>1</v>
          </cell>
          <cell r="DA5">
            <v>4529</v>
          </cell>
          <cell r="DB5">
            <v>4250</v>
          </cell>
          <cell r="DC5">
            <v>3708</v>
          </cell>
          <cell r="DD5">
            <v>3215</v>
          </cell>
          <cell r="DE5">
            <v>2714</v>
          </cell>
          <cell r="DF5">
            <v>2261</v>
          </cell>
          <cell r="DG5">
            <v>1905</v>
          </cell>
          <cell r="DH5">
            <v>727194</v>
          </cell>
          <cell r="DI5">
            <v>131322</v>
          </cell>
          <cell r="DJ5">
            <v>114431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581</v>
          </cell>
          <cell r="G6">
            <v>224</v>
          </cell>
          <cell r="H6">
            <v>151</v>
          </cell>
          <cell r="I6">
            <v>70</v>
          </cell>
          <cell r="J6">
            <v>102</v>
          </cell>
          <cell r="K6">
            <v>47</v>
          </cell>
          <cell r="L6">
            <v>997</v>
          </cell>
          <cell r="M6">
            <v>361</v>
          </cell>
          <cell r="N6">
            <v>805</v>
          </cell>
          <cell r="O6">
            <v>280</v>
          </cell>
          <cell r="P6">
            <v>193</v>
          </cell>
          <cell r="Q6">
            <v>96</v>
          </cell>
          <cell r="R6">
            <v>1099</v>
          </cell>
          <cell r="S6">
            <v>581</v>
          </cell>
          <cell r="T6">
            <v>727</v>
          </cell>
          <cell r="U6">
            <v>392</v>
          </cell>
          <cell r="V6">
            <v>1160</v>
          </cell>
          <cell r="W6">
            <v>548</v>
          </cell>
          <cell r="X6">
            <v>491</v>
          </cell>
          <cell r="Y6">
            <v>261</v>
          </cell>
          <cell r="Z6">
            <v>492</v>
          </cell>
          <cell r="AA6">
            <v>250</v>
          </cell>
          <cell r="AB6">
            <v>1950</v>
          </cell>
          <cell r="AC6">
            <v>846</v>
          </cell>
          <cell r="AD6">
            <v>426</v>
          </cell>
          <cell r="AE6">
            <v>175</v>
          </cell>
          <cell r="AF6">
            <v>217</v>
          </cell>
          <cell r="AG6">
            <v>103</v>
          </cell>
          <cell r="AH6">
            <v>576</v>
          </cell>
          <cell r="AI6">
            <v>286</v>
          </cell>
          <cell r="AJ6">
            <v>249</v>
          </cell>
          <cell r="AK6">
            <v>147</v>
          </cell>
          <cell r="AL6">
            <v>4803</v>
          </cell>
          <cell r="AM6">
            <v>1857</v>
          </cell>
          <cell r="AN6">
            <v>3509</v>
          </cell>
          <cell r="AO6">
            <v>1482</v>
          </cell>
          <cell r="AP6">
            <v>1143</v>
          </cell>
          <cell r="AQ6">
            <v>294</v>
          </cell>
          <cell r="AR6">
            <v>249</v>
          </cell>
          <cell r="AS6">
            <v>91</v>
          </cell>
          <cell r="AT6">
            <v>1420</v>
          </cell>
          <cell r="AU6">
            <v>482</v>
          </cell>
          <cell r="AV6">
            <v>947</v>
          </cell>
          <cell r="AW6">
            <v>320</v>
          </cell>
          <cell r="AX6">
            <v>1044</v>
          </cell>
          <cell r="AY6">
            <v>458</v>
          </cell>
          <cell r="AZ6">
            <v>71</v>
          </cell>
          <cell r="BA6">
            <v>31</v>
          </cell>
          <cell r="BB6">
            <v>826</v>
          </cell>
          <cell r="BC6">
            <v>300</v>
          </cell>
          <cell r="BD6">
            <v>120</v>
          </cell>
          <cell r="BF6">
            <v>502</v>
          </cell>
          <cell r="BG6">
            <v>159</v>
          </cell>
          <cell r="BH6">
            <v>727</v>
          </cell>
          <cell r="BI6">
            <v>350</v>
          </cell>
          <cell r="BJ6">
            <v>269</v>
          </cell>
          <cell r="BK6">
            <v>138</v>
          </cell>
          <cell r="BL6">
            <v>5696</v>
          </cell>
          <cell r="BM6">
            <v>293</v>
          </cell>
          <cell r="BN6">
            <v>5692</v>
          </cell>
          <cell r="BO6">
            <v>29266</v>
          </cell>
          <cell r="BP6">
            <v>63810</v>
          </cell>
          <cell r="BQ6">
            <v>36281</v>
          </cell>
          <cell r="BR6">
            <v>14599</v>
          </cell>
          <cell r="BS6">
            <v>4</v>
          </cell>
          <cell r="BT6">
            <v>1</v>
          </cell>
          <cell r="BU6">
            <v>1</v>
          </cell>
          <cell r="BV6">
            <v>6</v>
          </cell>
          <cell r="BW6">
            <v>5</v>
          </cell>
          <cell r="BX6">
            <v>3</v>
          </cell>
          <cell r="BY6">
            <v>1</v>
          </cell>
          <cell r="BZ6">
            <v>148.12</v>
          </cell>
          <cell r="CA6">
            <v>148.85</v>
          </cell>
          <cell r="CB6">
            <v>66113</v>
          </cell>
          <cell r="CC6">
            <v>230871</v>
          </cell>
          <cell r="CD6">
            <v>352631</v>
          </cell>
          <cell r="CE6">
            <v>173930</v>
          </cell>
          <cell r="CF6">
            <v>33367</v>
          </cell>
          <cell r="CG6">
            <v>44751</v>
          </cell>
          <cell r="CH6">
            <v>30799</v>
          </cell>
          <cell r="CI6">
            <v>40094</v>
          </cell>
          <cell r="CJ6">
            <v>18977</v>
          </cell>
          <cell r="CK6">
            <v>6135</v>
          </cell>
          <cell r="CL6">
            <v>4190</v>
          </cell>
          <cell r="CM6">
            <v>4494</v>
          </cell>
          <cell r="CN6">
            <v>5828</v>
          </cell>
          <cell r="CO6">
            <v>1279</v>
          </cell>
          <cell r="CP6">
            <v>411</v>
          </cell>
          <cell r="CQ6">
            <v>4902</v>
          </cell>
          <cell r="CR6">
            <v>566</v>
          </cell>
          <cell r="CS6">
            <v>400</v>
          </cell>
          <cell r="CT6">
            <v>130</v>
          </cell>
          <cell r="CU6">
            <v>77</v>
          </cell>
          <cell r="CV6">
            <v>4613</v>
          </cell>
          <cell r="CW6">
            <v>837</v>
          </cell>
          <cell r="CX6">
            <v>447</v>
          </cell>
          <cell r="CY6">
            <v>124</v>
          </cell>
          <cell r="CZ6">
            <v>27</v>
          </cell>
          <cell r="DA6">
            <v>5200</v>
          </cell>
          <cell r="DB6">
            <v>4690</v>
          </cell>
          <cell r="DC6">
            <v>4037</v>
          </cell>
          <cell r="DD6">
            <v>3488</v>
          </cell>
          <cell r="DE6">
            <v>2979</v>
          </cell>
          <cell r="DF6">
            <v>2488</v>
          </cell>
          <cell r="DG6">
            <v>2090</v>
          </cell>
          <cell r="DH6">
            <v>823545</v>
          </cell>
          <cell r="DI6">
            <v>134621</v>
          </cell>
          <cell r="DJ6">
            <v>135049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170</v>
          </cell>
          <cell r="G7">
            <v>69</v>
          </cell>
          <cell r="H7">
            <v>177</v>
          </cell>
          <cell r="I7">
            <v>90</v>
          </cell>
          <cell r="J7">
            <v>108</v>
          </cell>
          <cell r="K7">
            <v>54</v>
          </cell>
          <cell r="L7">
            <v>1029</v>
          </cell>
          <cell r="M7">
            <v>412</v>
          </cell>
          <cell r="N7">
            <v>944</v>
          </cell>
          <cell r="O7">
            <v>360</v>
          </cell>
          <cell r="P7">
            <v>175</v>
          </cell>
          <cell r="Q7">
            <v>85</v>
          </cell>
          <cell r="R7">
            <v>1094</v>
          </cell>
          <cell r="S7">
            <v>556</v>
          </cell>
          <cell r="T7">
            <v>749</v>
          </cell>
          <cell r="U7">
            <v>388</v>
          </cell>
          <cell r="V7">
            <v>1387</v>
          </cell>
          <cell r="W7">
            <v>672</v>
          </cell>
          <cell r="X7">
            <v>564</v>
          </cell>
          <cell r="Y7">
            <v>306</v>
          </cell>
          <cell r="Z7">
            <v>617</v>
          </cell>
          <cell r="AA7">
            <v>317</v>
          </cell>
          <cell r="AB7">
            <v>4804</v>
          </cell>
          <cell r="AC7">
            <v>2083</v>
          </cell>
          <cell r="AD7">
            <v>428</v>
          </cell>
          <cell r="AE7">
            <v>287</v>
          </cell>
          <cell r="AF7">
            <v>222</v>
          </cell>
          <cell r="AG7">
            <v>124</v>
          </cell>
          <cell r="AH7">
            <v>1440</v>
          </cell>
          <cell r="AI7">
            <v>581</v>
          </cell>
          <cell r="AJ7">
            <v>368</v>
          </cell>
          <cell r="AK7">
            <v>228</v>
          </cell>
          <cell r="AL7">
            <v>4849</v>
          </cell>
          <cell r="AM7">
            <v>2301</v>
          </cell>
          <cell r="AN7">
            <v>3932</v>
          </cell>
          <cell r="AO7">
            <v>1903</v>
          </cell>
          <cell r="AP7">
            <v>764</v>
          </cell>
          <cell r="AQ7">
            <v>322</v>
          </cell>
          <cell r="AR7">
            <v>306</v>
          </cell>
          <cell r="AS7">
            <v>118</v>
          </cell>
          <cell r="AT7">
            <v>1584</v>
          </cell>
          <cell r="AU7">
            <v>696</v>
          </cell>
          <cell r="AV7">
            <v>1080</v>
          </cell>
          <cell r="AW7">
            <v>481</v>
          </cell>
          <cell r="AX7">
            <v>1070</v>
          </cell>
          <cell r="AY7">
            <v>483</v>
          </cell>
          <cell r="AZ7">
            <v>167</v>
          </cell>
          <cell r="BA7">
            <v>61</v>
          </cell>
          <cell r="BB7">
            <v>1419</v>
          </cell>
          <cell r="BC7">
            <v>522</v>
          </cell>
          <cell r="BD7">
            <v>136</v>
          </cell>
          <cell r="BF7">
            <v>977</v>
          </cell>
          <cell r="BG7">
            <v>323</v>
          </cell>
          <cell r="BH7">
            <v>1497</v>
          </cell>
          <cell r="BI7">
            <v>734</v>
          </cell>
          <cell r="BJ7">
            <v>639</v>
          </cell>
          <cell r="BK7">
            <v>302</v>
          </cell>
          <cell r="BL7">
            <v>6396</v>
          </cell>
          <cell r="BM7">
            <v>383</v>
          </cell>
          <cell r="BN7">
            <v>6377</v>
          </cell>
          <cell r="BO7">
            <v>33067</v>
          </cell>
          <cell r="BP7">
            <v>72215</v>
          </cell>
          <cell r="BQ7">
            <v>40148</v>
          </cell>
          <cell r="BR7">
            <v>14506</v>
          </cell>
          <cell r="BS7">
            <v>19</v>
          </cell>
          <cell r="BT7">
            <v>8</v>
          </cell>
          <cell r="BU7">
            <v>7</v>
          </cell>
          <cell r="BV7">
            <v>5</v>
          </cell>
          <cell r="BW7">
            <v>5</v>
          </cell>
          <cell r="BX7">
            <v>10</v>
          </cell>
          <cell r="BY7">
            <v>3</v>
          </cell>
          <cell r="BZ7">
            <v>152.4</v>
          </cell>
          <cell r="CA7">
            <v>164.3</v>
          </cell>
          <cell r="CB7">
            <v>69674</v>
          </cell>
          <cell r="CC7">
            <v>251471</v>
          </cell>
          <cell r="CD7">
            <v>341546</v>
          </cell>
          <cell r="CE7">
            <v>178155</v>
          </cell>
          <cell r="CF7">
            <v>31890</v>
          </cell>
          <cell r="CG7">
            <v>53671</v>
          </cell>
          <cell r="CH7">
            <v>36807</v>
          </cell>
          <cell r="CI7">
            <v>59763</v>
          </cell>
          <cell r="CJ7">
            <v>24705</v>
          </cell>
          <cell r="CK7">
            <v>8290</v>
          </cell>
          <cell r="CL7">
            <v>2246</v>
          </cell>
          <cell r="CM7">
            <v>2770</v>
          </cell>
          <cell r="CN7">
            <v>2727</v>
          </cell>
          <cell r="CO7">
            <v>757</v>
          </cell>
          <cell r="CP7">
            <v>189</v>
          </cell>
          <cell r="CQ7">
            <v>5200</v>
          </cell>
          <cell r="CR7">
            <v>113</v>
          </cell>
          <cell r="CS7">
            <v>93</v>
          </cell>
          <cell r="CT7">
            <v>18</v>
          </cell>
          <cell r="CU7">
            <v>4</v>
          </cell>
          <cell r="CV7">
            <v>5531</v>
          </cell>
          <cell r="CW7">
            <v>429</v>
          </cell>
          <cell r="CX7">
            <v>152</v>
          </cell>
          <cell r="CY7">
            <v>33</v>
          </cell>
          <cell r="CZ7">
            <v>0</v>
          </cell>
          <cell r="DA7">
            <v>6060</v>
          </cell>
          <cell r="DB7">
            <v>5662</v>
          </cell>
          <cell r="DC7">
            <v>5049</v>
          </cell>
          <cell r="DD7">
            <v>4365</v>
          </cell>
          <cell r="DE7">
            <v>3784</v>
          </cell>
          <cell r="DF7">
            <v>3182</v>
          </cell>
          <cell r="DG7">
            <v>2764</v>
          </cell>
          <cell r="DH7">
            <v>840846</v>
          </cell>
          <cell r="DI7">
            <v>174946</v>
          </cell>
          <cell r="DJ7">
            <v>151807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181</v>
          </cell>
          <cell r="G8">
            <v>53</v>
          </cell>
          <cell r="H8">
            <v>161</v>
          </cell>
          <cell r="I8">
            <v>82</v>
          </cell>
          <cell r="J8">
            <v>93</v>
          </cell>
          <cell r="K8">
            <v>52</v>
          </cell>
          <cell r="L8">
            <v>763</v>
          </cell>
          <cell r="M8">
            <v>349</v>
          </cell>
          <cell r="N8">
            <v>653</v>
          </cell>
          <cell r="O8">
            <v>230</v>
          </cell>
          <cell r="P8">
            <v>169</v>
          </cell>
          <cell r="Q8">
            <v>85</v>
          </cell>
          <cell r="R8">
            <v>1623</v>
          </cell>
          <cell r="S8">
            <v>892</v>
          </cell>
          <cell r="T8">
            <v>1045</v>
          </cell>
          <cell r="U8">
            <v>529</v>
          </cell>
          <cell r="V8">
            <v>1176</v>
          </cell>
          <cell r="W8">
            <v>564</v>
          </cell>
          <cell r="X8">
            <v>561</v>
          </cell>
          <cell r="Y8">
            <v>307</v>
          </cell>
          <cell r="Z8">
            <v>441</v>
          </cell>
          <cell r="AA8">
            <v>212</v>
          </cell>
          <cell r="AB8">
            <v>2479</v>
          </cell>
          <cell r="AC8">
            <v>1058</v>
          </cell>
          <cell r="AD8">
            <v>349</v>
          </cell>
          <cell r="AE8">
            <v>192</v>
          </cell>
          <cell r="AF8">
            <v>274</v>
          </cell>
          <cell r="AG8">
            <v>147</v>
          </cell>
          <cell r="AH8">
            <v>621</v>
          </cell>
          <cell r="AI8">
            <v>317</v>
          </cell>
          <cell r="AJ8">
            <v>266</v>
          </cell>
          <cell r="AK8">
            <v>171</v>
          </cell>
          <cell r="AL8">
            <v>3082</v>
          </cell>
          <cell r="AM8">
            <v>1490</v>
          </cell>
          <cell r="AN8">
            <v>2375</v>
          </cell>
          <cell r="AO8">
            <v>1181</v>
          </cell>
          <cell r="AP8">
            <v>404</v>
          </cell>
          <cell r="AQ8">
            <v>169</v>
          </cell>
          <cell r="AR8">
            <v>189</v>
          </cell>
          <cell r="AS8">
            <v>77</v>
          </cell>
          <cell r="AT8">
            <v>1080</v>
          </cell>
          <cell r="AU8">
            <v>451</v>
          </cell>
          <cell r="AV8">
            <v>661</v>
          </cell>
          <cell r="AW8">
            <v>260</v>
          </cell>
          <cell r="AX8">
            <v>1180</v>
          </cell>
          <cell r="AY8">
            <v>520</v>
          </cell>
          <cell r="AZ8">
            <v>106</v>
          </cell>
          <cell r="BA8">
            <v>50</v>
          </cell>
          <cell r="BB8">
            <v>844</v>
          </cell>
          <cell r="BC8">
            <v>319</v>
          </cell>
          <cell r="BD8">
            <v>65</v>
          </cell>
          <cell r="BF8">
            <v>519</v>
          </cell>
          <cell r="BG8">
            <v>170</v>
          </cell>
          <cell r="BH8">
            <v>917</v>
          </cell>
          <cell r="BI8">
            <v>445</v>
          </cell>
          <cell r="BJ8">
            <v>398</v>
          </cell>
          <cell r="BK8">
            <v>198</v>
          </cell>
          <cell r="BL8">
            <v>5924</v>
          </cell>
          <cell r="BM8">
            <v>463</v>
          </cell>
          <cell r="BN8">
            <v>5884</v>
          </cell>
          <cell r="BO8">
            <v>29387</v>
          </cell>
          <cell r="BP8">
            <v>60848</v>
          </cell>
          <cell r="BQ8">
            <v>34931</v>
          </cell>
          <cell r="BR8">
            <v>14659</v>
          </cell>
          <cell r="BS8">
            <v>40</v>
          </cell>
          <cell r="BT8">
            <v>14</v>
          </cell>
          <cell r="BU8">
            <v>8</v>
          </cell>
          <cell r="BV8">
            <v>6</v>
          </cell>
          <cell r="BW8">
            <v>11</v>
          </cell>
          <cell r="BX8">
            <v>9</v>
          </cell>
          <cell r="BY8">
            <v>1</v>
          </cell>
          <cell r="BZ8">
            <v>133.05000000000001</v>
          </cell>
          <cell r="CA8">
            <v>136.80000000000001</v>
          </cell>
          <cell r="CB8">
            <v>69861</v>
          </cell>
          <cell r="CC8">
            <v>221284</v>
          </cell>
          <cell r="CD8">
            <v>314845</v>
          </cell>
          <cell r="CE8">
            <v>171852</v>
          </cell>
          <cell r="CF8">
            <v>37826</v>
          </cell>
          <cell r="CG8">
            <v>48439</v>
          </cell>
          <cell r="CH8">
            <v>27641</v>
          </cell>
          <cell r="CI8">
            <v>48392</v>
          </cell>
          <cell r="CJ8">
            <v>20966</v>
          </cell>
          <cell r="CK8">
            <v>6384</v>
          </cell>
          <cell r="CL8">
            <v>2020</v>
          </cell>
          <cell r="CM8">
            <v>2065</v>
          </cell>
          <cell r="CN8">
            <v>1336</v>
          </cell>
          <cell r="CO8">
            <v>534</v>
          </cell>
          <cell r="CP8">
            <v>121</v>
          </cell>
          <cell r="CQ8">
            <v>5011</v>
          </cell>
          <cell r="CR8">
            <v>798</v>
          </cell>
          <cell r="CS8">
            <v>283</v>
          </cell>
          <cell r="CT8">
            <v>57</v>
          </cell>
          <cell r="CU8">
            <v>1</v>
          </cell>
          <cell r="CV8">
            <v>5425</v>
          </cell>
          <cell r="CW8">
            <v>1123</v>
          </cell>
          <cell r="CX8">
            <v>349</v>
          </cell>
          <cell r="CY8">
            <v>158</v>
          </cell>
          <cell r="CZ8">
            <v>9</v>
          </cell>
          <cell r="DA8">
            <v>5536</v>
          </cell>
          <cell r="DB8">
            <v>5169</v>
          </cell>
          <cell r="DC8">
            <v>4516</v>
          </cell>
          <cell r="DD8">
            <v>4046</v>
          </cell>
          <cell r="DE8">
            <v>3647</v>
          </cell>
          <cell r="DF8">
            <v>3255</v>
          </cell>
          <cell r="DG8">
            <v>2884</v>
          </cell>
          <cell r="DH8">
            <v>777842</v>
          </cell>
          <cell r="DI8">
            <v>145438</v>
          </cell>
          <cell r="DJ8">
            <v>131050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1370</v>
          </cell>
          <cell r="G9">
            <v>586</v>
          </cell>
          <cell r="H9">
            <v>295</v>
          </cell>
          <cell r="I9">
            <v>131</v>
          </cell>
          <cell r="J9">
            <v>127</v>
          </cell>
          <cell r="K9">
            <v>69</v>
          </cell>
          <cell r="L9">
            <v>2142</v>
          </cell>
          <cell r="M9">
            <v>824</v>
          </cell>
          <cell r="N9">
            <v>1141</v>
          </cell>
          <cell r="O9">
            <v>435</v>
          </cell>
          <cell r="P9">
            <v>238</v>
          </cell>
          <cell r="Q9">
            <v>122</v>
          </cell>
          <cell r="R9">
            <v>2288</v>
          </cell>
          <cell r="S9">
            <v>1162</v>
          </cell>
          <cell r="T9">
            <v>1363</v>
          </cell>
          <cell r="U9">
            <v>713</v>
          </cell>
          <cell r="V9">
            <v>2243</v>
          </cell>
          <cell r="W9">
            <v>1055</v>
          </cell>
          <cell r="X9">
            <v>987</v>
          </cell>
          <cell r="Y9">
            <v>513</v>
          </cell>
          <cell r="Z9">
            <v>822</v>
          </cell>
          <cell r="AA9">
            <v>381</v>
          </cell>
          <cell r="AB9">
            <v>4751</v>
          </cell>
          <cell r="AC9">
            <v>2065</v>
          </cell>
          <cell r="AD9">
            <v>865</v>
          </cell>
          <cell r="AE9">
            <v>464</v>
          </cell>
          <cell r="AF9">
            <v>474</v>
          </cell>
          <cell r="AG9">
            <v>258</v>
          </cell>
          <cell r="AH9">
            <v>1865</v>
          </cell>
          <cell r="AI9">
            <v>964</v>
          </cell>
          <cell r="AJ9">
            <v>439</v>
          </cell>
          <cell r="AK9">
            <v>282</v>
          </cell>
          <cell r="AL9">
            <v>6672</v>
          </cell>
          <cell r="AM9">
            <v>3141</v>
          </cell>
          <cell r="AN9">
            <v>4638</v>
          </cell>
          <cell r="AO9">
            <v>2251</v>
          </cell>
          <cell r="AP9">
            <v>1515</v>
          </cell>
          <cell r="AQ9">
            <v>588</v>
          </cell>
          <cell r="AR9">
            <v>445</v>
          </cell>
          <cell r="AS9">
            <v>189</v>
          </cell>
          <cell r="AT9">
            <v>2163</v>
          </cell>
          <cell r="AU9">
            <v>867</v>
          </cell>
          <cell r="AV9">
            <v>1261</v>
          </cell>
          <cell r="AW9">
            <v>534</v>
          </cell>
          <cell r="AX9">
            <v>3992</v>
          </cell>
          <cell r="AY9">
            <v>1691</v>
          </cell>
          <cell r="AZ9">
            <v>145</v>
          </cell>
          <cell r="BA9">
            <v>66</v>
          </cell>
          <cell r="BB9">
            <v>1514</v>
          </cell>
          <cell r="BC9">
            <v>521</v>
          </cell>
          <cell r="BD9">
            <v>215</v>
          </cell>
          <cell r="BF9">
            <v>914</v>
          </cell>
          <cell r="BG9">
            <v>313</v>
          </cell>
          <cell r="BH9">
            <v>1667</v>
          </cell>
          <cell r="BI9">
            <v>653</v>
          </cell>
          <cell r="BJ9">
            <v>747</v>
          </cell>
          <cell r="BK9">
            <v>304</v>
          </cell>
          <cell r="BL9">
            <v>8809</v>
          </cell>
          <cell r="BM9">
            <v>592</v>
          </cell>
          <cell r="BN9">
            <v>8768</v>
          </cell>
          <cell r="BO9">
            <v>43746</v>
          </cell>
          <cell r="BP9">
            <v>91236</v>
          </cell>
          <cell r="BQ9">
            <v>51084</v>
          </cell>
          <cell r="BR9">
            <v>14755</v>
          </cell>
          <cell r="BS9">
            <v>41</v>
          </cell>
          <cell r="BT9">
            <v>14</v>
          </cell>
          <cell r="BU9">
            <v>14</v>
          </cell>
          <cell r="BV9">
            <v>19</v>
          </cell>
          <cell r="BW9">
            <v>27</v>
          </cell>
          <cell r="BX9">
            <v>19</v>
          </cell>
          <cell r="BY9">
            <v>11</v>
          </cell>
          <cell r="BZ9">
            <v>177.1</v>
          </cell>
          <cell r="CA9">
            <v>180.4</v>
          </cell>
          <cell r="CB9">
            <v>128719</v>
          </cell>
          <cell r="CC9">
            <v>350705</v>
          </cell>
          <cell r="CD9">
            <v>492409</v>
          </cell>
          <cell r="CE9">
            <v>236235</v>
          </cell>
          <cell r="CF9">
            <v>35470</v>
          </cell>
          <cell r="CG9">
            <v>69694</v>
          </cell>
          <cell r="CH9">
            <v>43498</v>
          </cell>
          <cell r="CI9">
            <v>79188</v>
          </cell>
          <cell r="CJ9">
            <v>30781</v>
          </cell>
          <cell r="CK9">
            <v>5219</v>
          </cell>
          <cell r="CL9">
            <v>3419</v>
          </cell>
          <cell r="CM9">
            <v>4450</v>
          </cell>
          <cell r="CN9">
            <v>5510</v>
          </cell>
          <cell r="CO9">
            <v>2152</v>
          </cell>
          <cell r="CP9">
            <v>124</v>
          </cell>
          <cell r="CQ9">
            <v>8008</v>
          </cell>
          <cell r="CR9">
            <v>1221</v>
          </cell>
          <cell r="CS9">
            <v>832</v>
          </cell>
          <cell r="CT9">
            <v>203</v>
          </cell>
          <cell r="CU9">
            <v>15</v>
          </cell>
          <cell r="CV9">
            <v>11019</v>
          </cell>
          <cell r="CW9">
            <v>1396</v>
          </cell>
          <cell r="CX9">
            <v>279</v>
          </cell>
          <cell r="CY9">
            <v>44</v>
          </cell>
          <cell r="CZ9">
            <v>39</v>
          </cell>
          <cell r="DA9">
            <v>8242</v>
          </cell>
          <cell r="DB9">
            <v>7710</v>
          </cell>
          <cell r="DC9">
            <v>6889</v>
          </cell>
          <cell r="DD9">
            <v>6021</v>
          </cell>
          <cell r="DE9">
            <v>5160</v>
          </cell>
          <cell r="DF9">
            <v>4361</v>
          </cell>
          <cell r="DG9">
            <v>3779</v>
          </cell>
          <cell r="DH9">
            <v>1208068</v>
          </cell>
          <cell r="DI9">
            <v>223161</v>
          </cell>
          <cell r="DJ9">
            <v>194834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787</v>
          </cell>
          <cell r="G10">
            <v>354</v>
          </cell>
          <cell r="H10">
            <v>260</v>
          </cell>
          <cell r="I10">
            <v>127</v>
          </cell>
          <cell r="J10">
            <v>123</v>
          </cell>
          <cell r="K10">
            <v>65</v>
          </cell>
          <cell r="L10">
            <v>1673</v>
          </cell>
          <cell r="M10">
            <v>692</v>
          </cell>
          <cell r="N10">
            <v>1026</v>
          </cell>
          <cell r="O10">
            <v>379</v>
          </cell>
          <cell r="P10">
            <v>231</v>
          </cell>
          <cell r="Q10">
            <v>120</v>
          </cell>
          <cell r="R10">
            <v>2561</v>
          </cell>
          <cell r="S10">
            <v>1401</v>
          </cell>
          <cell r="T10">
            <v>1643</v>
          </cell>
          <cell r="U10">
            <v>984</v>
          </cell>
          <cell r="V10">
            <v>2071</v>
          </cell>
          <cell r="W10">
            <v>1042</v>
          </cell>
          <cell r="X10">
            <v>792</v>
          </cell>
          <cell r="Y10">
            <v>418</v>
          </cell>
          <cell r="Z10">
            <v>710</v>
          </cell>
          <cell r="AA10">
            <v>382</v>
          </cell>
          <cell r="AB10">
            <v>3923</v>
          </cell>
          <cell r="AC10">
            <v>1880</v>
          </cell>
          <cell r="AD10">
            <v>780</v>
          </cell>
          <cell r="AE10">
            <v>369</v>
          </cell>
          <cell r="AF10">
            <v>364</v>
          </cell>
          <cell r="AG10">
            <v>196</v>
          </cell>
          <cell r="AH10">
            <v>1363</v>
          </cell>
          <cell r="AI10">
            <v>686</v>
          </cell>
          <cell r="AJ10">
            <v>370</v>
          </cell>
          <cell r="AK10">
            <v>241</v>
          </cell>
          <cell r="AL10">
            <v>5992</v>
          </cell>
          <cell r="AM10">
            <v>2495</v>
          </cell>
          <cell r="AN10">
            <v>3242</v>
          </cell>
          <cell r="AO10">
            <v>1525</v>
          </cell>
          <cell r="AP10">
            <v>2012</v>
          </cell>
          <cell r="AQ10">
            <v>763</v>
          </cell>
          <cell r="AR10">
            <v>328</v>
          </cell>
          <cell r="AS10">
            <v>151</v>
          </cell>
          <cell r="AT10">
            <v>1701</v>
          </cell>
          <cell r="AU10">
            <v>680</v>
          </cell>
          <cell r="AV10">
            <v>862</v>
          </cell>
          <cell r="AW10">
            <v>398</v>
          </cell>
          <cell r="AX10">
            <v>2164</v>
          </cell>
          <cell r="AY10">
            <v>1067</v>
          </cell>
          <cell r="AZ10">
            <v>99</v>
          </cell>
          <cell r="BA10">
            <v>47</v>
          </cell>
          <cell r="BB10">
            <v>1530</v>
          </cell>
          <cell r="BC10">
            <v>611</v>
          </cell>
          <cell r="BD10">
            <v>158</v>
          </cell>
          <cell r="BF10">
            <v>838</v>
          </cell>
          <cell r="BG10">
            <v>319</v>
          </cell>
          <cell r="BH10">
            <v>1078</v>
          </cell>
          <cell r="BI10">
            <v>486</v>
          </cell>
          <cell r="BJ10">
            <v>478</v>
          </cell>
          <cell r="BK10">
            <v>212</v>
          </cell>
          <cell r="BL10">
            <v>8336</v>
          </cell>
          <cell r="BM10">
            <v>673</v>
          </cell>
          <cell r="BN10">
            <v>8304</v>
          </cell>
          <cell r="BO10">
            <v>42557</v>
          </cell>
          <cell r="BP10">
            <v>84438</v>
          </cell>
          <cell r="BQ10">
            <v>43423</v>
          </cell>
          <cell r="BR10">
            <v>23629</v>
          </cell>
          <cell r="BS10">
            <v>32</v>
          </cell>
          <cell r="BT10">
            <v>8</v>
          </cell>
          <cell r="BU10">
            <v>7</v>
          </cell>
          <cell r="BV10">
            <v>21</v>
          </cell>
          <cell r="BW10">
            <v>16</v>
          </cell>
          <cell r="BX10">
            <v>13</v>
          </cell>
          <cell r="BY10">
            <v>7</v>
          </cell>
          <cell r="BZ10">
            <v>182.42000000000002</v>
          </cell>
          <cell r="CA10">
            <v>184.39000000000001</v>
          </cell>
          <cell r="CB10">
            <v>113665</v>
          </cell>
          <cell r="CC10">
            <v>335837</v>
          </cell>
          <cell r="CD10">
            <v>485181</v>
          </cell>
          <cell r="CE10">
            <v>225588</v>
          </cell>
          <cell r="CF10">
            <v>49915</v>
          </cell>
          <cell r="CG10">
            <v>63917</v>
          </cell>
          <cell r="CH10">
            <v>44462</v>
          </cell>
          <cell r="CI10">
            <v>63742</v>
          </cell>
          <cell r="CJ10">
            <v>26440</v>
          </cell>
          <cell r="CK10">
            <v>8132</v>
          </cell>
          <cell r="CL10">
            <v>1933</v>
          </cell>
          <cell r="CM10">
            <v>1944</v>
          </cell>
          <cell r="CN10">
            <v>1664</v>
          </cell>
          <cell r="CO10">
            <v>540</v>
          </cell>
          <cell r="CP10">
            <v>67</v>
          </cell>
          <cell r="CQ10">
            <v>6772</v>
          </cell>
          <cell r="CR10">
            <v>577</v>
          </cell>
          <cell r="CS10">
            <v>304</v>
          </cell>
          <cell r="CT10">
            <v>38</v>
          </cell>
          <cell r="CU10">
            <v>7</v>
          </cell>
          <cell r="CV10">
            <v>7504</v>
          </cell>
          <cell r="CW10">
            <v>1142</v>
          </cell>
          <cell r="CX10">
            <v>344</v>
          </cell>
          <cell r="CY10">
            <v>20</v>
          </cell>
          <cell r="CZ10">
            <v>9</v>
          </cell>
          <cell r="DA10">
            <v>7803</v>
          </cell>
          <cell r="DB10">
            <v>7061</v>
          </cell>
          <cell r="DC10">
            <v>6224</v>
          </cell>
          <cell r="DD10">
            <v>5482</v>
          </cell>
          <cell r="DE10">
            <v>4637</v>
          </cell>
          <cell r="DF10">
            <v>3893</v>
          </cell>
          <cell r="DG10">
            <v>3349</v>
          </cell>
          <cell r="DH10">
            <v>1160271</v>
          </cell>
          <cell r="DI10">
            <v>198561</v>
          </cell>
          <cell r="DJ10">
            <v>178722</v>
          </cell>
        </row>
      </sheetData>
      <sheetData sheetId="15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PRAC_EP_UV_LEK</v>
          </cell>
          <cell r="G1" t="str">
            <v>PRAC_EP_UV_SES</v>
          </cell>
          <cell r="H1" t="str">
            <v>POC_REG_PAC</v>
          </cell>
          <cell r="I1" t="str">
            <v>POC_NOV_TEH</v>
          </cell>
          <cell r="J1" t="str">
            <v>POC_NOV_TEH_UK_12T</v>
          </cell>
          <cell r="K1" t="str">
            <v>POC_NOV_TEH_RO_TEH</v>
          </cell>
          <cell r="L1" t="str">
            <v>POC_GYN_VYS_TEH</v>
          </cell>
          <cell r="M1" t="str">
            <v>POC_GYN_VYS_PR_DEPI</v>
          </cell>
          <cell r="N1" t="str">
            <v>POC_GYN_VYS_PR_DISP</v>
          </cell>
          <cell r="O1" t="str">
            <v>POC_GYN_VYS_DT_P</v>
          </cell>
          <cell r="P1" t="str">
            <v>POC_GYN_VYS_DT_P_15</v>
          </cell>
          <cell r="Q1" t="str">
            <v>POC_GYN_VYS_DT_O</v>
          </cell>
          <cell r="R1" t="str">
            <v>POC_GYN_VYS_DT_O_15</v>
          </cell>
          <cell r="S1" t="str">
            <v>POC_VYS_MOP_KULT</v>
          </cell>
          <cell r="T1" t="str">
            <v>POC_VYS_KOL</v>
          </cell>
          <cell r="U1" t="str">
            <v>POC_VYS_ONK</v>
          </cell>
          <cell r="V1" t="str">
            <v>POC_VYS_ULT_TEH</v>
          </cell>
          <cell r="W1" t="str">
            <v>POC_VYS_ULT_GYN</v>
          </cell>
          <cell r="X1" t="str">
            <v>POC_VYS_ULT_PRS</v>
          </cell>
          <cell r="Y1" t="str">
            <v>POC_VYS_URODYN</v>
          </cell>
          <cell r="Z1" t="str">
            <v>POC_VYS_INE</v>
          </cell>
          <cell r="AA1" t="str">
            <v>POC_ANT_NOV_VNUT</v>
          </cell>
          <cell r="AB1" t="str">
            <v>POC_ANT_NOV_HOR</v>
          </cell>
          <cell r="AC1" t="str">
            <v>POC_ANT_NOV_INA</v>
          </cell>
          <cell r="AD1" t="str">
            <v>POC_ANT_VNUT</v>
          </cell>
          <cell r="AE1" t="str">
            <v>POC_ANT_HOR</v>
          </cell>
          <cell r="AF1" t="str">
            <v>POC_ANT_INA</v>
          </cell>
          <cell r="AG1" t="str">
            <v>POC_HIST_OV_PREK_MK</v>
          </cell>
          <cell r="AH1" t="str">
            <v>POC_CA_IN_SITU</v>
          </cell>
          <cell r="AI1" t="str">
            <v>POC_CA_MAT_K_1</v>
          </cell>
          <cell r="AJ1" t="str">
            <v>POC_CA_MAT_K_1_2</v>
          </cell>
          <cell r="AK1" t="str">
            <v>POC_CA_MAT_K_3_4</v>
          </cell>
          <cell r="AL1" t="str">
            <v>POC_CA_ROD_CA_OV</v>
          </cell>
          <cell r="AM1" t="str">
            <v>POC_CA_ROD_CA_OST</v>
          </cell>
          <cell r="AN1" t="str">
            <v>POC_OCH_PRS_ZN</v>
          </cell>
          <cell r="AO1" t="str">
            <v>POC_OCH_PRS_O</v>
          </cell>
          <cell r="AP1" t="str">
            <v>POC_NOV_TEH_RO_TEH_P</v>
          </cell>
          <cell r="AQ1" t="str">
            <v>POC_GYN_VYS</v>
          </cell>
          <cell r="AR1" t="str">
            <v>POC_GYN_VYS_SPOLU</v>
          </cell>
          <cell r="AS1" t="str">
            <v>POC_GYN_VYS_TEH_1NOV</v>
          </cell>
          <cell r="AT1" t="str">
            <v>POC_ANT_NOV_SPOLU</v>
          </cell>
          <cell r="AU1" t="str">
            <v>POC_ANT_KOR_SPOLU</v>
          </cell>
          <cell r="AV1" t="str">
            <v>POC_GYN_VYS_PREV</v>
          </cell>
          <cell r="AW1" t="str">
            <v>POC_GYN_VYS_DT</v>
          </cell>
          <cell r="AX1" t="str">
            <v>POC_GYN_VYS_PREV_P</v>
          </cell>
          <cell r="AY1" t="str">
            <v>POC_GYN_VYS_SP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740.67</v>
          </cell>
          <cell r="G2">
            <v>817.42000000000007</v>
          </cell>
          <cell r="H2">
            <v>1838196</v>
          </cell>
          <cell r="I2">
            <v>58763</v>
          </cell>
          <cell r="J2">
            <v>39609</v>
          </cell>
          <cell r="K2">
            <v>19309</v>
          </cell>
          <cell r="L2">
            <v>592504</v>
          </cell>
          <cell r="M2">
            <v>761827</v>
          </cell>
          <cell r="N2">
            <v>308605</v>
          </cell>
          <cell r="O2">
            <v>901897</v>
          </cell>
          <cell r="P2">
            <v>14549</v>
          </cell>
          <cell r="Q2">
            <v>1739814</v>
          </cell>
          <cell r="R2">
            <v>21353</v>
          </cell>
          <cell r="S2">
            <v>1119540</v>
          </cell>
          <cell r="T2">
            <v>893721</v>
          </cell>
          <cell r="U2">
            <v>881445</v>
          </cell>
          <cell r="V2">
            <v>269763</v>
          </cell>
          <cell r="W2">
            <v>915446</v>
          </cell>
          <cell r="X2">
            <v>92591</v>
          </cell>
          <cell r="Y2">
            <v>4567</v>
          </cell>
          <cell r="Z2">
            <v>59836</v>
          </cell>
          <cell r="AA2">
            <v>14266</v>
          </cell>
          <cell r="AB2">
            <v>109056</v>
          </cell>
          <cell r="AC2">
            <v>5508</v>
          </cell>
          <cell r="AD2">
            <v>62087</v>
          </cell>
          <cell r="AE2">
            <v>327845</v>
          </cell>
          <cell r="AF2">
            <v>12713</v>
          </cell>
          <cell r="AG2">
            <v>9343</v>
          </cell>
          <cell r="AH2">
            <v>1273</v>
          </cell>
          <cell r="AI2">
            <v>790</v>
          </cell>
          <cell r="AJ2">
            <v>631</v>
          </cell>
          <cell r="AK2">
            <v>338</v>
          </cell>
          <cell r="AL2">
            <v>635</v>
          </cell>
          <cell r="AM2">
            <v>1621</v>
          </cell>
          <cell r="AN2">
            <v>1789</v>
          </cell>
          <cell r="AO2">
            <v>22678</v>
          </cell>
          <cell r="AP2">
            <v>32.9</v>
          </cell>
          <cell r="AQ2">
            <v>0</v>
          </cell>
          <cell r="AR2">
            <v>592504</v>
          </cell>
          <cell r="AS2">
            <v>10.1</v>
          </cell>
          <cell r="AT2">
            <v>128830</v>
          </cell>
          <cell r="AU2">
            <v>402645</v>
          </cell>
          <cell r="AV2">
            <v>1070432</v>
          </cell>
          <cell r="AW2">
            <v>2641711</v>
          </cell>
          <cell r="AX2">
            <v>180.70000000000002</v>
          </cell>
          <cell r="AY2">
            <v>3712143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128.80000000000001</v>
          </cell>
          <cell r="G3">
            <v>128.01</v>
          </cell>
          <cell r="H3">
            <v>254219</v>
          </cell>
          <cell r="I3">
            <v>9809</v>
          </cell>
          <cell r="J3">
            <v>5511</v>
          </cell>
          <cell r="K3">
            <v>2701</v>
          </cell>
          <cell r="L3">
            <v>89500</v>
          </cell>
          <cell r="M3">
            <v>105863</v>
          </cell>
          <cell r="N3">
            <v>41530</v>
          </cell>
          <cell r="O3">
            <v>164940</v>
          </cell>
          <cell r="P3">
            <v>1793</v>
          </cell>
          <cell r="Q3">
            <v>240380</v>
          </cell>
          <cell r="R3">
            <v>2486</v>
          </cell>
          <cell r="S3">
            <v>111613</v>
          </cell>
          <cell r="T3">
            <v>145124</v>
          </cell>
          <cell r="U3">
            <v>127208</v>
          </cell>
          <cell r="V3">
            <v>45121</v>
          </cell>
          <cell r="W3">
            <v>127886</v>
          </cell>
          <cell r="X3">
            <v>7227</v>
          </cell>
          <cell r="Y3">
            <v>540</v>
          </cell>
          <cell r="Z3">
            <v>8764</v>
          </cell>
          <cell r="AA3">
            <v>1028</v>
          </cell>
          <cell r="AB3">
            <v>16884</v>
          </cell>
          <cell r="AC3">
            <v>804</v>
          </cell>
          <cell r="AD3">
            <v>3495</v>
          </cell>
          <cell r="AE3">
            <v>52949</v>
          </cell>
          <cell r="AF3">
            <v>2355</v>
          </cell>
          <cell r="AG3">
            <v>1392</v>
          </cell>
          <cell r="AH3">
            <v>246</v>
          </cell>
          <cell r="AI3">
            <v>105</v>
          </cell>
          <cell r="AJ3">
            <v>63</v>
          </cell>
          <cell r="AK3">
            <v>40</v>
          </cell>
          <cell r="AL3">
            <v>141</v>
          </cell>
          <cell r="AM3">
            <v>235</v>
          </cell>
          <cell r="AN3">
            <v>326</v>
          </cell>
          <cell r="AO3">
            <v>3083</v>
          </cell>
          <cell r="AP3">
            <v>27.5</v>
          </cell>
          <cell r="AQ3">
            <v>0</v>
          </cell>
          <cell r="AR3">
            <v>89500</v>
          </cell>
          <cell r="AS3">
            <v>9.1</v>
          </cell>
          <cell r="AT3">
            <v>18716</v>
          </cell>
          <cell r="AU3">
            <v>58799</v>
          </cell>
          <cell r="AV3">
            <v>147393</v>
          </cell>
          <cell r="AW3">
            <v>405320</v>
          </cell>
          <cell r="AX3">
            <v>164.70000000000002</v>
          </cell>
          <cell r="AY3">
            <v>552713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68.56</v>
          </cell>
          <cell r="G4">
            <v>68.75</v>
          </cell>
          <cell r="H4">
            <v>173592</v>
          </cell>
          <cell r="I4">
            <v>5843</v>
          </cell>
          <cell r="J4">
            <v>3572</v>
          </cell>
          <cell r="K4">
            <v>1454</v>
          </cell>
          <cell r="L4">
            <v>44815</v>
          </cell>
          <cell r="M4">
            <v>74365</v>
          </cell>
          <cell r="N4">
            <v>17702</v>
          </cell>
          <cell r="O4">
            <v>82215</v>
          </cell>
          <cell r="P4">
            <v>2130</v>
          </cell>
          <cell r="Q4">
            <v>161198</v>
          </cell>
          <cell r="R4">
            <v>2976</v>
          </cell>
          <cell r="S4">
            <v>120808</v>
          </cell>
          <cell r="T4">
            <v>78446</v>
          </cell>
          <cell r="U4">
            <v>101954</v>
          </cell>
          <cell r="V4">
            <v>19972</v>
          </cell>
          <cell r="W4">
            <v>114162</v>
          </cell>
          <cell r="X4">
            <v>18776</v>
          </cell>
          <cell r="Y4">
            <v>1017</v>
          </cell>
          <cell r="Z4">
            <v>7423</v>
          </cell>
          <cell r="AA4">
            <v>1401</v>
          </cell>
          <cell r="AB4">
            <v>12692</v>
          </cell>
          <cell r="AC4">
            <v>338</v>
          </cell>
          <cell r="AD4">
            <v>8112</v>
          </cell>
          <cell r="AE4">
            <v>40109</v>
          </cell>
          <cell r="AF4">
            <v>642</v>
          </cell>
          <cell r="AG4">
            <v>770</v>
          </cell>
          <cell r="AH4">
            <v>100</v>
          </cell>
          <cell r="AI4">
            <v>56</v>
          </cell>
          <cell r="AJ4">
            <v>45</v>
          </cell>
          <cell r="AK4">
            <v>29</v>
          </cell>
          <cell r="AL4">
            <v>46</v>
          </cell>
          <cell r="AM4">
            <v>132</v>
          </cell>
          <cell r="AN4">
            <v>183</v>
          </cell>
          <cell r="AO4">
            <v>3148</v>
          </cell>
          <cell r="AP4">
            <v>24.900000000000002</v>
          </cell>
          <cell r="AQ4">
            <v>0</v>
          </cell>
          <cell r="AR4">
            <v>44815</v>
          </cell>
          <cell r="AS4">
            <v>7.7</v>
          </cell>
          <cell r="AT4">
            <v>14431</v>
          </cell>
          <cell r="AU4">
            <v>48863</v>
          </cell>
          <cell r="AV4">
            <v>92067</v>
          </cell>
          <cell r="AW4">
            <v>243413</v>
          </cell>
          <cell r="AX4">
            <v>205.4</v>
          </cell>
          <cell r="AY4">
            <v>335480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73.88</v>
          </cell>
          <cell r="G5">
            <v>84</v>
          </cell>
          <cell r="H5">
            <v>216062</v>
          </cell>
          <cell r="I5">
            <v>5448</v>
          </cell>
          <cell r="J5">
            <v>4464</v>
          </cell>
          <cell r="K5">
            <v>1669</v>
          </cell>
          <cell r="L5">
            <v>60829</v>
          </cell>
          <cell r="M5">
            <v>100203</v>
          </cell>
          <cell r="N5">
            <v>35763</v>
          </cell>
          <cell r="O5">
            <v>80619</v>
          </cell>
          <cell r="P5">
            <v>749</v>
          </cell>
          <cell r="Q5">
            <v>222818</v>
          </cell>
          <cell r="R5">
            <v>1209</v>
          </cell>
          <cell r="S5">
            <v>145470</v>
          </cell>
          <cell r="T5">
            <v>127752</v>
          </cell>
          <cell r="U5">
            <v>114371</v>
          </cell>
          <cell r="V5">
            <v>28838</v>
          </cell>
          <cell r="W5">
            <v>132058</v>
          </cell>
          <cell r="X5">
            <v>8946</v>
          </cell>
          <cell r="Y5">
            <v>418</v>
          </cell>
          <cell r="Z5">
            <v>3544</v>
          </cell>
          <cell r="AA5">
            <v>2197</v>
          </cell>
          <cell r="AB5">
            <v>14060</v>
          </cell>
          <cell r="AC5">
            <v>619</v>
          </cell>
          <cell r="AD5">
            <v>8642</v>
          </cell>
          <cell r="AE5">
            <v>43048</v>
          </cell>
          <cell r="AF5">
            <v>895</v>
          </cell>
          <cell r="AG5">
            <v>832</v>
          </cell>
          <cell r="AH5">
            <v>130</v>
          </cell>
          <cell r="AI5">
            <v>97</v>
          </cell>
          <cell r="AJ5">
            <v>86</v>
          </cell>
          <cell r="AK5">
            <v>43</v>
          </cell>
          <cell r="AL5">
            <v>52</v>
          </cell>
          <cell r="AM5">
            <v>192</v>
          </cell>
          <cell r="AN5">
            <v>182</v>
          </cell>
          <cell r="AO5">
            <v>3466</v>
          </cell>
          <cell r="AP5">
            <v>30.6</v>
          </cell>
          <cell r="AQ5">
            <v>0</v>
          </cell>
          <cell r="AR5">
            <v>60829</v>
          </cell>
          <cell r="AS5">
            <v>11.200000000000001</v>
          </cell>
          <cell r="AT5">
            <v>16876</v>
          </cell>
          <cell r="AU5">
            <v>52585</v>
          </cell>
          <cell r="AV5">
            <v>135966</v>
          </cell>
          <cell r="AW5">
            <v>303437</v>
          </cell>
          <cell r="AX5">
            <v>223.5</v>
          </cell>
          <cell r="AY5">
            <v>439403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101.32000000000001</v>
          </cell>
          <cell r="G6">
            <v>103.62</v>
          </cell>
          <cell r="H6">
            <v>247020</v>
          </cell>
          <cell r="I6">
            <v>7390</v>
          </cell>
          <cell r="J6">
            <v>4695</v>
          </cell>
          <cell r="K6">
            <v>3039</v>
          </cell>
          <cell r="L6">
            <v>71734</v>
          </cell>
          <cell r="M6">
            <v>102929</v>
          </cell>
          <cell r="N6">
            <v>48806</v>
          </cell>
          <cell r="O6">
            <v>146614</v>
          </cell>
          <cell r="P6">
            <v>2431</v>
          </cell>
          <cell r="Q6">
            <v>243529</v>
          </cell>
          <cell r="R6">
            <v>3983</v>
          </cell>
          <cell r="S6">
            <v>168580</v>
          </cell>
          <cell r="T6">
            <v>159178</v>
          </cell>
          <cell r="U6">
            <v>111574</v>
          </cell>
          <cell r="V6">
            <v>39118</v>
          </cell>
          <cell r="W6">
            <v>131979</v>
          </cell>
          <cell r="X6">
            <v>10507</v>
          </cell>
          <cell r="Y6">
            <v>271</v>
          </cell>
          <cell r="Z6">
            <v>1187</v>
          </cell>
          <cell r="AA6">
            <v>2290</v>
          </cell>
          <cell r="AB6">
            <v>18532</v>
          </cell>
          <cell r="AC6">
            <v>776</v>
          </cell>
          <cell r="AD6">
            <v>9802</v>
          </cell>
          <cell r="AE6">
            <v>50058</v>
          </cell>
          <cell r="AF6">
            <v>1035</v>
          </cell>
          <cell r="AG6">
            <v>1562</v>
          </cell>
          <cell r="AH6">
            <v>286</v>
          </cell>
          <cell r="AI6">
            <v>144</v>
          </cell>
          <cell r="AJ6">
            <v>146</v>
          </cell>
          <cell r="AK6">
            <v>75</v>
          </cell>
          <cell r="AL6">
            <v>124</v>
          </cell>
          <cell r="AM6">
            <v>338</v>
          </cell>
          <cell r="AN6">
            <v>313</v>
          </cell>
          <cell r="AO6">
            <v>2372</v>
          </cell>
          <cell r="AP6">
            <v>41.1</v>
          </cell>
          <cell r="AQ6">
            <v>0</v>
          </cell>
          <cell r="AR6">
            <v>71734</v>
          </cell>
          <cell r="AS6">
            <v>9.7000000000000011</v>
          </cell>
          <cell r="AT6">
            <v>21598</v>
          </cell>
          <cell r="AU6">
            <v>60895</v>
          </cell>
          <cell r="AV6">
            <v>151735</v>
          </cell>
          <cell r="AW6">
            <v>390143</v>
          </cell>
          <cell r="AX6">
            <v>211.5</v>
          </cell>
          <cell r="AY6">
            <v>541878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74.12</v>
          </cell>
          <cell r="G7">
            <v>78.850000000000009</v>
          </cell>
          <cell r="H7">
            <v>216630</v>
          </cell>
          <cell r="I7">
            <v>5987</v>
          </cell>
          <cell r="J7">
            <v>4909</v>
          </cell>
          <cell r="K7">
            <v>2112</v>
          </cell>
          <cell r="L7">
            <v>76180</v>
          </cell>
          <cell r="M7">
            <v>101689</v>
          </cell>
          <cell r="N7">
            <v>46190</v>
          </cell>
          <cell r="O7">
            <v>95413</v>
          </cell>
          <cell r="P7">
            <v>742</v>
          </cell>
          <cell r="Q7">
            <v>207646</v>
          </cell>
          <cell r="R7">
            <v>2086</v>
          </cell>
          <cell r="S7">
            <v>137858</v>
          </cell>
          <cell r="T7">
            <v>104677</v>
          </cell>
          <cell r="U7">
            <v>102148</v>
          </cell>
          <cell r="V7">
            <v>25801</v>
          </cell>
          <cell r="W7">
            <v>95476</v>
          </cell>
          <cell r="X7">
            <v>5964</v>
          </cell>
          <cell r="Y7">
            <v>597</v>
          </cell>
          <cell r="Z7">
            <v>2463</v>
          </cell>
          <cell r="AA7">
            <v>1361</v>
          </cell>
          <cell r="AB7">
            <v>9584</v>
          </cell>
          <cell r="AC7">
            <v>338</v>
          </cell>
          <cell r="AD7">
            <v>6378</v>
          </cell>
          <cell r="AE7">
            <v>29998</v>
          </cell>
          <cell r="AF7">
            <v>781</v>
          </cell>
          <cell r="AG7">
            <v>801</v>
          </cell>
          <cell r="AH7">
            <v>95</v>
          </cell>
          <cell r="AI7">
            <v>48</v>
          </cell>
          <cell r="AJ7">
            <v>39</v>
          </cell>
          <cell r="AK7">
            <v>22</v>
          </cell>
          <cell r="AL7">
            <v>42</v>
          </cell>
          <cell r="AM7">
            <v>111</v>
          </cell>
          <cell r="AN7">
            <v>119</v>
          </cell>
          <cell r="AO7">
            <v>1810</v>
          </cell>
          <cell r="AP7">
            <v>35.300000000000004</v>
          </cell>
          <cell r="AQ7">
            <v>0</v>
          </cell>
          <cell r="AR7">
            <v>76180</v>
          </cell>
          <cell r="AS7">
            <v>12.700000000000001</v>
          </cell>
          <cell r="AT7">
            <v>11283</v>
          </cell>
          <cell r="AU7">
            <v>37157</v>
          </cell>
          <cell r="AV7">
            <v>147879</v>
          </cell>
          <cell r="AW7">
            <v>303059</v>
          </cell>
          <cell r="AX7">
            <v>194.1</v>
          </cell>
          <cell r="AY7">
            <v>450938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107.02</v>
          </cell>
          <cell r="G8">
            <v>156.87</v>
          </cell>
          <cell r="H8">
            <v>228560</v>
          </cell>
          <cell r="I8">
            <v>5783</v>
          </cell>
          <cell r="J8">
            <v>4179</v>
          </cell>
          <cell r="K8">
            <v>2026</v>
          </cell>
          <cell r="L8">
            <v>69356</v>
          </cell>
          <cell r="M8">
            <v>90698</v>
          </cell>
          <cell r="N8">
            <v>48283</v>
          </cell>
          <cell r="O8">
            <v>120381</v>
          </cell>
          <cell r="P8">
            <v>1898</v>
          </cell>
          <cell r="Q8">
            <v>236070</v>
          </cell>
          <cell r="R8">
            <v>2433</v>
          </cell>
          <cell r="S8">
            <v>141416</v>
          </cell>
          <cell r="T8">
            <v>126486</v>
          </cell>
          <cell r="U8">
            <v>109179</v>
          </cell>
          <cell r="V8">
            <v>30710</v>
          </cell>
          <cell r="W8">
            <v>95628</v>
          </cell>
          <cell r="X8">
            <v>12196</v>
          </cell>
          <cell r="Y8">
            <v>1133</v>
          </cell>
          <cell r="Z8">
            <v>1273</v>
          </cell>
          <cell r="AA8">
            <v>2325</v>
          </cell>
          <cell r="AB8">
            <v>11652</v>
          </cell>
          <cell r="AC8">
            <v>939</v>
          </cell>
          <cell r="AD8">
            <v>11594</v>
          </cell>
          <cell r="AE8">
            <v>43770</v>
          </cell>
          <cell r="AF8">
            <v>3651</v>
          </cell>
          <cell r="AG8">
            <v>1233</v>
          </cell>
          <cell r="AH8">
            <v>201</v>
          </cell>
          <cell r="AI8">
            <v>120</v>
          </cell>
          <cell r="AJ8">
            <v>76</v>
          </cell>
          <cell r="AK8">
            <v>33</v>
          </cell>
          <cell r="AL8">
            <v>73</v>
          </cell>
          <cell r="AM8">
            <v>194</v>
          </cell>
          <cell r="AN8">
            <v>243</v>
          </cell>
          <cell r="AO8">
            <v>4107</v>
          </cell>
          <cell r="AP8">
            <v>35</v>
          </cell>
          <cell r="AQ8">
            <v>0</v>
          </cell>
          <cell r="AR8">
            <v>69356</v>
          </cell>
          <cell r="AS8">
            <v>12</v>
          </cell>
          <cell r="AT8">
            <v>14916</v>
          </cell>
          <cell r="AU8">
            <v>59015</v>
          </cell>
          <cell r="AV8">
            <v>138981</v>
          </cell>
          <cell r="AW8">
            <v>356451</v>
          </cell>
          <cell r="AX8">
            <v>200.4</v>
          </cell>
          <cell r="AY8">
            <v>495432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86.02</v>
          </cell>
          <cell r="G9">
            <v>92.28</v>
          </cell>
          <cell r="H9">
            <v>235111</v>
          </cell>
          <cell r="I9">
            <v>9017</v>
          </cell>
          <cell r="J9">
            <v>5950</v>
          </cell>
          <cell r="K9">
            <v>3055</v>
          </cell>
          <cell r="L9">
            <v>95160</v>
          </cell>
          <cell r="M9">
            <v>94810</v>
          </cell>
          <cell r="N9">
            <v>35094</v>
          </cell>
          <cell r="O9">
            <v>98431</v>
          </cell>
          <cell r="P9">
            <v>1732</v>
          </cell>
          <cell r="Q9">
            <v>199625</v>
          </cell>
          <cell r="R9">
            <v>4418</v>
          </cell>
          <cell r="S9">
            <v>138754</v>
          </cell>
          <cell r="T9">
            <v>70765</v>
          </cell>
          <cell r="U9">
            <v>107224</v>
          </cell>
          <cell r="V9">
            <v>38946</v>
          </cell>
          <cell r="W9">
            <v>116619</v>
          </cell>
          <cell r="X9">
            <v>15281</v>
          </cell>
          <cell r="Y9">
            <v>438</v>
          </cell>
          <cell r="Z9">
            <v>10066</v>
          </cell>
          <cell r="AA9">
            <v>1949</v>
          </cell>
          <cell r="AB9">
            <v>12756</v>
          </cell>
          <cell r="AC9">
            <v>1151</v>
          </cell>
          <cell r="AD9">
            <v>6219</v>
          </cell>
          <cell r="AE9">
            <v>28108</v>
          </cell>
          <cell r="AF9">
            <v>1603</v>
          </cell>
          <cell r="AG9">
            <v>1509</v>
          </cell>
          <cell r="AH9">
            <v>104</v>
          </cell>
          <cell r="AI9">
            <v>103</v>
          </cell>
          <cell r="AJ9">
            <v>79</v>
          </cell>
          <cell r="AK9">
            <v>44</v>
          </cell>
          <cell r="AL9">
            <v>56</v>
          </cell>
          <cell r="AM9">
            <v>179</v>
          </cell>
          <cell r="AN9">
            <v>127</v>
          </cell>
          <cell r="AO9">
            <v>2220</v>
          </cell>
          <cell r="AP9">
            <v>33.9</v>
          </cell>
          <cell r="AQ9">
            <v>0</v>
          </cell>
          <cell r="AR9">
            <v>95160</v>
          </cell>
          <cell r="AS9">
            <v>10.6</v>
          </cell>
          <cell r="AT9">
            <v>15856</v>
          </cell>
          <cell r="AU9">
            <v>35930</v>
          </cell>
          <cell r="AV9">
            <v>129904</v>
          </cell>
          <cell r="AW9">
            <v>298056</v>
          </cell>
          <cell r="AX9">
            <v>136.5</v>
          </cell>
          <cell r="AY9">
            <v>427960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100.95</v>
          </cell>
          <cell r="G10">
            <v>105.04</v>
          </cell>
          <cell r="H10">
            <v>267002</v>
          </cell>
          <cell r="I10">
            <v>9486</v>
          </cell>
          <cell r="J10">
            <v>6329</v>
          </cell>
          <cell r="K10">
            <v>3253</v>
          </cell>
          <cell r="L10">
            <v>84930</v>
          </cell>
          <cell r="M10">
            <v>91270</v>
          </cell>
          <cell r="N10">
            <v>35237</v>
          </cell>
          <cell r="O10">
            <v>113284</v>
          </cell>
          <cell r="P10">
            <v>3074</v>
          </cell>
          <cell r="Q10">
            <v>228548</v>
          </cell>
          <cell r="R10">
            <v>1762</v>
          </cell>
          <cell r="S10">
            <v>155041</v>
          </cell>
          <cell r="T10">
            <v>81293</v>
          </cell>
          <cell r="U10">
            <v>107787</v>
          </cell>
          <cell r="V10">
            <v>41257</v>
          </cell>
          <cell r="W10">
            <v>101638</v>
          </cell>
          <cell r="X10">
            <v>13694</v>
          </cell>
          <cell r="Y10">
            <v>153</v>
          </cell>
          <cell r="Z10">
            <v>25116</v>
          </cell>
          <cell r="AA10">
            <v>1715</v>
          </cell>
          <cell r="AB10">
            <v>12896</v>
          </cell>
          <cell r="AC10">
            <v>543</v>
          </cell>
          <cell r="AD10">
            <v>7845</v>
          </cell>
          <cell r="AE10">
            <v>39805</v>
          </cell>
          <cell r="AF10">
            <v>1751</v>
          </cell>
          <cell r="AG10">
            <v>1244</v>
          </cell>
          <cell r="AH10">
            <v>111</v>
          </cell>
          <cell r="AI10">
            <v>117</v>
          </cell>
          <cell r="AJ10">
            <v>97</v>
          </cell>
          <cell r="AK10">
            <v>52</v>
          </cell>
          <cell r="AL10">
            <v>101</v>
          </cell>
          <cell r="AM10">
            <v>240</v>
          </cell>
          <cell r="AN10">
            <v>296</v>
          </cell>
          <cell r="AO10">
            <v>2472</v>
          </cell>
          <cell r="AP10">
            <v>34.300000000000004</v>
          </cell>
          <cell r="AQ10">
            <v>0</v>
          </cell>
          <cell r="AR10">
            <v>84930</v>
          </cell>
          <cell r="AS10">
            <v>9</v>
          </cell>
          <cell r="AT10">
            <v>15154</v>
          </cell>
          <cell r="AU10">
            <v>49401</v>
          </cell>
          <cell r="AV10">
            <v>126507</v>
          </cell>
          <cell r="AW10">
            <v>341832</v>
          </cell>
          <cell r="AX10">
            <v>149</v>
          </cell>
          <cell r="AY10">
            <v>468339</v>
          </cell>
        </row>
      </sheetData>
      <sheetData sheetId="16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PD_DO</v>
          </cell>
          <cell r="G1" t="str">
            <v>PD_DE</v>
          </cell>
          <cell r="H1" t="str">
            <v>PD_GLO_AK_DO</v>
          </cell>
          <cell r="I1" t="str">
            <v>PD_GLO_AK_DE</v>
          </cell>
          <cell r="J1" t="str">
            <v>PD_GLO_CH_B_NS_DO</v>
          </cell>
          <cell r="K1" t="str">
            <v>PD_GLO_CH_B_NS_DE</v>
          </cell>
          <cell r="L1" t="str">
            <v>PD_GLO_CH_S_NS_DO</v>
          </cell>
          <cell r="M1" t="str">
            <v>PD_GLO_CH_S_NS_DE</v>
          </cell>
          <cell r="N1" t="str">
            <v>PD_GLO_BIO_O_DO</v>
          </cell>
          <cell r="O1" t="str">
            <v>PD_GLO_BIO_O_DE</v>
          </cell>
          <cell r="P1" t="str">
            <v>PD_GLO_BIO_N_DO</v>
          </cell>
          <cell r="Q1" t="str">
            <v>PD_GLO_BIO_N_DE</v>
          </cell>
          <cell r="R1" t="str">
            <v>PD_NS_I_ET_DO</v>
          </cell>
          <cell r="S1" t="str">
            <v>PD_NS_I_ET_DE</v>
          </cell>
          <cell r="T1" t="str">
            <v>PD_HE_UR_SYN_DO</v>
          </cell>
          <cell r="U1" t="str">
            <v>PD_HE_UR_SYN_DE</v>
          </cell>
          <cell r="V1" t="str">
            <v>PD_PYE_AK_DO</v>
          </cell>
          <cell r="W1" t="str">
            <v>PD_PYE_AK_DE</v>
          </cell>
          <cell r="X1" t="str">
            <v>PD_PYE_CHR_DO</v>
          </cell>
          <cell r="Y1" t="str">
            <v>PD_PYE_CHR_DE</v>
          </cell>
          <cell r="Z1" t="str">
            <v>PD_AN_NEF_DO</v>
          </cell>
          <cell r="AA1" t="str">
            <v>PD_AN_NEF_DE</v>
          </cell>
          <cell r="AB1" t="str">
            <v>PD_TUB_NEF_I_DO</v>
          </cell>
          <cell r="AC1" t="str">
            <v>PD_TUB_NEF_I_DE</v>
          </cell>
          <cell r="AD1" t="str">
            <v>PD_NEF_VR_DO</v>
          </cell>
          <cell r="AE1" t="str">
            <v>PD_NEF_VR_DE</v>
          </cell>
          <cell r="AF1" t="str">
            <v>PD_INF_DMC_AB_DO</v>
          </cell>
          <cell r="AG1" t="str">
            <v>PD_INF_DMC_AB_DE</v>
          </cell>
          <cell r="AH1" t="str">
            <v>PD_CY_CH_OBL_DO</v>
          </cell>
          <cell r="AI1" t="str">
            <v>PD_CY_CH_OBL_DE</v>
          </cell>
          <cell r="AJ1" t="str">
            <v>PD_DIA_NEF_DO</v>
          </cell>
          <cell r="AK1" t="str">
            <v>PD_DIA_NEF_DE</v>
          </cell>
          <cell r="AL1" t="str">
            <v>PD_VAS_NEF_DO</v>
          </cell>
          <cell r="AM1" t="str">
            <v>PD_VAS_NEF_DE</v>
          </cell>
          <cell r="AN1" t="str">
            <v>PD_VR_VY_CH_OBL_DO</v>
          </cell>
          <cell r="AO1" t="str">
            <v>PD_VR_VY_CH_OBL_DE</v>
          </cell>
          <cell r="AP1" t="str">
            <v>PD_HE_NEF_DO</v>
          </cell>
          <cell r="AQ1" t="str">
            <v>PD_HE_NEF_DE</v>
          </cell>
          <cell r="AR1" t="str">
            <v>PD_NE_IN_MO_DO</v>
          </cell>
          <cell r="AS1" t="str">
            <v>PD_NE_IN_MO_DE</v>
          </cell>
          <cell r="AT1" t="str">
            <v>PD_NP_HEM_DO</v>
          </cell>
          <cell r="AU1" t="str">
            <v>PD_NP_HEM_DE</v>
          </cell>
          <cell r="AV1" t="str">
            <v>PD_IZ_PROT_DO</v>
          </cell>
          <cell r="AW1" t="str">
            <v>PD_IZ_PROT_DE</v>
          </cell>
          <cell r="AX1" t="str">
            <v>PD_CHR_NE_OB_DO</v>
          </cell>
          <cell r="AY1" t="str">
            <v>PD_CHR_NE_OB_DE</v>
          </cell>
          <cell r="AZ1" t="str">
            <v>PD_CHR_ZL_OB_DO</v>
          </cell>
          <cell r="BA1" t="str">
            <v>PD_CHR_ZL_OB_DE</v>
          </cell>
          <cell r="BB1" t="str">
            <v>PD_KV_OBL_OCH_DO</v>
          </cell>
          <cell r="BC1" t="str">
            <v>PD_KV_OBL_OCH_DE</v>
          </cell>
          <cell r="BD1" t="str">
            <v>PD_UMR_NED_PAC_DO</v>
          </cell>
          <cell r="BE1" t="str">
            <v>PD_UMR_NED_PAC_DE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80549</v>
          </cell>
          <cell r="G2">
            <v>48431</v>
          </cell>
          <cell r="H2">
            <v>295</v>
          </cell>
          <cell r="I2">
            <v>404</v>
          </cell>
          <cell r="J2">
            <v>5564</v>
          </cell>
          <cell r="K2">
            <v>444</v>
          </cell>
          <cell r="L2">
            <v>1431</v>
          </cell>
          <cell r="M2">
            <v>143</v>
          </cell>
          <cell r="N2">
            <v>1619</v>
          </cell>
          <cell r="O2">
            <v>330</v>
          </cell>
          <cell r="P2">
            <v>4783</v>
          </cell>
          <cell r="Q2">
            <v>443</v>
          </cell>
          <cell r="R2">
            <v>1037</v>
          </cell>
          <cell r="S2">
            <v>302</v>
          </cell>
          <cell r="T2">
            <v>24</v>
          </cell>
          <cell r="U2">
            <v>66</v>
          </cell>
          <cell r="V2">
            <v>1059</v>
          </cell>
          <cell r="W2">
            <v>6456</v>
          </cell>
          <cell r="X2">
            <v>10787</v>
          </cell>
          <cell r="Y2">
            <v>1183</v>
          </cell>
          <cell r="Z2">
            <v>2050</v>
          </cell>
          <cell r="AA2">
            <v>57</v>
          </cell>
          <cell r="AB2">
            <v>10275</v>
          </cell>
          <cell r="AC2">
            <v>1479</v>
          </cell>
          <cell r="AD2">
            <v>633</v>
          </cell>
          <cell r="AE2">
            <v>1456</v>
          </cell>
          <cell r="AF2">
            <v>6508</v>
          </cell>
          <cell r="AG2">
            <v>12310</v>
          </cell>
          <cell r="AH2">
            <v>2372</v>
          </cell>
          <cell r="AI2">
            <v>482</v>
          </cell>
          <cell r="AJ2">
            <v>13447</v>
          </cell>
          <cell r="AK2">
            <v>299</v>
          </cell>
          <cell r="AL2">
            <v>7704</v>
          </cell>
          <cell r="AM2">
            <v>84</v>
          </cell>
          <cell r="AN2">
            <v>901</v>
          </cell>
          <cell r="AO2">
            <v>7582</v>
          </cell>
          <cell r="AP2">
            <v>390</v>
          </cell>
          <cell r="AQ2">
            <v>321</v>
          </cell>
          <cell r="AR2">
            <v>227</v>
          </cell>
          <cell r="AS2">
            <v>4840</v>
          </cell>
          <cell r="AT2">
            <v>4136</v>
          </cell>
          <cell r="AU2">
            <v>3705</v>
          </cell>
          <cell r="AV2">
            <v>2686</v>
          </cell>
          <cell r="AW2">
            <v>1341</v>
          </cell>
          <cell r="AX2">
            <v>11566</v>
          </cell>
          <cell r="AY2">
            <v>136</v>
          </cell>
          <cell r="AZ2">
            <v>1978</v>
          </cell>
          <cell r="BA2">
            <v>50</v>
          </cell>
          <cell r="BB2">
            <v>10435</v>
          </cell>
          <cell r="BC2">
            <v>1838</v>
          </cell>
          <cell r="BD2">
            <v>704</v>
          </cell>
          <cell r="BE2">
            <v>85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11206</v>
          </cell>
          <cell r="G3">
            <v>6899</v>
          </cell>
          <cell r="H3">
            <v>24</v>
          </cell>
          <cell r="I3">
            <v>23</v>
          </cell>
          <cell r="J3">
            <v>697</v>
          </cell>
          <cell r="K3">
            <v>97</v>
          </cell>
          <cell r="L3">
            <v>327</v>
          </cell>
          <cell r="M3">
            <v>24</v>
          </cell>
          <cell r="N3">
            <v>335</v>
          </cell>
          <cell r="O3">
            <v>49</v>
          </cell>
          <cell r="P3">
            <v>510</v>
          </cell>
          <cell r="Q3">
            <v>56</v>
          </cell>
          <cell r="R3">
            <v>252</v>
          </cell>
          <cell r="S3">
            <v>62</v>
          </cell>
          <cell r="T3">
            <v>4</v>
          </cell>
          <cell r="U3">
            <v>11</v>
          </cell>
          <cell r="V3">
            <v>307</v>
          </cell>
          <cell r="W3">
            <v>652</v>
          </cell>
          <cell r="X3">
            <v>1201</v>
          </cell>
          <cell r="Y3">
            <v>295</v>
          </cell>
          <cell r="Z3">
            <v>213</v>
          </cell>
          <cell r="AA3">
            <v>35</v>
          </cell>
          <cell r="AB3">
            <v>1231</v>
          </cell>
          <cell r="AC3">
            <v>322</v>
          </cell>
          <cell r="AD3">
            <v>71</v>
          </cell>
          <cell r="AE3">
            <v>349</v>
          </cell>
          <cell r="AF3">
            <v>1202</v>
          </cell>
          <cell r="AG3">
            <v>1645</v>
          </cell>
          <cell r="AH3">
            <v>363</v>
          </cell>
          <cell r="AI3">
            <v>80</v>
          </cell>
          <cell r="AJ3">
            <v>1851</v>
          </cell>
          <cell r="AK3">
            <v>16</v>
          </cell>
          <cell r="AL3">
            <v>1309</v>
          </cell>
          <cell r="AM3">
            <v>0</v>
          </cell>
          <cell r="AN3">
            <v>131</v>
          </cell>
          <cell r="AO3">
            <v>866</v>
          </cell>
          <cell r="AP3">
            <v>22</v>
          </cell>
          <cell r="AQ3">
            <v>15</v>
          </cell>
          <cell r="AR3">
            <v>9</v>
          </cell>
          <cell r="AS3">
            <v>410</v>
          </cell>
          <cell r="AT3">
            <v>349</v>
          </cell>
          <cell r="AU3">
            <v>427</v>
          </cell>
          <cell r="AV3">
            <v>220</v>
          </cell>
          <cell r="AW3">
            <v>79</v>
          </cell>
          <cell r="AX3">
            <v>2448</v>
          </cell>
          <cell r="AY3">
            <v>51</v>
          </cell>
          <cell r="AZ3">
            <v>365</v>
          </cell>
          <cell r="BA3">
            <v>6</v>
          </cell>
          <cell r="BB3">
            <v>2271</v>
          </cell>
          <cell r="BC3">
            <v>788</v>
          </cell>
          <cell r="BD3">
            <v>28</v>
          </cell>
          <cell r="BE3">
            <v>0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7112</v>
          </cell>
          <cell r="G4">
            <v>4145</v>
          </cell>
          <cell r="H4">
            <v>21</v>
          </cell>
          <cell r="I4">
            <v>65</v>
          </cell>
          <cell r="J4">
            <v>429</v>
          </cell>
          <cell r="K4">
            <v>45</v>
          </cell>
          <cell r="L4">
            <v>82</v>
          </cell>
          <cell r="M4">
            <v>11</v>
          </cell>
          <cell r="N4">
            <v>70</v>
          </cell>
          <cell r="O4">
            <v>7</v>
          </cell>
          <cell r="P4">
            <v>316</v>
          </cell>
          <cell r="Q4">
            <v>106</v>
          </cell>
          <cell r="R4">
            <v>98</v>
          </cell>
          <cell r="S4">
            <v>20</v>
          </cell>
          <cell r="T4">
            <v>2</v>
          </cell>
          <cell r="U4">
            <v>4</v>
          </cell>
          <cell r="V4">
            <v>70</v>
          </cell>
          <cell r="W4">
            <v>462</v>
          </cell>
          <cell r="X4">
            <v>1250</v>
          </cell>
          <cell r="Y4">
            <v>88</v>
          </cell>
          <cell r="Z4">
            <v>82</v>
          </cell>
          <cell r="AA4">
            <v>0</v>
          </cell>
          <cell r="AB4">
            <v>467</v>
          </cell>
          <cell r="AC4">
            <v>113</v>
          </cell>
          <cell r="AD4">
            <v>324</v>
          </cell>
          <cell r="AE4">
            <v>117</v>
          </cell>
          <cell r="AF4">
            <v>437</v>
          </cell>
          <cell r="AG4">
            <v>1156</v>
          </cell>
          <cell r="AH4">
            <v>172</v>
          </cell>
          <cell r="AI4">
            <v>42</v>
          </cell>
          <cell r="AJ4">
            <v>1216</v>
          </cell>
          <cell r="AK4">
            <v>11</v>
          </cell>
          <cell r="AL4">
            <v>363</v>
          </cell>
          <cell r="AM4">
            <v>2</v>
          </cell>
          <cell r="AN4">
            <v>74</v>
          </cell>
          <cell r="AO4">
            <v>423</v>
          </cell>
          <cell r="AP4">
            <v>11</v>
          </cell>
          <cell r="AQ4">
            <v>48</v>
          </cell>
          <cell r="AR4">
            <v>8</v>
          </cell>
          <cell r="AS4">
            <v>523</v>
          </cell>
          <cell r="AT4">
            <v>178</v>
          </cell>
          <cell r="AU4">
            <v>405</v>
          </cell>
          <cell r="AV4">
            <v>100</v>
          </cell>
          <cell r="AW4">
            <v>120</v>
          </cell>
          <cell r="AX4">
            <v>1166</v>
          </cell>
          <cell r="AY4">
            <v>0</v>
          </cell>
          <cell r="AZ4">
            <v>71</v>
          </cell>
          <cell r="BA4">
            <v>0</v>
          </cell>
          <cell r="BB4">
            <v>521</v>
          </cell>
          <cell r="BC4">
            <v>364</v>
          </cell>
          <cell r="BD4">
            <v>36</v>
          </cell>
          <cell r="BE4">
            <v>0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8292</v>
          </cell>
          <cell r="G5">
            <v>8987</v>
          </cell>
          <cell r="H5">
            <v>15</v>
          </cell>
          <cell r="I5">
            <v>30</v>
          </cell>
          <cell r="J5">
            <v>789</v>
          </cell>
          <cell r="K5">
            <v>25</v>
          </cell>
          <cell r="L5">
            <v>81</v>
          </cell>
          <cell r="M5">
            <v>9</v>
          </cell>
          <cell r="N5">
            <v>214</v>
          </cell>
          <cell r="O5">
            <v>25</v>
          </cell>
          <cell r="P5">
            <v>649</v>
          </cell>
          <cell r="Q5">
            <v>29</v>
          </cell>
          <cell r="R5">
            <v>142</v>
          </cell>
          <cell r="S5">
            <v>26</v>
          </cell>
          <cell r="T5">
            <v>0</v>
          </cell>
          <cell r="U5">
            <v>5</v>
          </cell>
          <cell r="V5">
            <v>66</v>
          </cell>
          <cell r="W5">
            <v>907</v>
          </cell>
          <cell r="X5">
            <v>1184</v>
          </cell>
          <cell r="Y5">
            <v>126</v>
          </cell>
          <cell r="Z5">
            <v>245</v>
          </cell>
          <cell r="AB5">
            <v>656</v>
          </cell>
          <cell r="AC5">
            <v>333</v>
          </cell>
          <cell r="AD5">
            <v>31</v>
          </cell>
          <cell r="AE5">
            <v>339</v>
          </cell>
          <cell r="AF5">
            <v>425</v>
          </cell>
          <cell r="AG5">
            <v>2131</v>
          </cell>
          <cell r="AH5">
            <v>360</v>
          </cell>
          <cell r="AI5">
            <v>80</v>
          </cell>
          <cell r="AJ5">
            <v>1641</v>
          </cell>
          <cell r="AK5">
            <v>104</v>
          </cell>
          <cell r="AL5">
            <v>928</v>
          </cell>
          <cell r="AM5">
            <v>70</v>
          </cell>
          <cell r="AN5">
            <v>200</v>
          </cell>
          <cell r="AO5">
            <v>2361</v>
          </cell>
          <cell r="AP5">
            <v>71</v>
          </cell>
          <cell r="AQ5">
            <v>40</v>
          </cell>
          <cell r="AR5">
            <v>30</v>
          </cell>
          <cell r="AS5">
            <v>810</v>
          </cell>
          <cell r="AT5">
            <v>568</v>
          </cell>
          <cell r="AU5">
            <v>765</v>
          </cell>
          <cell r="AV5">
            <v>517</v>
          </cell>
          <cell r="AW5">
            <v>379</v>
          </cell>
          <cell r="AX5">
            <v>744</v>
          </cell>
          <cell r="AY5">
            <v>7</v>
          </cell>
          <cell r="AZ5">
            <v>91</v>
          </cell>
          <cell r="BB5">
            <v>1808</v>
          </cell>
          <cell r="BC5">
            <v>207</v>
          </cell>
          <cell r="BD5">
            <v>102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10245</v>
          </cell>
          <cell r="G6">
            <v>4315</v>
          </cell>
          <cell r="H6">
            <v>10</v>
          </cell>
          <cell r="I6">
            <v>17</v>
          </cell>
          <cell r="J6">
            <v>512</v>
          </cell>
          <cell r="K6">
            <v>46</v>
          </cell>
          <cell r="L6">
            <v>100</v>
          </cell>
          <cell r="M6">
            <v>6</v>
          </cell>
          <cell r="N6">
            <v>233</v>
          </cell>
          <cell r="O6">
            <v>7</v>
          </cell>
          <cell r="P6">
            <v>319</v>
          </cell>
          <cell r="Q6">
            <v>62</v>
          </cell>
          <cell r="R6">
            <v>102</v>
          </cell>
          <cell r="S6">
            <v>14</v>
          </cell>
          <cell r="T6">
            <v>2</v>
          </cell>
          <cell r="U6">
            <v>0</v>
          </cell>
          <cell r="V6">
            <v>55</v>
          </cell>
          <cell r="W6">
            <v>539</v>
          </cell>
          <cell r="X6">
            <v>1005</v>
          </cell>
          <cell r="Y6">
            <v>119</v>
          </cell>
          <cell r="Z6">
            <v>155</v>
          </cell>
          <cell r="AA6">
            <v>0</v>
          </cell>
          <cell r="AB6">
            <v>2381</v>
          </cell>
          <cell r="AC6">
            <v>306</v>
          </cell>
          <cell r="AD6">
            <v>27</v>
          </cell>
          <cell r="AE6">
            <v>73</v>
          </cell>
          <cell r="AF6">
            <v>623</v>
          </cell>
          <cell r="AG6">
            <v>1161</v>
          </cell>
          <cell r="AH6">
            <v>153</v>
          </cell>
          <cell r="AI6">
            <v>36</v>
          </cell>
          <cell r="AJ6">
            <v>1951</v>
          </cell>
          <cell r="AK6">
            <v>34</v>
          </cell>
          <cell r="AL6">
            <v>1139</v>
          </cell>
          <cell r="AM6">
            <v>8</v>
          </cell>
          <cell r="AN6">
            <v>63</v>
          </cell>
          <cell r="AO6">
            <v>484</v>
          </cell>
          <cell r="AP6">
            <v>55</v>
          </cell>
          <cell r="AQ6">
            <v>16</v>
          </cell>
          <cell r="AR6">
            <v>35</v>
          </cell>
          <cell r="AS6">
            <v>705</v>
          </cell>
          <cell r="AT6">
            <v>709</v>
          </cell>
          <cell r="AU6">
            <v>439</v>
          </cell>
          <cell r="AV6">
            <v>241</v>
          </cell>
          <cell r="AW6">
            <v>77</v>
          </cell>
          <cell r="AX6">
            <v>1625</v>
          </cell>
          <cell r="AY6">
            <v>4</v>
          </cell>
          <cell r="AZ6">
            <v>128</v>
          </cell>
          <cell r="BA6">
            <v>2</v>
          </cell>
          <cell r="BB6">
            <v>1767</v>
          </cell>
          <cell r="BC6">
            <v>29</v>
          </cell>
          <cell r="BD6">
            <v>79</v>
          </cell>
          <cell r="BE6">
            <v>0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13253</v>
          </cell>
          <cell r="G7">
            <v>6767</v>
          </cell>
          <cell r="H7">
            <v>30</v>
          </cell>
          <cell r="I7">
            <v>68</v>
          </cell>
          <cell r="J7">
            <v>1084</v>
          </cell>
          <cell r="K7">
            <v>69</v>
          </cell>
          <cell r="L7">
            <v>124</v>
          </cell>
          <cell r="M7">
            <v>12</v>
          </cell>
          <cell r="N7">
            <v>199</v>
          </cell>
          <cell r="O7">
            <v>66</v>
          </cell>
          <cell r="P7">
            <v>996</v>
          </cell>
          <cell r="Q7">
            <v>35</v>
          </cell>
          <cell r="R7">
            <v>119</v>
          </cell>
          <cell r="S7">
            <v>25</v>
          </cell>
          <cell r="T7">
            <v>3</v>
          </cell>
          <cell r="U7">
            <v>14</v>
          </cell>
          <cell r="V7">
            <v>94</v>
          </cell>
          <cell r="W7">
            <v>1331</v>
          </cell>
          <cell r="X7">
            <v>1540</v>
          </cell>
          <cell r="Y7">
            <v>169</v>
          </cell>
          <cell r="Z7">
            <v>375</v>
          </cell>
          <cell r="AB7">
            <v>1550</v>
          </cell>
          <cell r="AC7">
            <v>95</v>
          </cell>
          <cell r="AD7">
            <v>50</v>
          </cell>
          <cell r="AE7">
            <v>199</v>
          </cell>
          <cell r="AF7">
            <v>1292</v>
          </cell>
          <cell r="AG7">
            <v>2343</v>
          </cell>
          <cell r="AH7">
            <v>514</v>
          </cell>
          <cell r="AI7">
            <v>105</v>
          </cell>
          <cell r="AJ7">
            <v>2212</v>
          </cell>
          <cell r="AK7">
            <v>47</v>
          </cell>
          <cell r="AL7">
            <v>2208</v>
          </cell>
          <cell r="AN7">
            <v>96</v>
          </cell>
          <cell r="AO7">
            <v>905</v>
          </cell>
          <cell r="AP7">
            <v>76</v>
          </cell>
          <cell r="AQ7">
            <v>39</v>
          </cell>
          <cell r="AR7">
            <v>43</v>
          </cell>
          <cell r="AS7">
            <v>515</v>
          </cell>
          <cell r="AT7">
            <v>440</v>
          </cell>
          <cell r="AU7">
            <v>358</v>
          </cell>
          <cell r="AV7">
            <v>562</v>
          </cell>
          <cell r="AW7">
            <v>233</v>
          </cell>
          <cell r="AX7">
            <v>1826</v>
          </cell>
          <cell r="AY7">
            <v>23</v>
          </cell>
          <cell r="AZ7">
            <v>204</v>
          </cell>
          <cell r="BA7">
            <v>2</v>
          </cell>
          <cell r="BB7">
            <v>859</v>
          </cell>
          <cell r="BC7">
            <v>83</v>
          </cell>
          <cell r="BD7">
            <v>224</v>
          </cell>
          <cell r="BE7">
            <v>1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6658</v>
          </cell>
          <cell r="G8">
            <v>3168</v>
          </cell>
          <cell r="H8">
            <v>63</v>
          </cell>
          <cell r="I8">
            <v>41</v>
          </cell>
          <cell r="J8">
            <v>276</v>
          </cell>
          <cell r="K8">
            <v>35</v>
          </cell>
          <cell r="L8">
            <v>230</v>
          </cell>
          <cell r="M8">
            <v>42</v>
          </cell>
          <cell r="N8">
            <v>97</v>
          </cell>
          <cell r="O8">
            <v>69</v>
          </cell>
          <cell r="P8">
            <v>164</v>
          </cell>
          <cell r="Q8">
            <v>33</v>
          </cell>
          <cell r="R8">
            <v>59</v>
          </cell>
          <cell r="S8">
            <v>20</v>
          </cell>
          <cell r="T8">
            <v>2</v>
          </cell>
          <cell r="U8">
            <v>7</v>
          </cell>
          <cell r="V8">
            <v>188</v>
          </cell>
          <cell r="W8">
            <v>966</v>
          </cell>
          <cell r="X8">
            <v>1250</v>
          </cell>
          <cell r="Y8">
            <v>85</v>
          </cell>
          <cell r="Z8">
            <v>137</v>
          </cell>
          <cell r="AA8">
            <v>10</v>
          </cell>
          <cell r="AB8">
            <v>735</v>
          </cell>
          <cell r="AC8">
            <v>39</v>
          </cell>
          <cell r="AD8">
            <v>15</v>
          </cell>
          <cell r="AE8">
            <v>55</v>
          </cell>
          <cell r="AF8">
            <v>541</v>
          </cell>
          <cell r="AG8">
            <v>390</v>
          </cell>
          <cell r="AH8">
            <v>283</v>
          </cell>
          <cell r="AI8">
            <v>49</v>
          </cell>
          <cell r="AJ8">
            <v>927</v>
          </cell>
          <cell r="AK8">
            <v>19</v>
          </cell>
          <cell r="AL8">
            <v>247</v>
          </cell>
          <cell r="AM8">
            <v>1</v>
          </cell>
          <cell r="AN8">
            <v>24</v>
          </cell>
          <cell r="AO8">
            <v>446</v>
          </cell>
          <cell r="AP8">
            <v>31</v>
          </cell>
          <cell r="AQ8">
            <v>60</v>
          </cell>
          <cell r="AR8">
            <v>1</v>
          </cell>
          <cell r="AS8">
            <v>493</v>
          </cell>
          <cell r="AT8">
            <v>321</v>
          </cell>
          <cell r="AU8">
            <v>263</v>
          </cell>
          <cell r="AV8">
            <v>217</v>
          </cell>
          <cell r="AW8">
            <v>84</v>
          </cell>
          <cell r="AX8">
            <v>652</v>
          </cell>
          <cell r="AY8">
            <v>13</v>
          </cell>
          <cell r="AZ8">
            <v>257</v>
          </cell>
          <cell r="BA8">
            <v>7</v>
          </cell>
          <cell r="BB8">
            <v>93</v>
          </cell>
          <cell r="BC8">
            <v>58</v>
          </cell>
          <cell r="BD8">
            <v>75</v>
          </cell>
          <cell r="BE8">
            <v>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11656</v>
          </cell>
          <cell r="G9">
            <v>5022</v>
          </cell>
          <cell r="H9">
            <v>86</v>
          </cell>
          <cell r="I9">
            <v>59</v>
          </cell>
          <cell r="J9">
            <v>992</v>
          </cell>
          <cell r="K9">
            <v>44</v>
          </cell>
          <cell r="L9">
            <v>108</v>
          </cell>
          <cell r="M9">
            <v>7</v>
          </cell>
          <cell r="N9">
            <v>135</v>
          </cell>
          <cell r="O9">
            <v>5</v>
          </cell>
          <cell r="P9">
            <v>976</v>
          </cell>
          <cell r="Q9">
            <v>23</v>
          </cell>
          <cell r="R9">
            <v>62</v>
          </cell>
          <cell r="S9">
            <v>29</v>
          </cell>
          <cell r="T9">
            <v>7</v>
          </cell>
          <cell r="U9">
            <v>4</v>
          </cell>
          <cell r="V9">
            <v>122</v>
          </cell>
          <cell r="W9">
            <v>502</v>
          </cell>
          <cell r="X9">
            <v>1619</v>
          </cell>
          <cell r="Y9">
            <v>84</v>
          </cell>
          <cell r="Z9">
            <v>196</v>
          </cell>
          <cell r="AA9">
            <v>5</v>
          </cell>
          <cell r="AB9">
            <v>1828</v>
          </cell>
          <cell r="AC9">
            <v>84</v>
          </cell>
          <cell r="AD9">
            <v>69</v>
          </cell>
          <cell r="AE9">
            <v>94</v>
          </cell>
          <cell r="AF9">
            <v>665</v>
          </cell>
          <cell r="AG9">
            <v>815</v>
          </cell>
          <cell r="AH9">
            <v>245</v>
          </cell>
          <cell r="AI9">
            <v>46</v>
          </cell>
          <cell r="AJ9">
            <v>1641</v>
          </cell>
          <cell r="AK9">
            <v>8</v>
          </cell>
          <cell r="AL9">
            <v>678</v>
          </cell>
          <cell r="AM9">
            <v>3</v>
          </cell>
          <cell r="AN9">
            <v>229</v>
          </cell>
          <cell r="AO9">
            <v>267</v>
          </cell>
          <cell r="AP9">
            <v>40</v>
          </cell>
          <cell r="AQ9">
            <v>43</v>
          </cell>
          <cell r="AR9">
            <v>69</v>
          </cell>
          <cell r="AS9">
            <v>611</v>
          </cell>
          <cell r="AT9">
            <v>1215</v>
          </cell>
          <cell r="AU9">
            <v>282</v>
          </cell>
          <cell r="AV9">
            <v>615</v>
          </cell>
          <cell r="AW9">
            <v>41</v>
          </cell>
          <cell r="AX9">
            <v>712</v>
          </cell>
          <cell r="AY9">
            <v>6</v>
          </cell>
          <cell r="AZ9">
            <v>258</v>
          </cell>
          <cell r="BA9">
            <v>7</v>
          </cell>
          <cell r="BB9">
            <v>717</v>
          </cell>
          <cell r="BC9">
            <v>107</v>
          </cell>
          <cell r="BD9">
            <v>113</v>
          </cell>
          <cell r="BE9">
            <v>84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12127</v>
          </cell>
          <cell r="G10">
            <v>9128</v>
          </cell>
          <cell r="H10">
            <v>46</v>
          </cell>
          <cell r="I10">
            <v>101</v>
          </cell>
          <cell r="J10">
            <v>785</v>
          </cell>
          <cell r="K10">
            <v>83</v>
          </cell>
          <cell r="L10">
            <v>379</v>
          </cell>
          <cell r="M10">
            <v>32</v>
          </cell>
          <cell r="N10">
            <v>336</v>
          </cell>
          <cell r="O10">
            <v>102</v>
          </cell>
          <cell r="P10">
            <v>853</v>
          </cell>
          <cell r="Q10">
            <v>99</v>
          </cell>
          <cell r="R10">
            <v>203</v>
          </cell>
          <cell r="S10">
            <v>106</v>
          </cell>
          <cell r="T10">
            <v>4</v>
          </cell>
          <cell r="U10">
            <v>21</v>
          </cell>
          <cell r="V10">
            <v>157</v>
          </cell>
          <cell r="W10">
            <v>1097</v>
          </cell>
          <cell r="X10">
            <v>1738</v>
          </cell>
          <cell r="Y10">
            <v>217</v>
          </cell>
          <cell r="Z10">
            <v>647</v>
          </cell>
          <cell r="AA10">
            <v>7</v>
          </cell>
          <cell r="AB10">
            <v>1427</v>
          </cell>
          <cell r="AC10">
            <v>187</v>
          </cell>
          <cell r="AD10">
            <v>46</v>
          </cell>
          <cell r="AE10">
            <v>230</v>
          </cell>
          <cell r="AF10">
            <v>1323</v>
          </cell>
          <cell r="AG10">
            <v>2669</v>
          </cell>
          <cell r="AH10">
            <v>282</v>
          </cell>
          <cell r="AI10">
            <v>44</v>
          </cell>
          <cell r="AJ10">
            <v>2008</v>
          </cell>
          <cell r="AK10">
            <v>60</v>
          </cell>
          <cell r="AL10">
            <v>832</v>
          </cell>
          <cell r="AM10">
            <v>0</v>
          </cell>
          <cell r="AN10">
            <v>84</v>
          </cell>
          <cell r="AO10">
            <v>1830</v>
          </cell>
          <cell r="AP10">
            <v>84</v>
          </cell>
          <cell r="AQ10">
            <v>60</v>
          </cell>
          <cell r="AR10">
            <v>32</v>
          </cell>
          <cell r="AS10">
            <v>773</v>
          </cell>
          <cell r="AT10">
            <v>356</v>
          </cell>
          <cell r="AU10">
            <v>766</v>
          </cell>
          <cell r="AV10">
            <v>214</v>
          </cell>
          <cell r="AW10">
            <v>328</v>
          </cell>
          <cell r="AX10">
            <v>2393</v>
          </cell>
          <cell r="AY10">
            <v>32</v>
          </cell>
          <cell r="AZ10">
            <v>604</v>
          </cell>
          <cell r="BA10">
            <v>26</v>
          </cell>
          <cell r="BB10">
            <v>2399</v>
          </cell>
          <cell r="BC10">
            <v>202</v>
          </cell>
          <cell r="BD10">
            <v>47</v>
          </cell>
          <cell r="BE10">
            <v>0</v>
          </cell>
        </row>
      </sheetData>
      <sheetData sheetId="17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UTV_ZOS_POS_ZS</v>
          </cell>
          <cell r="G1" t="str">
            <v>UTV_SZZS</v>
          </cell>
          <cell r="H1" t="str">
            <v>UTV_A_RLP</v>
          </cell>
          <cell r="I1" t="str">
            <v>UTV_A_RZP</v>
          </cell>
          <cell r="J1" t="str">
            <v>UTV_A_MIJ</v>
          </cell>
          <cell r="K1" t="str">
            <v>UTV_A_LZZS</v>
          </cell>
          <cell r="L1" t="str">
            <v>UTV_A_VZZS</v>
          </cell>
          <cell r="M1" t="str">
            <v>PR_LEK_UVPR_SZZS</v>
          </cell>
          <cell r="N1" t="str">
            <v>PR_LEK_UVPR_RLP</v>
          </cell>
          <cell r="O1" t="str">
            <v>PR_LEK_UVPR_RZP</v>
          </cell>
          <cell r="P1" t="str">
            <v>PR_LEK_UVPR_MIJ</v>
          </cell>
          <cell r="Q1" t="str">
            <v>PR_LEK_UVPR_LZZS</v>
          </cell>
          <cell r="R1" t="str">
            <v>PR_LEK_UVPR_VZZS</v>
          </cell>
          <cell r="S1" t="str">
            <v>PR_LEK_UM_UVPR_SZZS</v>
          </cell>
          <cell r="T1" t="str">
            <v>PR_LEK_UM_UVPR_RZP</v>
          </cell>
          <cell r="U1" t="str">
            <v>PR_LEK_UM_UVPR_MIJ</v>
          </cell>
          <cell r="V1" t="str">
            <v>PR_LEK_UM_UVPR_LZZS</v>
          </cell>
          <cell r="W1" t="str">
            <v>PR_LEK_UM_UVPR_VZZS</v>
          </cell>
          <cell r="X1" t="str">
            <v>PR_LEK_AIM_UVPR_SZZS</v>
          </cell>
          <cell r="Y1" t="str">
            <v>PR_LEK_AIM_UVPR_RZP</v>
          </cell>
          <cell r="Z1" t="str">
            <v>PR_LEK_AIM_UVPR_MIJ</v>
          </cell>
          <cell r="AA1" t="str">
            <v>PR_LEK_AIM_UVPR_LZZS</v>
          </cell>
          <cell r="AB1" t="str">
            <v>PR_LEK_AIM_UVPR_VZZS</v>
          </cell>
          <cell r="AC1" t="str">
            <v>PR_LEK_VSL_UVPR_SZZS</v>
          </cell>
          <cell r="AD1" t="str">
            <v>PR_LEK_VSL_UVPR_RLP</v>
          </cell>
          <cell r="AE1" t="str">
            <v>PR_LEK_VSL_UVPR_RZP</v>
          </cell>
          <cell r="AF1" t="str">
            <v>PR_LEK_VSL_UVPR_MIJ</v>
          </cell>
          <cell r="AG1" t="str">
            <v>PR_LEK_VSL_UVPR_LZZS</v>
          </cell>
          <cell r="AH1" t="str">
            <v>PR_LEK_VSL_UVPR_VZZS</v>
          </cell>
          <cell r="AI1" t="str">
            <v>PR_LEK_ISP_UVPR_SZZS</v>
          </cell>
          <cell r="AJ1" t="str">
            <v>PR_LEK_ISP_UVPR_RLP</v>
          </cell>
          <cell r="AK1" t="str">
            <v>PR_LEK_ISP_UVPR_RZP</v>
          </cell>
          <cell r="AL1" t="str">
            <v>PR_LEK_ISP_UVPR_MIJ</v>
          </cell>
          <cell r="AM1" t="str">
            <v>PR_LEK_ISP_UVPR_LZZS</v>
          </cell>
          <cell r="AN1" t="str">
            <v>PR_LEK_ISP_UVPR_VZZS</v>
          </cell>
          <cell r="AO1" t="str">
            <v>PR_SEST_UVPR_SZZS</v>
          </cell>
          <cell r="AP1" t="str">
            <v>PR_SEST_UVPR_RLP</v>
          </cell>
          <cell r="AQ1" t="str">
            <v>PR_SEST_UVPR_RZP</v>
          </cell>
          <cell r="AR1" t="str">
            <v>PR_SEST_UVPR_MIJ</v>
          </cell>
          <cell r="AS1" t="str">
            <v>PR_SEST_UVPR_LZZS</v>
          </cell>
          <cell r="AT1" t="str">
            <v>PR_SEST_UVPR_VZZS</v>
          </cell>
          <cell r="AU1" t="str">
            <v>PR_SEST_VS_UVPR_SZZS</v>
          </cell>
          <cell r="AV1" t="str">
            <v>PR_SEST_VS_UVPR_RLP</v>
          </cell>
          <cell r="AW1" t="str">
            <v>PR_SEST_VS_UVPR_RZP</v>
          </cell>
          <cell r="AX1" t="str">
            <v>PR_SEST_VS_UVPR_MIJ</v>
          </cell>
          <cell r="AY1" t="str">
            <v>PR_SEST_VS_UVPR_LZZS</v>
          </cell>
          <cell r="AZ1" t="str">
            <v>PR_SEST_VS_UVPR_VZZS</v>
          </cell>
          <cell r="BA1" t="str">
            <v>PR_SES_VOV_UVPR_SZZS</v>
          </cell>
          <cell r="BB1" t="str">
            <v>PR_SEST_VOV_UVPR_RLP</v>
          </cell>
          <cell r="BC1" t="str">
            <v>PR_SEST_VOV_UVPR_RZP</v>
          </cell>
          <cell r="BD1" t="str">
            <v>PR_SEST_VOV_UVPR_MIJ</v>
          </cell>
          <cell r="BE1" t="str">
            <v>PR_SES_VOV_UVPR_LZZS</v>
          </cell>
          <cell r="BF1" t="str">
            <v>PR_SES_VOV_UVPR_VZZS</v>
          </cell>
          <cell r="BG1" t="str">
            <v>PR_SES_USO_UVPR_SZZS</v>
          </cell>
          <cell r="BH1" t="str">
            <v>PR_SEST_USO_UVPR_RLP</v>
          </cell>
          <cell r="BI1" t="str">
            <v>PR_SEST_USO_UVPR_RZP</v>
          </cell>
          <cell r="BJ1" t="str">
            <v>PR_SEST_USO_UVPR_MIJ</v>
          </cell>
          <cell r="BK1" t="str">
            <v>PR_SES_USO_UVPR_LZZS</v>
          </cell>
          <cell r="BL1" t="str">
            <v>PR_SES_USO_UVPR_VZZS</v>
          </cell>
          <cell r="BM1" t="str">
            <v>PR_ASIST_UVPR_SZZS</v>
          </cell>
          <cell r="BN1" t="str">
            <v>PR_ASIST_UVPR_RLP</v>
          </cell>
          <cell r="BO1" t="str">
            <v>PR_ASIST_UVPR_RZP</v>
          </cell>
          <cell r="BP1" t="str">
            <v>PR_ASIST_UVPR_MIJ</v>
          </cell>
          <cell r="BQ1" t="str">
            <v>PR_ASIST_UVPR_LZZS</v>
          </cell>
          <cell r="BR1" t="str">
            <v>PR_ASIST_UVPR_VZZS</v>
          </cell>
          <cell r="BS1" t="str">
            <v>PR_ASI_ZZA_UVPR_SZZS</v>
          </cell>
          <cell r="BT1" t="str">
            <v>PR_ASIS_ZZA_UVPR_RLP</v>
          </cell>
          <cell r="BU1" t="str">
            <v>PR_ASIS_ZZA_UVPR_RZP</v>
          </cell>
          <cell r="BV1" t="str">
            <v>PR_ASIS_ZZA_UVPR_MIJ</v>
          </cell>
          <cell r="BW1" t="str">
            <v>PR_ASI_ZZA_UVPR_LZZS</v>
          </cell>
          <cell r="BX1" t="str">
            <v>PR_ASI_ZZA_UVPR_VZZS</v>
          </cell>
          <cell r="BY1" t="str">
            <v>PR_ASI_ZZA_VOV_SZZS</v>
          </cell>
          <cell r="BZ1" t="str">
            <v>PR_ASIS_ZZA_VOV_RLP</v>
          </cell>
          <cell r="CA1" t="str">
            <v>PR_ASIS_ZZA_VOV_RZP</v>
          </cell>
          <cell r="CB1" t="str">
            <v>PR_ASIS_ZZA_VOV_MIJ</v>
          </cell>
          <cell r="CC1" t="str">
            <v>PR_ASI_ZZA_VOV_LZZS</v>
          </cell>
          <cell r="CD1" t="str">
            <v>PR_ASI_ZZA_VOV_VZZS</v>
          </cell>
          <cell r="CE1" t="str">
            <v>PR_ASI_ZZA_USO_SZZS</v>
          </cell>
          <cell r="CF1" t="str">
            <v>PR_ASIS_ZZA_USO_RLP</v>
          </cell>
          <cell r="CG1" t="str">
            <v>PR_ASIS_ZZA_USO_RZP</v>
          </cell>
          <cell r="CH1" t="str">
            <v>PR_ASIS_ZZA_USO_MIJ</v>
          </cell>
          <cell r="CI1" t="str">
            <v>PR_ASI_ZZA_USO_LZZS</v>
          </cell>
          <cell r="CJ1" t="str">
            <v>PR_ASI_ZZA_USO_VZZS</v>
          </cell>
          <cell r="CK1" t="str">
            <v>PR_ASI_ZZA_SAN_SZZS</v>
          </cell>
          <cell r="CL1" t="str">
            <v>PR_ASIS_ZZA_SAN_RLP</v>
          </cell>
          <cell r="CM1" t="str">
            <v>PR_ASIS_ZZA_SAN_RZP</v>
          </cell>
          <cell r="CN1" t="str">
            <v>PR_ASIS_ZZA_SAN_MIJ</v>
          </cell>
          <cell r="CO1" t="str">
            <v>PR_ASI_ZZA_SAN_LZZS</v>
          </cell>
          <cell r="CP1" t="str">
            <v>PR_ASI_ZZA_SAN_VZZS</v>
          </cell>
          <cell r="CQ1" t="str">
            <v>PR_IZP_UVPR_SZZS</v>
          </cell>
          <cell r="CR1" t="str">
            <v>PR_IZP_UVPR_RLP</v>
          </cell>
          <cell r="CS1" t="str">
            <v>PR_IZP_UVPR_RZP</v>
          </cell>
          <cell r="CT1" t="str">
            <v>PR_IZP_UVPR_MIJ</v>
          </cell>
          <cell r="CU1" t="str">
            <v>PR_IZP_UVPR_LZZS</v>
          </cell>
          <cell r="CV1" t="str">
            <v>PR_IZP_UVPR_VZZS</v>
          </cell>
          <cell r="CW1" t="str">
            <v>ZAS_VYJ_ZZS</v>
          </cell>
          <cell r="CX1" t="str">
            <v>PAC_VYJ_ZZS_OS</v>
          </cell>
          <cell r="CY1" t="str">
            <v>ZAS_VYJ_ZZS_PRIM</v>
          </cell>
          <cell r="CZ1" t="str">
            <v>P_VYJ_ZZS_OS_PRIM</v>
          </cell>
          <cell r="DA1" t="str">
            <v>ZAS_VYJ_ZZS_SEK</v>
          </cell>
          <cell r="DB1" t="str">
            <v>P_VYJ_ZZS_SEK</v>
          </cell>
          <cell r="DC1" t="str">
            <v>ZAS_VYJ_ZZS_MP</v>
          </cell>
          <cell r="DD1" t="str">
            <v>P_VYJ_ZZS_MP</v>
          </cell>
          <cell r="DE1" t="str">
            <v>ZAS_ZDR_AS_VER_AK</v>
          </cell>
          <cell r="DF1" t="str">
            <v>P_ZDR_AS_VER_AK_OS</v>
          </cell>
          <cell r="DG1" t="str">
            <v>ZAS_ZZS_V_V_L</v>
          </cell>
          <cell r="DH1" t="str">
            <v>P_ZZS_VZ_VR_L_OS</v>
          </cell>
          <cell r="DI1" t="str">
            <v>ZAS_ZZS_V_V_L_P</v>
          </cell>
          <cell r="DJ1" t="str">
            <v>P_ZZS_VZ_VR_L_P_OS</v>
          </cell>
          <cell r="DK1" t="str">
            <v>ZAS_ZZS_V_V_L_S</v>
          </cell>
          <cell r="DL1" t="str">
            <v>P_ZZS_VZ_VR_L_S_OS</v>
          </cell>
          <cell r="DM1" t="str">
            <v>ZAS_ZZS_AK_VZZS</v>
          </cell>
          <cell r="DN1" t="str">
            <v>P_ZZS_AK_VZZS_OS</v>
          </cell>
          <cell r="DO1" t="str">
            <v>P_POC_F00_F99</v>
          </cell>
          <cell r="DP1" t="str">
            <v>P_POC_G00_G99</v>
          </cell>
          <cell r="DQ1" t="str">
            <v>P_POC_I00_I99</v>
          </cell>
          <cell r="DR1" t="str">
            <v>P_POC_J00_J99</v>
          </cell>
          <cell r="DS1" t="str">
            <v>P_POC_V01_V99</v>
          </cell>
          <cell r="DT1" t="str">
            <v>P_POC_W00_W59</v>
          </cell>
          <cell r="DU1" t="str">
            <v>P_POC_X60_X84</v>
          </cell>
          <cell r="DV1" t="str">
            <v>P_POC_X85_Y09</v>
          </cell>
          <cell r="DW1" t="str">
            <v>P_POC_Y10_Y34</v>
          </cell>
          <cell r="DX1" t="str">
            <v>P_POC_NEZAR_DIAG</v>
          </cell>
          <cell r="DY1" t="str">
            <v>PR_LEK_UVPR_SPOLU</v>
          </cell>
          <cell r="DZ1" t="str">
            <v>PR_LEK_UM</v>
          </cell>
          <cell r="EA1" t="str">
            <v>PR_LEK_AIM</v>
          </cell>
          <cell r="EB1" t="str">
            <v>PR_LEK_VSL</v>
          </cell>
          <cell r="EC1" t="str">
            <v>PR_LEK_ISP</v>
          </cell>
          <cell r="ED1" t="str">
            <v>PR_SEST_UVPR_SPOLU</v>
          </cell>
          <cell r="EE1" t="str">
            <v>PR_SEST_VS</v>
          </cell>
          <cell r="EF1" t="str">
            <v>PR_SEST_VOV</v>
          </cell>
          <cell r="EG1" t="str">
            <v>PR_SEST_USO</v>
          </cell>
          <cell r="EH1" t="str">
            <v>PR_ASIST_UVPR_SPOLU</v>
          </cell>
          <cell r="EI1" t="str">
            <v>PR_ASIST_ZZA_UVPR</v>
          </cell>
          <cell r="EJ1" t="str">
            <v>PR_ASIS_ZZA_VOV</v>
          </cell>
          <cell r="EK1" t="str">
            <v>PR_ASIS_ZZA_USO</v>
          </cell>
          <cell r="EL1" t="str">
            <v>PR_ASIS_ZZA_SAN</v>
          </cell>
          <cell r="EM1" t="str">
            <v>PR_IZP_UVPR</v>
          </cell>
          <cell r="EN1" t="str">
            <v>ZAS_VYJ_ZZS_SPOLU</v>
          </cell>
          <cell r="EO1" t="str">
            <v>PAC_VYJ_ZZS_OS_SPOLU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58</v>
          </cell>
          <cell r="G2">
            <v>404</v>
          </cell>
          <cell r="H2">
            <v>200</v>
          </cell>
          <cell r="I2">
            <v>221</v>
          </cell>
          <cell r="J2">
            <v>7</v>
          </cell>
          <cell r="K2">
            <v>6</v>
          </cell>
          <cell r="L2">
            <v>0</v>
          </cell>
          <cell r="M2">
            <v>436.16</v>
          </cell>
          <cell r="N2">
            <v>475.37</v>
          </cell>
          <cell r="O2">
            <v>1.5</v>
          </cell>
          <cell r="P2">
            <v>25.36</v>
          </cell>
          <cell r="Q2">
            <v>9.7000000000000011</v>
          </cell>
          <cell r="S2">
            <v>50.43</v>
          </cell>
          <cell r="T2">
            <v>48.88</v>
          </cell>
          <cell r="U2">
            <v>6.6000000000000005</v>
          </cell>
          <cell r="V2">
            <v>4.7</v>
          </cell>
          <cell r="X2">
            <v>202.81</v>
          </cell>
          <cell r="Y2">
            <v>211.81</v>
          </cell>
          <cell r="Z2">
            <v>17.150000000000002</v>
          </cell>
          <cell r="AA2">
            <v>3.3000000000000003</v>
          </cell>
          <cell r="AC2">
            <v>33.56</v>
          </cell>
          <cell r="AD2">
            <v>35.56</v>
          </cell>
          <cell r="AF2">
            <v>0.61</v>
          </cell>
          <cell r="AI2">
            <v>150.20000000000002</v>
          </cell>
          <cell r="AJ2">
            <v>178.64000000000001</v>
          </cell>
          <cell r="AM2">
            <v>1.7</v>
          </cell>
          <cell r="AO2">
            <v>468.81</v>
          </cell>
          <cell r="AP2">
            <v>308.03000000000003</v>
          </cell>
          <cell r="AQ2">
            <v>316.03000000000003</v>
          </cell>
          <cell r="AR2">
            <v>8</v>
          </cell>
          <cell r="AS2">
            <v>1</v>
          </cell>
          <cell r="AU2">
            <v>81.820000000000007</v>
          </cell>
          <cell r="AV2">
            <v>28.98</v>
          </cell>
          <cell r="AW2">
            <v>54.74</v>
          </cell>
          <cell r="BA2">
            <v>145.84</v>
          </cell>
          <cell r="BB2">
            <v>97.960000000000008</v>
          </cell>
          <cell r="BC2">
            <v>112.99000000000001</v>
          </cell>
          <cell r="BD2">
            <v>2</v>
          </cell>
          <cell r="BE2">
            <v>1</v>
          </cell>
          <cell r="BG2">
            <v>229.8</v>
          </cell>
          <cell r="BH2">
            <v>154.6</v>
          </cell>
          <cell r="BI2">
            <v>131.19999999999999</v>
          </cell>
          <cell r="BJ2">
            <v>4</v>
          </cell>
          <cell r="BM2">
            <v>1490.05</v>
          </cell>
          <cell r="BN2">
            <v>772.99</v>
          </cell>
          <cell r="BO2">
            <v>877.64</v>
          </cell>
          <cell r="BP2">
            <v>35.46</v>
          </cell>
          <cell r="BQ2">
            <v>15.5</v>
          </cell>
          <cell r="BS2">
            <v>788.14</v>
          </cell>
          <cell r="BT2">
            <v>324.54000000000002</v>
          </cell>
          <cell r="BU2">
            <v>503.39</v>
          </cell>
          <cell r="BV2">
            <v>33.46</v>
          </cell>
          <cell r="BW2">
            <v>15.5</v>
          </cell>
          <cell r="BX2">
            <v>0</v>
          </cell>
          <cell r="BY2">
            <v>437.67</v>
          </cell>
          <cell r="BZ2">
            <v>161.65</v>
          </cell>
          <cell r="CA2">
            <v>295.40000000000003</v>
          </cell>
          <cell r="CB2">
            <v>13</v>
          </cell>
          <cell r="CC2">
            <v>7</v>
          </cell>
          <cell r="CE2">
            <v>350.47</v>
          </cell>
          <cell r="CF2">
            <v>162.89000000000001</v>
          </cell>
          <cell r="CG2">
            <v>207.99</v>
          </cell>
          <cell r="CH2">
            <v>20.46</v>
          </cell>
          <cell r="CI2">
            <v>8.5</v>
          </cell>
          <cell r="CK2">
            <v>697.91</v>
          </cell>
          <cell r="CL2">
            <v>435.26</v>
          </cell>
          <cell r="CM2">
            <v>372.02</v>
          </cell>
          <cell r="CN2">
            <v>8.5400000000000009</v>
          </cell>
          <cell r="CQ2">
            <v>65.599999999999994</v>
          </cell>
          <cell r="CR2">
            <v>32.46</v>
          </cell>
          <cell r="CS2">
            <v>19.64</v>
          </cell>
          <cell r="CT2">
            <v>4</v>
          </cell>
          <cell r="CW2">
            <v>392157</v>
          </cell>
          <cell r="CX2">
            <v>399134</v>
          </cell>
          <cell r="CY2">
            <v>356575</v>
          </cell>
          <cell r="CZ2">
            <v>369120</v>
          </cell>
          <cell r="DA2">
            <v>35451</v>
          </cell>
          <cell r="DB2">
            <v>29900</v>
          </cell>
          <cell r="DC2">
            <v>131</v>
          </cell>
          <cell r="DD2">
            <v>114</v>
          </cell>
          <cell r="DE2">
            <v>616</v>
          </cell>
          <cell r="DF2">
            <v>200</v>
          </cell>
          <cell r="DG2">
            <v>1150</v>
          </cell>
          <cell r="DH2">
            <v>1140</v>
          </cell>
          <cell r="DI2">
            <v>426</v>
          </cell>
          <cell r="DJ2">
            <v>419</v>
          </cell>
          <cell r="DK2">
            <v>724</v>
          </cell>
          <cell r="DL2">
            <v>721</v>
          </cell>
          <cell r="DO2">
            <v>22397</v>
          </cell>
          <cell r="DP2">
            <v>29531</v>
          </cell>
          <cell r="DQ2">
            <v>102721</v>
          </cell>
          <cell r="DR2">
            <v>21966</v>
          </cell>
          <cell r="DS2">
            <v>14005</v>
          </cell>
          <cell r="DT2">
            <v>24058</v>
          </cell>
          <cell r="DU2">
            <v>11118</v>
          </cell>
          <cell r="DV2">
            <v>3154</v>
          </cell>
          <cell r="DW2">
            <v>1146</v>
          </cell>
          <cell r="DX2">
            <v>170378</v>
          </cell>
          <cell r="DY2">
            <v>948.09</v>
          </cell>
          <cell r="DZ2">
            <v>110.61</v>
          </cell>
          <cell r="EA2">
            <v>435.07</v>
          </cell>
          <cell r="EB2">
            <v>69.73</v>
          </cell>
          <cell r="EC2">
            <v>330.54</v>
          </cell>
          <cell r="ED2">
            <v>1101.8700000000001</v>
          </cell>
          <cell r="EE2">
            <v>165.54</v>
          </cell>
          <cell r="EF2">
            <v>359.79</v>
          </cell>
          <cell r="EG2">
            <v>519.6</v>
          </cell>
          <cell r="EH2">
            <v>3191.64</v>
          </cell>
          <cell r="EI2">
            <v>1665.03</v>
          </cell>
          <cell r="EJ2">
            <v>914.72</v>
          </cell>
          <cell r="EK2">
            <v>750.31000000000006</v>
          </cell>
          <cell r="EL2">
            <v>1513.73</v>
          </cell>
          <cell r="EM2">
            <v>121.7</v>
          </cell>
          <cell r="EN2">
            <v>392157</v>
          </cell>
          <cell r="EO2">
            <v>399134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14</v>
          </cell>
          <cell r="G3">
            <v>48</v>
          </cell>
          <cell r="H3">
            <v>27</v>
          </cell>
          <cell r="I3">
            <v>22</v>
          </cell>
          <cell r="J3">
            <v>1</v>
          </cell>
          <cell r="K3">
            <v>1</v>
          </cell>
          <cell r="M3">
            <v>133.69999999999999</v>
          </cell>
          <cell r="N3">
            <v>147.70000000000002</v>
          </cell>
          <cell r="P3">
            <v>3</v>
          </cell>
          <cell r="Q3">
            <v>2</v>
          </cell>
          <cell r="S3">
            <v>16.100000000000001</v>
          </cell>
          <cell r="T3">
            <v>20.5</v>
          </cell>
          <cell r="U3">
            <v>1.6</v>
          </cell>
          <cell r="X3">
            <v>71.040000000000006</v>
          </cell>
          <cell r="Y3">
            <v>75.64</v>
          </cell>
          <cell r="Z3">
            <v>1.4000000000000001</v>
          </cell>
          <cell r="AA3">
            <v>1</v>
          </cell>
          <cell r="AC3">
            <v>3</v>
          </cell>
          <cell r="AD3">
            <v>3</v>
          </cell>
          <cell r="AI3">
            <v>42.68</v>
          </cell>
          <cell r="AJ3">
            <v>46.68</v>
          </cell>
          <cell r="AM3">
            <v>1</v>
          </cell>
          <cell r="AO3">
            <v>47</v>
          </cell>
          <cell r="AP3">
            <v>42</v>
          </cell>
          <cell r="AQ3">
            <v>38</v>
          </cell>
          <cell r="AU3">
            <v>4</v>
          </cell>
          <cell r="AV3">
            <v>10</v>
          </cell>
          <cell r="AW3">
            <v>4</v>
          </cell>
          <cell r="BA3">
            <v>17</v>
          </cell>
          <cell r="BB3">
            <v>18</v>
          </cell>
          <cell r="BC3">
            <v>18</v>
          </cell>
          <cell r="BG3">
            <v>26</v>
          </cell>
          <cell r="BH3">
            <v>14</v>
          </cell>
          <cell r="BI3">
            <v>16</v>
          </cell>
          <cell r="BM3">
            <v>177.27</v>
          </cell>
          <cell r="BN3">
            <v>107.27</v>
          </cell>
          <cell r="BO3">
            <v>123</v>
          </cell>
          <cell r="BP3">
            <v>4</v>
          </cell>
          <cell r="BQ3">
            <v>2</v>
          </cell>
          <cell r="BS3">
            <v>120.27</v>
          </cell>
          <cell r="BT3">
            <v>67.27</v>
          </cell>
          <cell r="BU3">
            <v>81</v>
          </cell>
          <cell r="BV3">
            <v>4</v>
          </cell>
          <cell r="BW3">
            <v>2</v>
          </cell>
          <cell r="BX3">
            <v>0</v>
          </cell>
          <cell r="BY3">
            <v>52</v>
          </cell>
          <cell r="BZ3">
            <v>30</v>
          </cell>
          <cell r="CA3">
            <v>35</v>
          </cell>
          <cell r="CB3">
            <v>2</v>
          </cell>
          <cell r="CC3">
            <v>1</v>
          </cell>
          <cell r="CE3">
            <v>68.27</v>
          </cell>
          <cell r="CF3">
            <v>37.270000000000003</v>
          </cell>
          <cell r="CG3">
            <v>46</v>
          </cell>
          <cell r="CH3">
            <v>2</v>
          </cell>
          <cell r="CI3">
            <v>1</v>
          </cell>
          <cell r="CK3">
            <v>57</v>
          </cell>
          <cell r="CL3">
            <v>41</v>
          </cell>
          <cell r="CM3">
            <v>44</v>
          </cell>
          <cell r="CW3">
            <v>55125</v>
          </cell>
          <cell r="CX3">
            <v>55195</v>
          </cell>
          <cell r="CY3">
            <v>46825</v>
          </cell>
          <cell r="CZ3">
            <v>46903</v>
          </cell>
          <cell r="DA3">
            <v>8264</v>
          </cell>
          <cell r="DB3">
            <v>8261</v>
          </cell>
          <cell r="DC3">
            <v>36</v>
          </cell>
          <cell r="DD3">
            <v>31</v>
          </cell>
          <cell r="DE3">
            <v>98</v>
          </cell>
          <cell r="DG3">
            <v>166</v>
          </cell>
          <cell r="DH3">
            <v>166</v>
          </cell>
          <cell r="DI3">
            <v>43</v>
          </cell>
          <cell r="DJ3">
            <v>46</v>
          </cell>
          <cell r="DK3">
            <v>123</v>
          </cell>
          <cell r="DL3">
            <v>120</v>
          </cell>
          <cell r="DO3">
            <v>3828</v>
          </cell>
          <cell r="DP3">
            <v>4042</v>
          </cell>
          <cell r="DQ3">
            <v>9899</v>
          </cell>
          <cell r="DR3">
            <v>3363</v>
          </cell>
          <cell r="DS3">
            <v>1892</v>
          </cell>
          <cell r="DT3">
            <v>2319</v>
          </cell>
          <cell r="DU3">
            <v>6835</v>
          </cell>
          <cell r="DV3">
            <v>623</v>
          </cell>
          <cell r="DW3">
            <v>119</v>
          </cell>
          <cell r="DX3">
            <v>22441</v>
          </cell>
          <cell r="DY3">
            <v>286.40000000000003</v>
          </cell>
          <cell r="DZ3">
            <v>38.200000000000003</v>
          </cell>
          <cell r="EA3">
            <v>149.08000000000001</v>
          </cell>
          <cell r="EB3">
            <v>6</v>
          </cell>
          <cell r="EC3">
            <v>90.36</v>
          </cell>
          <cell r="ED3">
            <v>127</v>
          </cell>
          <cell r="EE3">
            <v>18</v>
          </cell>
          <cell r="EF3">
            <v>53</v>
          </cell>
          <cell r="EG3">
            <v>56</v>
          </cell>
          <cell r="EH3">
            <v>413.54</v>
          </cell>
          <cell r="EI3">
            <v>274.54000000000002</v>
          </cell>
          <cell r="EJ3">
            <v>120</v>
          </cell>
          <cell r="EK3">
            <v>154.54</v>
          </cell>
          <cell r="EL3">
            <v>142</v>
          </cell>
          <cell r="EM3">
            <v>0</v>
          </cell>
          <cell r="EN3">
            <v>55125</v>
          </cell>
          <cell r="EO3">
            <v>55195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</v>
          </cell>
          <cell r="G4">
            <v>18</v>
          </cell>
          <cell r="H4">
            <v>10</v>
          </cell>
          <cell r="I4">
            <v>10</v>
          </cell>
          <cell r="M4">
            <v>19.05</v>
          </cell>
          <cell r="N4">
            <v>22.67</v>
          </cell>
          <cell r="S4">
            <v>3</v>
          </cell>
          <cell r="T4">
            <v>3.85</v>
          </cell>
          <cell r="X4">
            <v>7.45</v>
          </cell>
          <cell r="Y4">
            <v>10.220000000000001</v>
          </cell>
          <cell r="AC4">
            <v>3</v>
          </cell>
          <cell r="AD4">
            <v>3</v>
          </cell>
          <cell r="AI4">
            <v>5.6000000000000005</v>
          </cell>
          <cell r="AJ4">
            <v>5.6000000000000005</v>
          </cell>
          <cell r="AO4">
            <v>20</v>
          </cell>
          <cell r="AP4">
            <v>22.77</v>
          </cell>
          <cell r="AQ4">
            <v>24.89</v>
          </cell>
          <cell r="AU4">
            <v>5</v>
          </cell>
          <cell r="AV4">
            <v>4.25</v>
          </cell>
          <cell r="AW4">
            <v>3.9</v>
          </cell>
          <cell r="BA4">
            <v>9</v>
          </cell>
          <cell r="BB4">
            <v>11.02</v>
          </cell>
          <cell r="BC4">
            <v>15.99</v>
          </cell>
          <cell r="BG4">
            <v>6</v>
          </cell>
          <cell r="BH4">
            <v>7.5</v>
          </cell>
          <cell r="BI4">
            <v>5</v>
          </cell>
          <cell r="BM4">
            <v>67</v>
          </cell>
          <cell r="BN4">
            <v>47.5</v>
          </cell>
          <cell r="BO4">
            <v>46.5</v>
          </cell>
          <cell r="BS4">
            <v>33</v>
          </cell>
          <cell r="BT4">
            <v>18</v>
          </cell>
          <cell r="BU4">
            <v>22.330000000000002</v>
          </cell>
          <cell r="BV4">
            <v>0</v>
          </cell>
          <cell r="BW4">
            <v>0</v>
          </cell>
          <cell r="BX4">
            <v>0</v>
          </cell>
          <cell r="BY4">
            <v>9</v>
          </cell>
          <cell r="BZ4">
            <v>5</v>
          </cell>
          <cell r="CA4">
            <v>9.3800000000000008</v>
          </cell>
          <cell r="CE4">
            <v>24</v>
          </cell>
          <cell r="CF4">
            <v>13</v>
          </cell>
          <cell r="CG4">
            <v>12.950000000000001</v>
          </cell>
          <cell r="CK4">
            <v>34</v>
          </cell>
          <cell r="CL4">
            <v>30.5</v>
          </cell>
          <cell r="CM4">
            <v>23.17</v>
          </cell>
          <cell r="CW4">
            <v>23958</v>
          </cell>
          <cell r="CX4">
            <v>23551</v>
          </cell>
          <cell r="CY4">
            <v>21789</v>
          </cell>
          <cell r="CZ4">
            <v>21383</v>
          </cell>
          <cell r="DA4">
            <v>2163</v>
          </cell>
          <cell r="DB4">
            <v>2163</v>
          </cell>
          <cell r="DC4">
            <v>6</v>
          </cell>
          <cell r="DD4">
            <v>5</v>
          </cell>
          <cell r="DE4">
            <v>17</v>
          </cell>
          <cell r="DF4">
            <v>0</v>
          </cell>
          <cell r="DG4">
            <v>0</v>
          </cell>
          <cell r="DH4">
            <v>0</v>
          </cell>
          <cell r="DO4">
            <v>1375</v>
          </cell>
          <cell r="DP4">
            <v>2413</v>
          </cell>
          <cell r="DQ4">
            <v>7029</v>
          </cell>
          <cell r="DR4">
            <v>1660</v>
          </cell>
          <cell r="DS4">
            <v>1031</v>
          </cell>
          <cell r="DT4">
            <v>2254</v>
          </cell>
          <cell r="DU4">
            <v>715</v>
          </cell>
          <cell r="DV4">
            <v>179</v>
          </cell>
          <cell r="DW4">
            <v>38</v>
          </cell>
          <cell r="DX4">
            <v>6857</v>
          </cell>
          <cell r="DY4">
            <v>41.72</v>
          </cell>
          <cell r="DZ4">
            <v>6.8500000000000005</v>
          </cell>
          <cell r="EA4">
            <v>17.670000000000002</v>
          </cell>
          <cell r="EB4">
            <v>6</v>
          </cell>
          <cell r="EC4">
            <v>11.200000000000001</v>
          </cell>
          <cell r="ED4">
            <v>67.66</v>
          </cell>
          <cell r="EE4">
            <v>13.15</v>
          </cell>
          <cell r="EF4">
            <v>36.01</v>
          </cell>
          <cell r="EG4">
            <v>18.5</v>
          </cell>
          <cell r="EH4">
            <v>161</v>
          </cell>
          <cell r="EI4">
            <v>73.33</v>
          </cell>
          <cell r="EJ4">
            <v>23.38</v>
          </cell>
          <cell r="EK4">
            <v>49.95</v>
          </cell>
          <cell r="EL4">
            <v>87.67</v>
          </cell>
          <cell r="EM4">
            <v>0</v>
          </cell>
          <cell r="EN4">
            <v>23958</v>
          </cell>
          <cell r="EO4">
            <v>23551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8</v>
          </cell>
          <cell r="G5">
            <v>35</v>
          </cell>
          <cell r="H5">
            <v>20</v>
          </cell>
          <cell r="I5">
            <v>18</v>
          </cell>
          <cell r="J5">
            <v>1</v>
          </cell>
          <cell r="M5">
            <v>38.4</v>
          </cell>
          <cell r="N5">
            <v>45.4</v>
          </cell>
          <cell r="S5">
            <v>4</v>
          </cell>
          <cell r="T5">
            <v>4</v>
          </cell>
          <cell r="X5">
            <v>23.400000000000002</v>
          </cell>
          <cell r="Y5">
            <v>25.400000000000002</v>
          </cell>
          <cell r="AI5">
            <v>15</v>
          </cell>
          <cell r="AJ5">
            <v>20</v>
          </cell>
          <cell r="AO5">
            <v>86</v>
          </cell>
          <cell r="AP5">
            <v>51</v>
          </cell>
          <cell r="AQ5">
            <v>37</v>
          </cell>
          <cell r="AU5">
            <v>24</v>
          </cell>
          <cell r="AV5">
            <v>3</v>
          </cell>
          <cell r="AW5">
            <v>3</v>
          </cell>
          <cell r="BA5">
            <v>28</v>
          </cell>
          <cell r="BB5">
            <v>22</v>
          </cell>
          <cell r="BC5">
            <v>23</v>
          </cell>
          <cell r="BG5">
            <v>34</v>
          </cell>
          <cell r="BH5">
            <v>26</v>
          </cell>
          <cell r="BI5">
            <v>11</v>
          </cell>
          <cell r="BM5">
            <v>80</v>
          </cell>
          <cell r="BN5">
            <v>47</v>
          </cell>
          <cell r="BO5">
            <v>38</v>
          </cell>
          <cell r="BS5">
            <v>13</v>
          </cell>
          <cell r="BT5">
            <v>11</v>
          </cell>
          <cell r="BU5">
            <v>8</v>
          </cell>
          <cell r="BV5">
            <v>0</v>
          </cell>
          <cell r="BW5">
            <v>0</v>
          </cell>
          <cell r="BX5">
            <v>0</v>
          </cell>
          <cell r="BZ5">
            <v>2</v>
          </cell>
          <cell r="CE5">
            <v>13</v>
          </cell>
          <cell r="CF5">
            <v>9</v>
          </cell>
          <cell r="CG5">
            <v>8</v>
          </cell>
          <cell r="CK5">
            <v>67</v>
          </cell>
          <cell r="CL5">
            <v>36</v>
          </cell>
          <cell r="CM5">
            <v>30</v>
          </cell>
          <cell r="CQ5">
            <v>11.5</v>
          </cell>
          <cell r="CR5">
            <v>6</v>
          </cell>
          <cell r="CW5">
            <v>36915</v>
          </cell>
          <cell r="CX5">
            <v>36398</v>
          </cell>
          <cell r="CY5">
            <v>34011</v>
          </cell>
          <cell r="CZ5">
            <v>33488</v>
          </cell>
          <cell r="DA5">
            <v>2871</v>
          </cell>
          <cell r="DB5">
            <v>2877</v>
          </cell>
          <cell r="DC5">
            <v>33</v>
          </cell>
          <cell r="DD5">
            <v>33</v>
          </cell>
          <cell r="DE5">
            <v>17</v>
          </cell>
          <cell r="DF5">
            <v>144</v>
          </cell>
          <cell r="DG5">
            <v>0</v>
          </cell>
          <cell r="DH5">
            <v>0</v>
          </cell>
          <cell r="DO5">
            <v>2707</v>
          </cell>
          <cell r="DP5">
            <v>3786</v>
          </cell>
          <cell r="DQ5">
            <v>11676</v>
          </cell>
          <cell r="DR5">
            <v>1956</v>
          </cell>
          <cell r="DS5">
            <v>1301</v>
          </cell>
          <cell r="DT5">
            <v>3108</v>
          </cell>
          <cell r="DU5">
            <v>348</v>
          </cell>
          <cell r="DV5">
            <v>366</v>
          </cell>
          <cell r="DW5">
            <v>69</v>
          </cell>
          <cell r="DX5">
            <v>11225</v>
          </cell>
          <cell r="DY5">
            <v>83.8</v>
          </cell>
          <cell r="DZ5">
            <v>8</v>
          </cell>
          <cell r="EA5">
            <v>48.800000000000004</v>
          </cell>
          <cell r="EB5">
            <v>0</v>
          </cell>
          <cell r="EC5">
            <v>35</v>
          </cell>
          <cell r="ED5">
            <v>174</v>
          </cell>
          <cell r="EE5">
            <v>30</v>
          </cell>
          <cell r="EF5">
            <v>73</v>
          </cell>
          <cell r="EG5">
            <v>71</v>
          </cell>
          <cell r="EH5">
            <v>165</v>
          </cell>
          <cell r="EI5">
            <v>32</v>
          </cell>
          <cell r="EJ5">
            <v>2</v>
          </cell>
          <cell r="EK5">
            <v>30</v>
          </cell>
          <cell r="EL5">
            <v>133</v>
          </cell>
          <cell r="EM5">
            <v>17.5</v>
          </cell>
          <cell r="EN5">
            <v>36915</v>
          </cell>
          <cell r="EO5">
            <v>36398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5</v>
          </cell>
          <cell r="G6">
            <v>31</v>
          </cell>
          <cell r="H6">
            <v>14</v>
          </cell>
          <cell r="I6">
            <v>19</v>
          </cell>
          <cell r="J6">
            <v>1</v>
          </cell>
          <cell r="K6">
            <v>1</v>
          </cell>
          <cell r="M6">
            <v>25.240000000000002</v>
          </cell>
          <cell r="N6">
            <v>27.240000000000002</v>
          </cell>
          <cell r="P6">
            <v>3.61</v>
          </cell>
          <cell r="Q6">
            <v>1</v>
          </cell>
          <cell r="S6">
            <v>2.5</v>
          </cell>
          <cell r="T6">
            <v>2.5</v>
          </cell>
          <cell r="U6">
            <v>2</v>
          </cell>
          <cell r="V6">
            <v>1</v>
          </cell>
          <cell r="X6">
            <v>13.8</v>
          </cell>
          <cell r="Y6">
            <v>15.8</v>
          </cell>
          <cell r="Z6">
            <v>1</v>
          </cell>
          <cell r="AF6">
            <v>0.61</v>
          </cell>
          <cell r="AI6">
            <v>7.94</v>
          </cell>
          <cell r="AJ6">
            <v>7.94</v>
          </cell>
          <cell r="AO6">
            <v>50</v>
          </cell>
          <cell r="AP6">
            <v>25</v>
          </cell>
          <cell r="AQ6">
            <v>40</v>
          </cell>
          <cell r="AR6">
            <v>6</v>
          </cell>
          <cell r="AU6">
            <v>5</v>
          </cell>
          <cell r="AV6">
            <v>2</v>
          </cell>
          <cell r="AW6">
            <v>3</v>
          </cell>
          <cell r="BA6">
            <v>17</v>
          </cell>
          <cell r="BB6">
            <v>6</v>
          </cell>
          <cell r="BC6">
            <v>12</v>
          </cell>
          <cell r="BD6">
            <v>2</v>
          </cell>
          <cell r="BG6">
            <v>27</v>
          </cell>
          <cell r="BH6">
            <v>16</v>
          </cell>
          <cell r="BI6">
            <v>25</v>
          </cell>
          <cell r="BJ6">
            <v>4</v>
          </cell>
          <cell r="BM6">
            <v>162</v>
          </cell>
          <cell r="BN6">
            <v>97</v>
          </cell>
          <cell r="BO6">
            <v>83</v>
          </cell>
          <cell r="BP6">
            <v>4.92</v>
          </cell>
          <cell r="BQ6">
            <v>2</v>
          </cell>
          <cell r="BS6">
            <v>73</v>
          </cell>
          <cell r="BT6">
            <v>43</v>
          </cell>
          <cell r="BU6">
            <v>37</v>
          </cell>
          <cell r="BV6">
            <v>4.92</v>
          </cell>
          <cell r="BW6">
            <v>2</v>
          </cell>
          <cell r="BX6">
            <v>0</v>
          </cell>
          <cell r="BY6">
            <v>11</v>
          </cell>
          <cell r="BZ6">
            <v>10</v>
          </cell>
          <cell r="CA6">
            <v>4</v>
          </cell>
          <cell r="CC6">
            <v>1</v>
          </cell>
          <cell r="CE6">
            <v>62</v>
          </cell>
          <cell r="CF6">
            <v>33</v>
          </cell>
          <cell r="CG6">
            <v>33</v>
          </cell>
          <cell r="CH6">
            <v>4.92</v>
          </cell>
          <cell r="CI6">
            <v>1</v>
          </cell>
          <cell r="CK6">
            <v>88</v>
          </cell>
          <cell r="CL6">
            <v>54</v>
          </cell>
          <cell r="CM6">
            <v>45</v>
          </cell>
          <cell r="CQ6">
            <v>4</v>
          </cell>
          <cell r="CR6">
            <v>4</v>
          </cell>
          <cell r="CW6">
            <v>37883</v>
          </cell>
          <cell r="CX6">
            <v>51049</v>
          </cell>
          <cell r="CY6">
            <v>34404</v>
          </cell>
          <cell r="CZ6">
            <v>47570</v>
          </cell>
          <cell r="DA6">
            <v>3476</v>
          </cell>
          <cell r="DB6">
            <v>3476</v>
          </cell>
          <cell r="DC6">
            <v>3</v>
          </cell>
          <cell r="DD6">
            <v>3</v>
          </cell>
          <cell r="DE6">
            <v>38</v>
          </cell>
          <cell r="DF6">
            <v>6</v>
          </cell>
          <cell r="DG6">
            <v>98</v>
          </cell>
          <cell r="DH6">
            <v>98</v>
          </cell>
          <cell r="DI6">
            <v>20</v>
          </cell>
          <cell r="DJ6">
            <v>20</v>
          </cell>
          <cell r="DK6">
            <v>78</v>
          </cell>
          <cell r="DL6">
            <v>78</v>
          </cell>
          <cell r="DO6">
            <v>1992</v>
          </cell>
          <cell r="DP6">
            <v>3897</v>
          </cell>
          <cell r="DQ6">
            <v>17923</v>
          </cell>
          <cell r="DR6">
            <v>2538</v>
          </cell>
          <cell r="DS6">
            <v>1682</v>
          </cell>
          <cell r="DT6">
            <v>3653</v>
          </cell>
          <cell r="DU6">
            <v>780</v>
          </cell>
          <cell r="DV6">
            <v>304</v>
          </cell>
          <cell r="DW6">
            <v>237</v>
          </cell>
          <cell r="DX6">
            <v>18147</v>
          </cell>
          <cell r="DY6">
            <v>57.09</v>
          </cell>
          <cell r="DZ6">
            <v>8</v>
          </cell>
          <cell r="EA6">
            <v>30.6</v>
          </cell>
          <cell r="EB6">
            <v>0.61</v>
          </cell>
          <cell r="EC6">
            <v>15.88</v>
          </cell>
          <cell r="ED6">
            <v>121</v>
          </cell>
          <cell r="EE6">
            <v>10</v>
          </cell>
          <cell r="EF6">
            <v>37</v>
          </cell>
          <cell r="EG6">
            <v>72</v>
          </cell>
          <cell r="EH6">
            <v>348.92</v>
          </cell>
          <cell r="EI6">
            <v>159.92000000000002</v>
          </cell>
          <cell r="EJ6">
            <v>26</v>
          </cell>
          <cell r="EK6">
            <v>133.92000000000002</v>
          </cell>
          <cell r="EL6">
            <v>187</v>
          </cell>
          <cell r="EM6">
            <v>8</v>
          </cell>
          <cell r="EN6">
            <v>37883</v>
          </cell>
          <cell r="EO6">
            <v>51049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7</v>
          </cell>
          <cell r="G7">
            <v>32</v>
          </cell>
          <cell r="H7">
            <v>14</v>
          </cell>
          <cell r="I7">
            <v>17</v>
          </cell>
          <cell r="K7">
            <v>1</v>
          </cell>
          <cell r="M7">
            <v>13.11</v>
          </cell>
          <cell r="N7">
            <v>36.31</v>
          </cell>
          <cell r="Q7">
            <v>2.7</v>
          </cell>
          <cell r="S7">
            <v>1.8</v>
          </cell>
          <cell r="T7">
            <v>1</v>
          </cell>
          <cell r="V7">
            <v>0.70000000000000007</v>
          </cell>
          <cell r="X7">
            <v>5.88</v>
          </cell>
          <cell r="Y7">
            <v>12.88</v>
          </cell>
          <cell r="AA7">
            <v>1.3</v>
          </cell>
          <cell r="AD7">
            <v>1</v>
          </cell>
          <cell r="AI7">
            <v>5.43</v>
          </cell>
          <cell r="AJ7">
            <v>21.43</v>
          </cell>
          <cell r="AM7">
            <v>0.70000000000000007</v>
          </cell>
          <cell r="AO7">
            <v>50.6</v>
          </cell>
          <cell r="AP7">
            <v>26.900000000000002</v>
          </cell>
          <cell r="AQ7">
            <v>49.5</v>
          </cell>
          <cell r="AU7">
            <v>13</v>
          </cell>
          <cell r="AV7">
            <v>5</v>
          </cell>
          <cell r="AW7">
            <v>17</v>
          </cell>
          <cell r="BA7">
            <v>28.35</v>
          </cell>
          <cell r="BB7">
            <v>17.650000000000002</v>
          </cell>
          <cell r="BC7">
            <v>25</v>
          </cell>
          <cell r="BG7">
            <v>8.25</v>
          </cell>
          <cell r="BH7">
            <v>3.25</v>
          </cell>
          <cell r="BI7">
            <v>7.5</v>
          </cell>
          <cell r="BM7">
            <v>53.9</v>
          </cell>
          <cell r="BN7">
            <v>24.93</v>
          </cell>
          <cell r="BO7">
            <v>47.97</v>
          </cell>
          <cell r="BQ7">
            <v>3.5</v>
          </cell>
          <cell r="BS7">
            <v>22.5</v>
          </cell>
          <cell r="BT7">
            <v>6</v>
          </cell>
          <cell r="BU7">
            <v>21.5</v>
          </cell>
          <cell r="BV7">
            <v>0</v>
          </cell>
          <cell r="BW7">
            <v>3.5</v>
          </cell>
          <cell r="BX7">
            <v>0</v>
          </cell>
          <cell r="BY7">
            <v>8.5</v>
          </cell>
          <cell r="BZ7">
            <v>3</v>
          </cell>
          <cell r="CA7">
            <v>8.5</v>
          </cell>
          <cell r="CC7">
            <v>1</v>
          </cell>
          <cell r="CE7">
            <v>14</v>
          </cell>
          <cell r="CF7">
            <v>3</v>
          </cell>
          <cell r="CG7">
            <v>13</v>
          </cell>
          <cell r="CI7">
            <v>2.5</v>
          </cell>
          <cell r="CK7">
            <v>31.400000000000002</v>
          </cell>
          <cell r="CL7">
            <v>18.93</v>
          </cell>
          <cell r="CM7">
            <v>26.47</v>
          </cell>
          <cell r="CR7">
            <v>0</v>
          </cell>
          <cell r="CS7">
            <v>0</v>
          </cell>
          <cell r="CW7">
            <v>18737</v>
          </cell>
          <cell r="CX7">
            <v>18779</v>
          </cell>
          <cell r="CY7">
            <v>17424</v>
          </cell>
          <cell r="CZ7">
            <v>17466</v>
          </cell>
          <cell r="DA7">
            <v>1310</v>
          </cell>
          <cell r="DB7">
            <v>1310</v>
          </cell>
          <cell r="DC7">
            <v>3</v>
          </cell>
          <cell r="DD7">
            <v>3</v>
          </cell>
          <cell r="DE7">
            <v>56</v>
          </cell>
          <cell r="DF7">
            <v>40</v>
          </cell>
          <cell r="DG7">
            <v>207</v>
          </cell>
          <cell r="DH7">
            <v>197</v>
          </cell>
          <cell r="DI7">
            <v>161</v>
          </cell>
          <cell r="DJ7">
            <v>151</v>
          </cell>
          <cell r="DK7">
            <v>46</v>
          </cell>
          <cell r="DL7">
            <v>46</v>
          </cell>
          <cell r="DO7">
            <v>1125</v>
          </cell>
          <cell r="DP7">
            <v>1794</v>
          </cell>
          <cell r="DQ7">
            <v>4988</v>
          </cell>
          <cell r="DR7">
            <v>1005</v>
          </cell>
          <cell r="DS7">
            <v>959</v>
          </cell>
          <cell r="DT7">
            <v>2090</v>
          </cell>
          <cell r="DU7">
            <v>177</v>
          </cell>
          <cell r="DV7">
            <v>265</v>
          </cell>
          <cell r="DW7">
            <v>91</v>
          </cell>
          <cell r="DX7">
            <v>6522</v>
          </cell>
          <cell r="DY7">
            <v>52.120000000000005</v>
          </cell>
          <cell r="DZ7">
            <v>3.5</v>
          </cell>
          <cell r="EA7">
            <v>20.059999999999999</v>
          </cell>
          <cell r="EB7">
            <v>1</v>
          </cell>
          <cell r="EC7">
            <v>27.560000000000002</v>
          </cell>
          <cell r="ED7">
            <v>127</v>
          </cell>
          <cell r="EE7">
            <v>35</v>
          </cell>
          <cell r="EF7">
            <v>71</v>
          </cell>
          <cell r="EG7">
            <v>19</v>
          </cell>
          <cell r="EH7">
            <v>130.30000000000001</v>
          </cell>
          <cell r="EI7">
            <v>53.5</v>
          </cell>
          <cell r="EJ7">
            <v>21</v>
          </cell>
          <cell r="EK7">
            <v>32.5</v>
          </cell>
          <cell r="EL7">
            <v>76.8</v>
          </cell>
          <cell r="EM7">
            <v>0</v>
          </cell>
          <cell r="EN7">
            <v>18737</v>
          </cell>
          <cell r="EO7">
            <v>18779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6</v>
          </cell>
          <cell r="G8">
            <v>39</v>
          </cell>
          <cell r="H8">
            <v>20</v>
          </cell>
          <cell r="I8">
            <v>26</v>
          </cell>
          <cell r="J8">
            <v>1</v>
          </cell>
          <cell r="K8">
            <v>1</v>
          </cell>
          <cell r="L8">
            <v>0</v>
          </cell>
          <cell r="M8">
            <v>47.64</v>
          </cell>
          <cell r="N8">
            <v>60.95</v>
          </cell>
          <cell r="P8">
            <v>3.75</v>
          </cell>
          <cell r="Q8">
            <v>1</v>
          </cell>
          <cell r="S8">
            <v>3</v>
          </cell>
          <cell r="T8">
            <v>3</v>
          </cell>
          <cell r="U8">
            <v>1</v>
          </cell>
          <cell r="X8">
            <v>13.1</v>
          </cell>
          <cell r="Y8">
            <v>18.350000000000001</v>
          </cell>
          <cell r="Z8">
            <v>2.75</v>
          </cell>
          <cell r="AA8">
            <v>1</v>
          </cell>
          <cell r="AC8">
            <v>0.4</v>
          </cell>
          <cell r="AD8">
            <v>1.4000000000000001</v>
          </cell>
          <cell r="AI8">
            <v>29.14</v>
          </cell>
          <cell r="AJ8">
            <v>36.200000000000003</v>
          </cell>
          <cell r="AO8">
            <v>113.2</v>
          </cell>
          <cell r="AP8">
            <v>75.8</v>
          </cell>
          <cell r="AQ8">
            <v>74.5</v>
          </cell>
          <cell r="AR8">
            <v>2</v>
          </cell>
          <cell r="AU8">
            <v>11.65</v>
          </cell>
          <cell r="AV8">
            <v>1</v>
          </cell>
          <cell r="AW8">
            <v>7.4</v>
          </cell>
          <cell r="BA8">
            <v>24.2</v>
          </cell>
          <cell r="BB8">
            <v>8</v>
          </cell>
          <cell r="BC8">
            <v>3</v>
          </cell>
          <cell r="BG8">
            <v>68</v>
          </cell>
          <cell r="BH8">
            <v>49</v>
          </cell>
          <cell r="BI8">
            <v>47</v>
          </cell>
          <cell r="BM8">
            <v>157.9</v>
          </cell>
          <cell r="BN8">
            <v>77.3</v>
          </cell>
          <cell r="BO8">
            <v>122.76</v>
          </cell>
          <cell r="BP8">
            <v>6.54</v>
          </cell>
          <cell r="BQ8">
            <v>2</v>
          </cell>
          <cell r="BS8">
            <v>60.2</v>
          </cell>
          <cell r="BT8">
            <v>12</v>
          </cell>
          <cell r="BU8">
            <v>53.660000000000004</v>
          </cell>
          <cell r="BV8">
            <v>6.54</v>
          </cell>
          <cell r="BW8">
            <v>2</v>
          </cell>
          <cell r="BX8">
            <v>0</v>
          </cell>
          <cell r="BY8">
            <v>15.700000000000001</v>
          </cell>
          <cell r="BZ8">
            <v>4</v>
          </cell>
          <cell r="CA8">
            <v>12.700000000000001</v>
          </cell>
          <cell r="CB8">
            <v>5</v>
          </cell>
          <cell r="CC8">
            <v>2</v>
          </cell>
          <cell r="CE8">
            <v>44.5</v>
          </cell>
          <cell r="CF8">
            <v>8</v>
          </cell>
          <cell r="CG8">
            <v>40.96</v>
          </cell>
          <cell r="CH8">
            <v>1.54</v>
          </cell>
          <cell r="CK8">
            <v>98.7</v>
          </cell>
          <cell r="CL8">
            <v>65.3</v>
          </cell>
          <cell r="CM8">
            <v>69.100000000000009</v>
          </cell>
          <cell r="CN8">
            <v>6.54</v>
          </cell>
          <cell r="CQ8">
            <v>6.7</v>
          </cell>
          <cell r="CR8">
            <v>2.2600000000000002</v>
          </cell>
          <cell r="CS8">
            <v>4.4400000000000004</v>
          </cell>
          <cell r="CW8">
            <v>46927</v>
          </cell>
          <cell r="CX8">
            <v>47372</v>
          </cell>
          <cell r="CY8">
            <v>42847</v>
          </cell>
          <cell r="CZ8">
            <v>43386</v>
          </cell>
          <cell r="DA8">
            <v>4057</v>
          </cell>
          <cell r="DB8">
            <v>3963</v>
          </cell>
          <cell r="DC8">
            <v>23</v>
          </cell>
          <cell r="DD8">
            <v>23</v>
          </cell>
          <cell r="DE8">
            <v>19</v>
          </cell>
          <cell r="DF8">
            <v>5</v>
          </cell>
          <cell r="DG8">
            <v>269</v>
          </cell>
          <cell r="DH8">
            <v>269</v>
          </cell>
          <cell r="DI8">
            <v>82</v>
          </cell>
          <cell r="DJ8">
            <v>82</v>
          </cell>
          <cell r="DK8">
            <v>187</v>
          </cell>
          <cell r="DL8">
            <v>187</v>
          </cell>
          <cell r="DO8">
            <v>2415</v>
          </cell>
          <cell r="DP8">
            <v>2907</v>
          </cell>
          <cell r="DQ8">
            <v>11330</v>
          </cell>
          <cell r="DR8">
            <v>3630</v>
          </cell>
          <cell r="DS8">
            <v>1646</v>
          </cell>
          <cell r="DT8">
            <v>2161</v>
          </cell>
          <cell r="DU8">
            <v>815</v>
          </cell>
          <cell r="DV8">
            <v>488</v>
          </cell>
          <cell r="DW8">
            <v>146</v>
          </cell>
          <cell r="DX8">
            <v>22108</v>
          </cell>
          <cell r="DY8">
            <v>113.34</v>
          </cell>
          <cell r="DZ8">
            <v>7</v>
          </cell>
          <cell r="EA8">
            <v>35.200000000000003</v>
          </cell>
          <cell r="EB8">
            <v>1.8</v>
          </cell>
          <cell r="EC8">
            <v>65.34</v>
          </cell>
          <cell r="ED8">
            <v>265.5</v>
          </cell>
          <cell r="EE8">
            <v>20.05</v>
          </cell>
          <cell r="EF8">
            <v>35.200000000000003</v>
          </cell>
          <cell r="EG8">
            <v>164</v>
          </cell>
          <cell r="EH8">
            <v>366.5</v>
          </cell>
          <cell r="EI8">
            <v>134.4</v>
          </cell>
          <cell r="EJ8">
            <v>39.4</v>
          </cell>
          <cell r="EK8">
            <v>95</v>
          </cell>
          <cell r="EL8">
            <v>239.64000000000001</v>
          </cell>
          <cell r="EM8">
            <v>13.4</v>
          </cell>
          <cell r="EN8">
            <v>46927</v>
          </cell>
          <cell r="EO8">
            <v>47372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12</v>
          </cell>
          <cell r="G9">
            <v>104</v>
          </cell>
          <cell r="H9">
            <v>53</v>
          </cell>
          <cell r="I9">
            <v>53</v>
          </cell>
          <cell r="J9">
            <v>1</v>
          </cell>
          <cell r="K9">
            <v>1</v>
          </cell>
          <cell r="M9">
            <v>22.89</v>
          </cell>
          <cell r="N9">
            <v>23.89</v>
          </cell>
          <cell r="O9">
            <v>1</v>
          </cell>
          <cell r="P9">
            <v>1</v>
          </cell>
          <cell r="Q9">
            <v>2</v>
          </cell>
          <cell r="S9">
            <v>2.63</v>
          </cell>
          <cell r="T9">
            <v>2.63</v>
          </cell>
          <cell r="V9">
            <v>2</v>
          </cell>
          <cell r="X9">
            <v>14.780000000000001</v>
          </cell>
          <cell r="Y9">
            <v>15.780000000000001</v>
          </cell>
          <cell r="AC9">
            <v>1.5</v>
          </cell>
          <cell r="AD9">
            <v>1.5</v>
          </cell>
          <cell r="AI9">
            <v>4.9800000000000004</v>
          </cell>
          <cell r="AJ9">
            <v>4.9800000000000004</v>
          </cell>
          <cell r="AO9">
            <v>44.83</v>
          </cell>
          <cell r="AP9">
            <v>37.380000000000003</v>
          </cell>
          <cell r="AQ9">
            <v>19.14</v>
          </cell>
          <cell r="AS9">
            <v>1</v>
          </cell>
          <cell r="AU9">
            <v>7.17</v>
          </cell>
          <cell r="AV9">
            <v>0.73</v>
          </cell>
          <cell r="AW9">
            <v>5.44</v>
          </cell>
          <cell r="BA9">
            <v>3.29</v>
          </cell>
          <cell r="BB9">
            <v>5.29</v>
          </cell>
          <cell r="BC9">
            <v>1</v>
          </cell>
          <cell r="BE9">
            <v>1</v>
          </cell>
          <cell r="BG9">
            <v>34.369999999999997</v>
          </cell>
          <cell r="BH9">
            <v>24.67</v>
          </cell>
          <cell r="BI9">
            <v>12.700000000000001</v>
          </cell>
          <cell r="BM9">
            <v>48.120000000000005</v>
          </cell>
          <cell r="BN9">
            <v>35.410000000000004</v>
          </cell>
          <cell r="BO9">
            <v>31.13</v>
          </cell>
          <cell r="BQ9">
            <v>4</v>
          </cell>
          <cell r="BS9">
            <v>26.12</v>
          </cell>
          <cell r="BT9">
            <v>7.22</v>
          </cell>
          <cell r="BU9">
            <v>18.900000000000002</v>
          </cell>
          <cell r="BV9">
            <v>0</v>
          </cell>
          <cell r="BW9">
            <v>4</v>
          </cell>
          <cell r="BX9">
            <v>0</v>
          </cell>
          <cell r="BY9">
            <v>14.92</v>
          </cell>
          <cell r="BZ9">
            <v>4.0999999999999996</v>
          </cell>
          <cell r="CA9">
            <v>10.82</v>
          </cell>
          <cell r="CE9">
            <v>11.200000000000001</v>
          </cell>
          <cell r="CF9">
            <v>3.12</v>
          </cell>
          <cell r="CG9">
            <v>8.08</v>
          </cell>
          <cell r="CI9">
            <v>4</v>
          </cell>
          <cell r="CK9">
            <v>18</v>
          </cell>
          <cell r="CL9">
            <v>13</v>
          </cell>
          <cell r="CM9">
            <v>10</v>
          </cell>
          <cell r="CQ9">
            <v>21.400000000000002</v>
          </cell>
          <cell r="CR9">
            <v>18.2</v>
          </cell>
          <cell r="CS9">
            <v>3.2</v>
          </cell>
          <cell r="CW9">
            <v>27867</v>
          </cell>
          <cell r="CX9">
            <v>27341</v>
          </cell>
          <cell r="CY9">
            <v>23587</v>
          </cell>
          <cell r="CZ9">
            <v>23061</v>
          </cell>
          <cell r="DA9">
            <v>4270</v>
          </cell>
          <cell r="DB9">
            <v>4270</v>
          </cell>
          <cell r="DC9">
            <v>10</v>
          </cell>
          <cell r="DD9">
            <v>10</v>
          </cell>
          <cell r="DE9">
            <v>12</v>
          </cell>
          <cell r="DF9">
            <v>5</v>
          </cell>
          <cell r="DG9">
            <v>213</v>
          </cell>
          <cell r="DH9">
            <v>213</v>
          </cell>
          <cell r="DI9">
            <v>115</v>
          </cell>
          <cell r="DJ9">
            <v>115</v>
          </cell>
          <cell r="DK9">
            <v>98</v>
          </cell>
          <cell r="DL9">
            <v>98</v>
          </cell>
          <cell r="DO9">
            <v>1507</v>
          </cell>
          <cell r="DP9">
            <v>1889</v>
          </cell>
          <cell r="DQ9">
            <v>5008</v>
          </cell>
          <cell r="DR9">
            <v>1272</v>
          </cell>
          <cell r="DS9">
            <v>1335</v>
          </cell>
          <cell r="DT9">
            <v>1583</v>
          </cell>
          <cell r="DU9">
            <v>531</v>
          </cell>
          <cell r="DV9">
            <v>341</v>
          </cell>
          <cell r="DW9">
            <v>16</v>
          </cell>
          <cell r="DX9">
            <v>14077</v>
          </cell>
          <cell r="DY9">
            <v>50.78</v>
          </cell>
          <cell r="DZ9">
            <v>7.26</v>
          </cell>
          <cell r="EA9">
            <v>30.560000000000002</v>
          </cell>
          <cell r="EB9">
            <v>3</v>
          </cell>
          <cell r="EC9">
            <v>9.9600000000000009</v>
          </cell>
          <cell r="ED9">
            <v>102.35000000000001</v>
          </cell>
          <cell r="EE9">
            <v>13.34</v>
          </cell>
          <cell r="EF9">
            <v>10.58</v>
          </cell>
          <cell r="EG9">
            <v>71.739999999999995</v>
          </cell>
          <cell r="EH9">
            <v>118.66</v>
          </cell>
          <cell r="EI9">
            <v>56.24</v>
          </cell>
          <cell r="EJ9">
            <v>29.84</v>
          </cell>
          <cell r="EK9">
            <v>26.400000000000002</v>
          </cell>
          <cell r="EL9">
            <v>41</v>
          </cell>
          <cell r="EM9">
            <v>42.800000000000004</v>
          </cell>
          <cell r="EN9">
            <v>27867</v>
          </cell>
          <cell r="EO9">
            <v>27341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</v>
          </cell>
          <cell r="G10">
            <v>97</v>
          </cell>
          <cell r="H10">
            <v>42</v>
          </cell>
          <cell r="I10">
            <v>56</v>
          </cell>
          <cell r="J10">
            <v>2</v>
          </cell>
          <cell r="K10">
            <v>1</v>
          </cell>
          <cell r="M10">
            <v>136.13</v>
          </cell>
          <cell r="N10">
            <v>111.21000000000001</v>
          </cell>
          <cell r="O10">
            <v>0.5</v>
          </cell>
          <cell r="P10">
            <v>14</v>
          </cell>
          <cell r="Q10">
            <v>1</v>
          </cell>
          <cell r="S10">
            <v>17.400000000000002</v>
          </cell>
          <cell r="T10">
            <v>11.4</v>
          </cell>
          <cell r="U10">
            <v>2</v>
          </cell>
          <cell r="V10">
            <v>1</v>
          </cell>
          <cell r="X10">
            <v>53.36</v>
          </cell>
          <cell r="Y10">
            <v>37.74</v>
          </cell>
          <cell r="Z10">
            <v>12</v>
          </cell>
          <cell r="AC10">
            <v>25.66</v>
          </cell>
          <cell r="AD10">
            <v>25.66</v>
          </cell>
          <cell r="AI10">
            <v>39.43</v>
          </cell>
          <cell r="AJ10">
            <v>35.81</v>
          </cell>
          <cell r="AO10">
            <v>57.18</v>
          </cell>
          <cell r="AP10">
            <v>27.18</v>
          </cell>
          <cell r="AQ10">
            <v>33</v>
          </cell>
          <cell r="AU10">
            <v>12</v>
          </cell>
          <cell r="AV10">
            <v>3</v>
          </cell>
          <cell r="AW10">
            <v>11</v>
          </cell>
          <cell r="BA10">
            <v>19</v>
          </cell>
          <cell r="BB10">
            <v>10</v>
          </cell>
          <cell r="BC10">
            <v>15</v>
          </cell>
          <cell r="BG10">
            <v>26.18</v>
          </cell>
          <cell r="BH10">
            <v>14.18</v>
          </cell>
          <cell r="BI10">
            <v>7</v>
          </cell>
          <cell r="BM10">
            <v>743.86</v>
          </cell>
          <cell r="BN10">
            <v>336.58</v>
          </cell>
          <cell r="BO10">
            <v>385.28000000000003</v>
          </cell>
          <cell r="BP10">
            <v>20</v>
          </cell>
          <cell r="BQ10">
            <v>2</v>
          </cell>
          <cell r="BS10">
            <v>440.05</v>
          </cell>
          <cell r="BT10">
            <v>160.05000000000001</v>
          </cell>
          <cell r="BU10">
            <v>261</v>
          </cell>
          <cell r="BV10">
            <v>18</v>
          </cell>
          <cell r="BW10">
            <v>2</v>
          </cell>
          <cell r="BX10">
            <v>0</v>
          </cell>
          <cell r="BY10">
            <v>326.55</v>
          </cell>
          <cell r="BZ10">
            <v>103.55</v>
          </cell>
          <cell r="CA10">
            <v>215</v>
          </cell>
          <cell r="CB10">
            <v>6</v>
          </cell>
          <cell r="CC10">
            <v>2</v>
          </cell>
          <cell r="CE10">
            <v>113.5</v>
          </cell>
          <cell r="CF10">
            <v>56.5</v>
          </cell>
          <cell r="CG10">
            <v>46</v>
          </cell>
          <cell r="CH10">
            <v>12</v>
          </cell>
          <cell r="CK10">
            <v>303.81</v>
          </cell>
          <cell r="CL10">
            <v>176.53</v>
          </cell>
          <cell r="CM10">
            <v>124.28</v>
          </cell>
          <cell r="CN10">
            <v>2</v>
          </cell>
          <cell r="CQ10">
            <v>22</v>
          </cell>
          <cell r="CR10">
            <v>2</v>
          </cell>
          <cell r="CS10">
            <v>12</v>
          </cell>
          <cell r="CT10">
            <v>4</v>
          </cell>
          <cell r="CW10">
            <v>144745</v>
          </cell>
          <cell r="CX10">
            <v>139449</v>
          </cell>
          <cell r="CY10">
            <v>135688</v>
          </cell>
          <cell r="CZ10">
            <v>135863</v>
          </cell>
          <cell r="DA10">
            <v>9040</v>
          </cell>
          <cell r="DB10">
            <v>3580</v>
          </cell>
          <cell r="DC10">
            <v>17</v>
          </cell>
          <cell r="DD10">
            <v>6</v>
          </cell>
          <cell r="DE10">
            <v>359</v>
          </cell>
          <cell r="DG10">
            <v>197</v>
          </cell>
          <cell r="DH10">
            <v>197</v>
          </cell>
          <cell r="DI10">
            <v>5</v>
          </cell>
          <cell r="DJ10">
            <v>5</v>
          </cell>
          <cell r="DK10">
            <v>192</v>
          </cell>
          <cell r="DL10">
            <v>192</v>
          </cell>
          <cell r="DO10">
            <v>7448</v>
          </cell>
          <cell r="DP10">
            <v>8803</v>
          </cell>
          <cell r="DQ10">
            <v>34868</v>
          </cell>
          <cell r="DR10">
            <v>6542</v>
          </cell>
          <cell r="DS10">
            <v>4159</v>
          </cell>
          <cell r="DT10">
            <v>6890</v>
          </cell>
          <cell r="DU10">
            <v>917</v>
          </cell>
          <cell r="DV10">
            <v>588</v>
          </cell>
          <cell r="DW10">
            <v>430</v>
          </cell>
          <cell r="DX10">
            <v>69001</v>
          </cell>
          <cell r="DY10">
            <v>262.84000000000003</v>
          </cell>
          <cell r="DZ10">
            <v>31.8</v>
          </cell>
          <cell r="EA10">
            <v>103.10000000000001</v>
          </cell>
          <cell r="EB10">
            <v>51.32</v>
          </cell>
          <cell r="EC10">
            <v>75.239999999999995</v>
          </cell>
          <cell r="ED10">
            <v>117.36</v>
          </cell>
          <cell r="EE10">
            <v>26</v>
          </cell>
          <cell r="EF10">
            <v>44</v>
          </cell>
          <cell r="EG10">
            <v>47.36</v>
          </cell>
          <cell r="EH10">
            <v>1487.72</v>
          </cell>
          <cell r="EI10">
            <v>881.1</v>
          </cell>
          <cell r="EJ10">
            <v>653.1</v>
          </cell>
          <cell r="EK10">
            <v>228</v>
          </cell>
          <cell r="EL10">
            <v>606.62</v>
          </cell>
          <cell r="EM10">
            <v>40</v>
          </cell>
          <cell r="EN10">
            <v>144745</v>
          </cell>
          <cell r="EO10">
            <v>139449</v>
          </cell>
        </row>
      </sheetData>
      <sheetData sheetId="18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UTV_AMB</v>
          </cell>
          <cell r="G1" t="str">
            <v>PR_LEK_FOPR_AMB</v>
          </cell>
          <cell r="H1" t="str">
            <v>PR_LEK_UVPR_AMB</v>
          </cell>
          <cell r="I1" t="str">
            <v>PR_SEST_FOPR_AMB</v>
          </cell>
          <cell r="J1" t="str">
            <v>PR_SEST_UVPR_AMB</v>
          </cell>
          <cell r="K1" t="str">
            <v>VYS</v>
          </cell>
          <cell r="L1" t="str">
            <v>P_00</v>
          </cell>
          <cell r="M1" t="str">
            <v>P_01_05</v>
          </cell>
          <cell r="N1" t="str">
            <v>P_06_17</v>
          </cell>
          <cell r="O1" t="str">
            <v>P_18</v>
          </cell>
          <cell r="P1" t="str">
            <v>P_18_ZENY</v>
          </cell>
          <cell r="Q1" t="str">
            <v>OCH_ALERGRINIT_00</v>
          </cell>
          <cell r="R1" t="str">
            <v>OCH_ALERGRINIT_01_05</v>
          </cell>
          <cell r="S1" t="str">
            <v>OCH_ALERGRINIT_06_17</v>
          </cell>
          <cell r="T1" t="str">
            <v>OCH_ALERGRINIT_18</v>
          </cell>
          <cell r="U1" t="str">
            <v>OCH_ALERGRINIT_18_Z</v>
          </cell>
          <cell r="V1" t="str">
            <v>OCH_BRONCHAST_00</v>
          </cell>
          <cell r="W1" t="str">
            <v>OCH_BRONCHAST_01_05</v>
          </cell>
          <cell r="X1" t="str">
            <v>OCH_BRONCHAST_06_17</v>
          </cell>
          <cell r="Y1" t="str">
            <v>OCH_BRONCHAST_18</v>
          </cell>
          <cell r="Z1" t="str">
            <v>OCH_BRONCHAST_18_Z</v>
          </cell>
          <cell r="AA1" t="str">
            <v>OCH_DERMOR_SYN_00</v>
          </cell>
          <cell r="AB1" t="str">
            <v>OCH_DERMOR_SYN_01_05</v>
          </cell>
          <cell r="AC1" t="str">
            <v>OCH_DERMOR_SYN_06_17</v>
          </cell>
          <cell r="AD1" t="str">
            <v>OCH_DERMOR_SYN_18</v>
          </cell>
          <cell r="AE1" t="str">
            <v>OCH_DERMOR_SYN_18_Z</v>
          </cell>
          <cell r="AF1" t="str">
            <v>OCH_CHRON_URT_00</v>
          </cell>
          <cell r="AG1" t="str">
            <v>OCH_CHRON_URT_01_05</v>
          </cell>
          <cell r="AH1" t="str">
            <v>OCH_CHRON_URT_06_17</v>
          </cell>
          <cell r="AI1" t="str">
            <v>OCH_CHRON_URT_18</v>
          </cell>
          <cell r="AJ1" t="str">
            <v>OCH_CHRON_URT_18_Z</v>
          </cell>
          <cell r="AK1" t="str">
            <v>OCH_IMUN_ST_PR_00</v>
          </cell>
          <cell r="AL1" t="str">
            <v>OCH_IMUN_ST_PR_01_05</v>
          </cell>
          <cell r="AM1" t="str">
            <v>OCH_IMUN_ST_PR_06_17</v>
          </cell>
          <cell r="AN1" t="str">
            <v>OCH_IMUN_ST_PR_18</v>
          </cell>
          <cell r="AO1" t="str">
            <v>OCH_IMUN_ST_PR_18_Z</v>
          </cell>
          <cell r="AP1" t="str">
            <v>OCH_IMUN_ST_SK_00</v>
          </cell>
          <cell r="AQ1" t="str">
            <v>OCH_IMUN_ST_SK_01_05</v>
          </cell>
          <cell r="AR1" t="str">
            <v>OCH_IMUN_ST_SK_06_17</v>
          </cell>
          <cell r="AS1" t="str">
            <v>OCH_IMUN_ST_SK_18</v>
          </cell>
          <cell r="AT1" t="str">
            <v>OCH_IMUN_ST_SK_18_Z</v>
          </cell>
          <cell r="AU1" t="str">
            <v>OCH_AUTOIMUN_O_00</v>
          </cell>
          <cell r="AV1" t="str">
            <v>OCH_AUTOIMUN_O_01_05</v>
          </cell>
          <cell r="AW1" t="str">
            <v>OCH_AUTOIMUN_O_06_17</v>
          </cell>
          <cell r="AX1" t="str">
            <v>OCH_AUTOIMUN_O_18</v>
          </cell>
          <cell r="AY1" t="str">
            <v>OCH_AUTOIMUN_O_18_Z</v>
          </cell>
          <cell r="AZ1" t="str">
            <v>PD_DETI_00_05M</v>
          </cell>
          <cell r="BA1" t="str">
            <v>PD_DETI_06_11M</v>
          </cell>
          <cell r="BB1" t="str">
            <v>PD_DETI_01_05</v>
          </cell>
          <cell r="BC1" t="str">
            <v>PD_DETI_06_17</v>
          </cell>
          <cell r="BD1" t="str">
            <v>PD_18</v>
          </cell>
          <cell r="BE1" t="str">
            <v>PD_PR_IM_DETI_00_05M</v>
          </cell>
          <cell r="BF1" t="str">
            <v>PD_PR_IM_DETI_06_11M</v>
          </cell>
          <cell r="BG1" t="str">
            <v>PD_PR_IM_DETI_01_05</v>
          </cell>
          <cell r="BH1" t="str">
            <v>PD_PR_IM_DETI_06_17</v>
          </cell>
          <cell r="BI1" t="str">
            <v>PD_PR_IM_18</v>
          </cell>
          <cell r="BJ1" t="str">
            <v>PD_BU_IM_DETI_00_05M</v>
          </cell>
          <cell r="BK1" t="str">
            <v>PD_BU_IM_DETI_06_11M</v>
          </cell>
          <cell r="BL1" t="str">
            <v>PD_BU_IM_DETI_01_05</v>
          </cell>
          <cell r="BM1" t="str">
            <v>PD_BU_IM_DETI_06_17</v>
          </cell>
          <cell r="BN1" t="str">
            <v>PD_BU_IM_18</v>
          </cell>
          <cell r="BO1" t="str">
            <v>PD_KO_IM_DETI_00_05M</v>
          </cell>
          <cell r="BP1" t="str">
            <v>PD_KO_IM_DETI_06_11M</v>
          </cell>
          <cell r="BQ1" t="str">
            <v>PD_KO_IM_DETI_01_05</v>
          </cell>
          <cell r="BR1" t="str">
            <v>PD_KO_IM_DETI_06_17</v>
          </cell>
          <cell r="BS1" t="str">
            <v>PD_KO_IM_18</v>
          </cell>
          <cell r="BT1" t="str">
            <v>P_SPECIF_IMU_DO_18</v>
          </cell>
          <cell r="BU1" t="str">
            <v>P_SPECIF_IMU_18</v>
          </cell>
          <cell r="BV1" t="str">
            <v>PN_SPEC_IMU_N_DO_18</v>
          </cell>
          <cell r="BW1" t="str">
            <v>PN_SPEC_IMU_N_18</v>
          </cell>
          <cell r="BX1" t="str">
            <v>PR_LEK_UV_LAB</v>
          </cell>
          <cell r="BY1" t="str">
            <v>PR_SEST_UV_LAB</v>
          </cell>
          <cell r="BZ1" t="str">
            <v>PR_LAB_UV_LAB</v>
          </cell>
          <cell r="CA1" t="str">
            <v>PR_IZP_UV_LAB</v>
          </cell>
          <cell r="CB1" t="str">
            <v>VYS_HI_KVANT_IMG</v>
          </cell>
          <cell r="CC1" t="str">
            <v>VYS_HI_KVANT_IMG_GAM</v>
          </cell>
          <cell r="CD1" t="str">
            <v>VYS_HI_KVANT_IMG_E_C</v>
          </cell>
          <cell r="CE1" t="str">
            <v>VYS_HI_KVANT_IMG_IGG</v>
          </cell>
          <cell r="CF1" t="str">
            <v>VYS_HI_KVANT_IMG_IGE</v>
          </cell>
          <cell r="CG1" t="str">
            <v>VYS_HI_K_S</v>
          </cell>
          <cell r="CH1" t="str">
            <v>VYS_HI_K_S_C3_ZLOZKA</v>
          </cell>
          <cell r="CI1" t="str">
            <v>VYS_HI_K_S_C4_ZLOZKA</v>
          </cell>
          <cell r="CJ1" t="str">
            <v>VYS_HI_K_S_AKTIV_KC</v>
          </cell>
          <cell r="CK1" t="str">
            <v>VYS_HI_K_S_AKTIV_AC</v>
          </cell>
          <cell r="CL1" t="str">
            <v>VYS_HI_K_S_C1_INHIB</v>
          </cell>
          <cell r="CM1" t="str">
            <v>VYS_HI_PROT_AFZ</v>
          </cell>
          <cell r="CN1" t="str">
            <v>VYS_HI_PROT_AFZ_CRP</v>
          </cell>
          <cell r="CO1" t="str">
            <v>VYS_HI_PROT_AFZ_OROS</v>
          </cell>
          <cell r="CP1" t="str">
            <v>VYS_HI_PROT_AFZ_A1AT</v>
          </cell>
          <cell r="CQ1" t="str">
            <v>VYS_HI_PROT_AFZ_A2M</v>
          </cell>
          <cell r="CR1" t="str">
            <v>VYS_HI_PROT_AFZ_TRAN</v>
          </cell>
          <cell r="CS1" t="str">
            <v>VYS_HI_CIRKUL_IMKOPL</v>
          </cell>
          <cell r="CT1" t="str">
            <v>VYS_HI_KRYOGLOBULINY</v>
          </cell>
          <cell r="CU1" t="str">
            <v>VYS_CI_ST_BIE_KR_OBR</v>
          </cell>
          <cell r="CV1" t="str">
            <v>VYS_CI_ST_TLYMF_E_RO</v>
          </cell>
          <cell r="CW1" t="str">
            <v>VYS_CI_ST_SUBP_TLYMF</v>
          </cell>
          <cell r="CX1" t="str">
            <v>VYS_CI_LTT</v>
          </cell>
          <cell r="CY1" t="str">
            <v>VYS_CI_FUNK_TEST_FAG</v>
          </cell>
          <cell r="CZ1" t="str">
            <v>P_HLA_TYP_HLA_ITR</v>
          </cell>
          <cell r="DA1" t="str">
            <v>P_HLA_TYP_HLA_B27</v>
          </cell>
          <cell r="DB1" t="str">
            <v>P_HLA_TYP_HLA_IITR_S</v>
          </cell>
          <cell r="DC1" t="str">
            <v>P_HLA_TYP_HLA_IITR_D</v>
          </cell>
          <cell r="DD1" t="str">
            <v>P_AUTOIM_REUM_FAKT</v>
          </cell>
          <cell r="DE1" t="str">
            <v>P_AUTOIM_PROTL_P_J_A</v>
          </cell>
          <cell r="DF1" t="str">
            <v>P_AUTOIM_PROTL_ORGSP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259</v>
          </cell>
          <cell r="G2">
            <v>284.85000000000002</v>
          </cell>
          <cell r="H2">
            <v>207.61</v>
          </cell>
          <cell r="I2">
            <v>258.35000000000002</v>
          </cell>
          <cell r="J2">
            <v>210.6</v>
          </cell>
          <cell r="K2">
            <v>1471696</v>
          </cell>
          <cell r="L2">
            <v>17064</v>
          </cell>
          <cell r="M2">
            <v>78141</v>
          </cell>
          <cell r="N2">
            <v>208276</v>
          </cell>
          <cell r="O2">
            <v>436153</v>
          </cell>
          <cell r="P2">
            <v>257965</v>
          </cell>
          <cell r="Q2">
            <v>4701</v>
          </cell>
          <cell r="R2">
            <v>26793</v>
          </cell>
          <cell r="S2">
            <v>134922</v>
          </cell>
          <cell r="T2">
            <v>261745</v>
          </cell>
          <cell r="U2">
            <v>157069</v>
          </cell>
          <cell r="V2">
            <v>2291</v>
          </cell>
          <cell r="W2">
            <v>15210</v>
          </cell>
          <cell r="X2">
            <v>45770</v>
          </cell>
          <cell r="Y2">
            <v>102276</v>
          </cell>
          <cell r="Z2">
            <v>65126</v>
          </cell>
          <cell r="AA2">
            <v>3180</v>
          </cell>
          <cell r="AB2">
            <v>12517</v>
          </cell>
          <cell r="AC2">
            <v>19299</v>
          </cell>
          <cell r="AD2">
            <v>22009</v>
          </cell>
          <cell r="AE2">
            <v>13407</v>
          </cell>
          <cell r="AF2">
            <v>316</v>
          </cell>
          <cell r="AG2">
            <v>1409</v>
          </cell>
          <cell r="AH2">
            <v>5277</v>
          </cell>
          <cell r="AI2">
            <v>23666</v>
          </cell>
          <cell r="AJ2">
            <v>15056</v>
          </cell>
          <cell r="AK2">
            <v>1128</v>
          </cell>
          <cell r="AL2">
            <v>5500</v>
          </cell>
          <cell r="AM2">
            <v>8699</v>
          </cell>
          <cell r="AN2">
            <v>3495</v>
          </cell>
          <cell r="AO2">
            <v>2133</v>
          </cell>
          <cell r="AP2">
            <v>4514</v>
          </cell>
          <cell r="AQ2">
            <v>24648</v>
          </cell>
          <cell r="AR2">
            <v>40329</v>
          </cell>
          <cell r="AS2">
            <v>88365</v>
          </cell>
          <cell r="AT2">
            <v>55949</v>
          </cell>
          <cell r="AU2">
            <v>219</v>
          </cell>
          <cell r="AV2">
            <v>443</v>
          </cell>
          <cell r="AW2">
            <v>923</v>
          </cell>
          <cell r="AX2">
            <v>8082</v>
          </cell>
          <cell r="AY2">
            <v>5374</v>
          </cell>
          <cell r="AZ2">
            <v>597</v>
          </cell>
          <cell r="BA2">
            <v>1137</v>
          </cell>
          <cell r="BB2">
            <v>6442</v>
          </cell>
          <cell r="BC2">
            <v>11139</v>
          </cell>
          <cell r="BD2">
            <v>15535</v>
          </cell>
          <cell r="BE2">
            <v>354</v>
          </cell>
          <cell r="BF2">
            <v>633</v>
          </cell>
          <cell r="BG2">
            <v>3780</v>
          </cell>
          <cell r="BH2">
            <v>6288</v>
          </cell>
          <cell r="BI2">
            <v>3656</v>
          </cell>
          <cell r="BJ2">
            <v>105</v>
          </cell>
          <cell r="BK2">
            <v>242</v>
          </cell>
          <cell r="BL2">
            <v>1273</v>
          </cell>
          <cell r="BM2">
            <v>1361</v>
          </cell>
          <cell r="BN2">
            <v>3987</v>
          </cell>
          <cell r="BO2">
            <v>132</v>
          </cell>
          <cell r="BP2">
            <v>239</v>
          </cell>
          <cell r="BQ2">
            <v>930</v>
          </cell>
          <cell r="BR2">
            <v>2404</v>
          </cell>
          <cell r="BS2">
            <v>2827</v>
          </cell>
          <cell r="BT2">
            <v>57232</v>
          </cell>
          <cell r="BU2">
            <v>83987</v>
          </cell>
          <cell r="BV2">
            <v>13379</v>
          </cell>
          <cell r="BW2">
            <v>14968</v>
          </cell>
          <cell r="BX2">
            <v>95.9</v>
          </cell>
          <cell r="BY2">
            <v>77.98</v>
          </cell>
          <cell r="BZ2">
            <v>87.42</v>
          </cell>
          <cell r="CA2">
            <v>43.9</v>
          </cell>
          <cell r="CB2">
            <v>576294</v>
          </cell>
          <cell r="CC2">
            <v>233164</v>
          </cell>
          <cell r="CD2">
            <v>92092</v>
          </cell>
          <cell r="CE2">
            <v>1482</v>
          </cell>
          <cell r="CF2">
            <v>248544</v>
          </cell>
          <cell r="CG2">
            <v>75556</v>
          </cell>
          <cell r="CH2">
            <v>34123</v>
          </cell>
          <cell r="CI2">
            <v>30380</v>
          </cell>
          <cell r="CJ2">
            <v>6335</v>
          </cell>
          <cell r="CK2">
            <v>3189</v>
          </cell>
          <cell r="CL2">
            <v>1015</v>
          </cell>
          <cell r="CM2">
            <v>357184</v>
          </cell>
          <cell r="CN2">
            <v>317591</v>
          </cell>
          <cell r="CO2">
            <v>5750</v>
          </cell>
          <cell r="CP2">
            <v>9891</v>
          </cell>
          <cell r="CQ2">
            <v>5996</v>
          </cell>
          <cell r="CR2">
            <v>11758</v>
          </cell>
          <cell r="CS2">
            <v>53915</v>
          </cell>
          <cell r="CT2">
            <v>542</v>
          </cell>
          <cell r="CU2">
            <v>91346</v>
          </cell>
          <cell r="CV2">
            <v>17564</v>
          </cell>
          <cell r="CW2">
            <v>363239</v>
          </cell>
          <cell r="CX2">
            <v>345</v>
          </cell>
          <cell r="CY2">
            <v>54113</v>
          </cell>
          <cell r="CZ2">
            <v>2941</v>
          </cell>
          <cell r="DA2">
            <v>3534</v>
          </cell>
          <cell r="DB2">
            <v>1302</v>
          </cell>
          <cell r="DC2">
            <v>1323</v>
          </cell>
          <cell r="DD2">
            <v>47417</v>
          </cell>
          <cell r="DE2">
            <v>69450</v>
          </cell>
          <cell r="DF2">
            <v>38994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55</v>
          </cell>
          <cell r="G3">
            <v>66.599999999999994</v>
          </cell>
          <cell r="H3">
            <v>46.660000000000004</v>
          </cell>
          <cell r="I3">
            <v>51.6</v>
          </cell>
          <cell r="J3">
            <v>38.17</v>
          </cell>
          <cell r="K3">
            <v>237760</v>
          </cell>
          <cell r="L3">
            <v>5421</v>
          </cell>
          <cell r="M3">
            <v>11292</v>
          </cell>
          <cell r="N3">
            <v>28608</v>
          </cell>
          <cell r="O3">
            <v>71924</v>
          </cell>
          <cell r="P3">
            <v>41618</v>
          </cell>
          <cell r="Q3">
            <v>757</v>
          </cell>
          <cell r="R3">
            <v>3465</v>
          </cell>
          <cell r="S3">
            <v>17283</v>
          </cell>
          <cell r="T3">
            <v>40413</v>
          </cell>
          <cell r="U3">
            <v>23805</v>
          </cell>
          <cell r="V3">
            <v>543</v>
          </cell>
          <cell r="W3">
            <v>1984</v>
          </cell>
          <cell r="X3">
            <v>8682</v>
          </cell>
          <cell r="Y3">
            <v>16316</v>
          </cell>
          <cell r="Z3">
            <v>10333</v>
          </cell>
          <cell r="AA3">
            <v>503</v>
          </cell>
          <cell r="AB3">
            <v>1629</v>
          </cell>
          <cell r="AC3">
            <v>2881</v>
          </cell>
          <cell r="AD3">
            <v>5727</v>
          </cell>
          <cell r="AE3">
            <v>3439</v>
          </cell>
          <cell r="AF3">
            <v>51</v>
          </cell>
          <cell r="AG3">
            <v>211</v>
          </cell>
          <cell r="AH3">
            <v>1085</v>
          </cell>
          <cell r="AI3">
            <v>3801</v>
          </cell>
          <cell r="AJ3">
            <v>2419</v>
          </cell>
          <cell r="AK3">
            <v>368</v>
          </cell>
          <cell r="AL3">
            <v>482</v>
          </cell>
          <cell r="AM3">
            <v>519</v>
          </cell>
          <cell r="AN3">
            <v>346</v>
          </cell>
          <cell r="AO3">
            <v>176</v>
          </cell>
          <cell r="AP3">
            <v>2208</v>
          </cell>
          <cell r="AQ3">
            <v>4773</v>
          </cell>
          <cell r="AR3">
            <v>6913</v>
          </cell>
          <cell r="AS3">
            <v>16519</v>
          </cell>
          <cell r="AT3">
            <v>10245</v>
          </cell>
          <cell r="AU3">
            <v>173</v>
          </cell>
          <cell r="AV3">
            <v>270</v>
          </cell>
          <cell r="AW3">
            <v>456</v>
          </cell>
          <cell r="AX3">
            <v>1838</v>
          </cell>
          <cell r="AY3">
            <v>576</v>
          </cell>
          <cell r="AZ3">
            <v>236</v>
          </cell>
          <cell r="BA3">
            <v>228</v>
          </cell>
          <cell r="BB3">
            <v>390</v>
          </cell>
          <cell r="BC3">
            <v>361</v>
          </cell>
          <cell r="BD3">
            <v>689</v>
          </cell>
          <cell r="BE3">
            <v>128</v>
          </cell>
          <cell r="BF3">
            <v>91</v>
          </cell>
          <cell r="BG3">
            <v>174</v>
          </cell>
          <cell r="BH3">
            <v>162</v>
          </cell>
          <cell r="BI3">
            <v>112</v>
          </cell>
          <cell r="BJ3">
            <v>40</v>
          </cell>
          <cell r="BK3">
            <v>56</v>
          </cell>
          <cell r="BL3">
            <v>113</v>
          </cell>
          <cell r="BM3">
            <v>115</v>
          </cell>
          <cell r="BN3">
            <v>470</v>
          </cell>
          <cell r="BO3">
            <v>66</v>
          </cell>
          <cell r="BP3">
            <v>77</v>
          </cell>
          <cell r="BQ3">
            <v>68</v>
          </cell>
          <cell r="BR3">
            <v>61</v>
          </cell>
          <cell r="BS3">
            <v>84</v>
          </cell>
          <cell r="BT3">
            <v>11153</v>
          </cell>
          <cell r="BU3">
            <v>15844</v>
          </cell>
          <cell r="BV3">
            <v>2175</v>
          </cell>
          <cell r="BW3">
            <v>3385</v>
          </cell>
          <cell r="BX3">
            <v>26.13</v>
          </cell>
          <cell r="BY3">
            <v>14.75</v>
          </cell>
          <cell r="BZ3">
            <v>29</v>
          </cell>
          <cell r="CA3">
            <v>8.5</v>
          </cell>
          <cell r="CB3">
            <v>123571</v>
          </cell>
          <cell r="CC3">
            <v>43402</v>
          </cell>
          <cell r="CD3">
            <v>14664</v>
          </cell>
          <cell r="CE3">
            <v>224</v>
          </cell>
          <cell r="CF3">
            <v>65276</v>
          </cell>
          <cell r="CG3">
            <v>23299</v>
          </cell>
          <cell r="CH3">
            <v>9319</v>
          </cell>
          <cell r="CI3">
            <v>8397</v>
          </cell>
          <cell r="CJ3">
            <v>2686</v>
          </cell>
          <cell r="CK3">
            <v>2427</v>
          </cell>
          <cell r="CL3">
            <v>470</v>
          </cell>
          <cell r="CM3">
            <v>65456</v>
          </cell>
          <cell r="CN3">
            <v>53264</v>
          </cell>
          <cell r="CO3">
            <v>1565</v>
          </cell>
          <cell r="CP3">
            <v>3968</v>
          </cell>
          <cell r="CQ3">
            <v>3176</v>
          </cell>
          <cell r="CR3">
            <v>2351</v>
          </cell>
          <cell r="CS3">
            <v>10695</v>
          </cell>
          <cell r="CT3">
            <v>156</v>
          </cell>
          <cell r="CU3">
            <v>7318</v>
          </cell>
          <cell r="CV3">
            <v>6447</v>
          </cell>
          <cell r="CW3">
            <v>114049</v>
          </cell>
          <cell r="CX3">
            <v>168</v>
          </cell>
          <cell r="CY3">
            <v>20517</v>
          </cell>
          <cell r="CZ3">
            <v>547</v>
          </cell>
          <cell r="DA3">
            <v>444</v>
          </cell>
          <cell r="DB3">
            <v>19</v>
          </cell>
          <cell r="DC3">
            <v>789</v>
          </cell>
          <cell r="DD3">
            <v>1547</v>
          </cell>
          <cell r="DE3">
            <v>11968</v>
          </cell>
          <cell r="DF3">
            <v>11797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16</v>
          </cell>
          <cell r="G4">
            <v>16</v>
          </cell>
          <cell r="H4">
            <v>14.6</v>
          </cell>
          <cell r="I4">
            <v>17.5</v>
          </cell>
          <cell r="J4">
            <v>16.3</v>
          </cell>
          <cell r="K4">
            <v>102445</v>
          </cell>
          <cell r="L4">
            <v>1258</v>
          </cell>
          <cell r="M4">
            <v>7601</v>
          </cell>
          <cell r="N4">
            <v>14380</v>
          </cell>
          <cell r="O4">
            <v>32253</v>
          </cell>
          <cell r="P4">
            <v>19977</v>
          </cell>
          <cell r="Q4">
            <v>241</v>
          </cell>
          <cell r="R4">
            <v>2499</v>
          </cell>
          <cell r="S4">
            <v>9015</v>
          </cell>
          <cell r="T4">
            <v>23983</v>
          </cell>
          <cell r="U4">
            <v>14548</v>
          </cell>
          <cell r="V4">
            <v>158</v>
          </cell>
          <cell r="W4">
            <v>1482</v>
          </cell>
          <cell r="X4">
            <v>3874</v>
          </cell>
          <cell r="Y4">
            <v>4860</v>
          </cell>
          <cell r="Z4">
            <v>3113</v>
          </cell>
          <cell r="AA4">
            <v>306</v>
          </cell>
          <cell r="AB4">
            <v>930</v>
          </cell>
          <cell r="AC4">
            <v>695</v>
          </cell>
          <cell r="AD4">
            <v>1075</v>
          </cell>
          <cell r="AE4">
            <v>728</v>
          </cell>
          <cell r="AF4">
            <v>14</v>
          </cell>
          <cell r="AG4">
            <v>84</v>
          </cell>
          <cell r="AH4">
            <v>208</v>
          </cell>
          <cell r="AI4">
            <v>934</v>
          </cell>
          <cell r="AJ4">
            <v>659</v>
          </cell>
          <cell r="AK4">
            <v>159</v>
          </cell>
          <cell r="AL4">
            <v>1337</v>
          </cell>
          <cell r="AM4">
            <v>1446</v>
          </cell>
          <cell r="AN4">
            <v>519</v>
          </cell>
          <cell r="AO4">
            <v>312</v>
          </cell>
          <cell r="AP4">
            <v>292</v>
          </cell>
          <cell r="AQ4">
            <v>3245</v>
          </cell>
          <cell r="AR4">
            <v>4163</v>
          </cell>
          <cell r="AS4">
            <v>9580</v>
          </cell>
          <cell r="AT4">
            <v>6163</v>
          </cell>
          <cell r="AV4">
            <v>7</v>
          </cell>
          <cell r="AW4">
            <v>39</v>
          </cell>
          <cell r="AX4">
            <v>1369</v>
          </cell>
          <cell r="AY4">
            <v>1235</v>
          </cell>
          <cell r="AZ4">
            <v>29</v>
          </cell>
          <cell r="BA4">
            <v>113</v>
          </cell>
          <cell r="BB4">
            <v>1325</v>
          </cell>
          <cell r="BC4">
            <v>2178</v>
          </cell>
          <cell r="BD4">
            <v>451</v>
          </cell>
          <cell r="BE4">
            <v>13</v>
          </cell>
          <cell r="BF4">
            <v>66</v>
          </cell>
          <cell r="BG4">
            <v>792</v>
          </cell>
          <cell r="BH4">
            <v>1001</v>
          </cell>
          <cell r="BI4">
            <v>172</v>
          </cell>
          <cell r="BJ4">
            <v>5</v>
          </cell>
          <cell r="BK4">
            <v>26</v>
          </cell>
          <cell r="BL4">
            <v>368</v>
          </cell>
          <cell r="BM4">
            <v>435</v>
          </cell>
          <cell r="BN4">
            <v>126</v>
          </cell>
          <cell r="BO4">
            <v>11</v>
          </cell>
          <cell r="BP4">
            <v>21</v>
          </cell>
          <cell r="BQ4">
            <v>165</v>
          </cell>
          <cell r="BR4">
            <v>742</v>
          </cell>
          <cell r="BS4">
            <v>150</v>
          </cell>
          <cell r="BT4">
            <v>3056</v>
          </cell>
          <cell r="BU4">
            <v>3734</v>
          </cell>
          <cell r="BV4">
            <v>1002</v>
          </cell>
          <cell r="BW4">
            <v>912</v>
          </cell>
          <cell r="BX4">
            <v>4.5</v>
          </cell>
          <cell r="BY4">
            <v>3</v>
          </cell>
          <cell r="BZ4">
            <v>7</v>
          </cell>
          <cell r="CA4">
            <v>3</v>
          </cell>
          <cell r="CB4">
            <v>72035</v>
          </cell>
          <cell r="CC4">
            <v>37357</v>
          </cell>
          <cell r="CD4">
            <v>15027</v>
          </cell>
          <cell r="CF4">
            <v>19651</v>
          </cell>
          <cell r="CG4">
            <v>9584</v>
          </cell>
          <cell r="CH4">
            <v>3581</v>
          </cell>
          <cell r="CI4">
            <v>3079</v>
          </cell>
          <cell r="CJ4">
            <v>2343</v>
          </cell>
          <cell r="CK4">
            <v>3</v>
          </cell>
          <cell r="CL4">
            <v>81</v>
          </cell>
          <cell r="CM4">
            <v>79297</v>
          </cell>
          <cell r="CN4">
            <v>71081</v>
          </cell>
          <cell r="CO4">
            <v>1877</v>
          </cell>
          <cell r="CP4">
            <v>698</v>
          </cell>
          <cell r="CQ4">
            <v>217</v>
          </cell>
          <cell r="CR4">
            <v>3280</v>
          </cell>
          <cell r="CS4">
            <v>2988</v>
          </cell>
          <cell r="CT4">
            <v>10</v>
          </cell>
          <cell r="CU4">
            <v>8478</v>
          </cell>
          <cell r="CV4">
            <v>4958</v>
          </cell>
          <cell r="CW4">
            <v>14335</v>
          </cell>
          <cell r="CY4">
            <v>4557</v>
          </cell>
          <cell r="CZ4">
            <v>1113</v>
          </cell>
          <cell r="DA4">
            <v>1113</v>
          </cell>
          <cell r="DB4">
            <v>124</v>
          </cell>
          <cell r="DD4">
            <v>9962</v>
          </cell>
          <cell r="DE4">
            <v>7178</v>
          </cell>
          <cell r="DF4">
            <v>398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20</v>
          </cell>
          <cell r="G5">
            <v>20</v>
          </cell>
          <cell r="H5">
            <v>13.8</v>
          </cell>
          <cell r="I5">
            <v>18</v>
          </cell>
          <cell r="J5">
            <v>14.59</v>
          </cell>
          <cell r="K5">
            <v>108493</v>
          </cell>
          <cell r="L5">
            <v>861</v>
          </cell>
          <cell r="M5">
            <v>5926</v>
          </cell>
          <cell r="N5">
            <v>16778</v>
          </cell>
          <cell r="O5">
            <v>34895</v>
          </cell>
          <cell r="P5">
            <v>20616</v>
          </cell>
          <cell r="Q5">
            <v>357</v>
          </cell>
          <cell r="R5">
            <v>2336</v>
          </cell>
          <cell r="S5">
            <v>12650</v>
          </cell>
          <cell r="T5">
            <v>25533</v>
          </cell>
          <cell r="U5">
            <v>15769</v>
          </cell>
          <cell r="V5">
            <v>131</v>
          </cell>
          <cell r="W5">
            <v>933</v>
          </cell>
          <cell r="X5">
            <v>3713</v>
          </cell>
          <cell r="Y5">
            <v>12724</v>
          </cell>
          <cell r="Z5">
            <v>8723</v>
          </cell>
          <cell r="AA5">
            <v>274</v>
          </cell>
          <cell r="AB5">
            <v>943</v>
          </cell>
          <cell r="AC5">
            <v>1512</v>
          </cell>
          <cell r="AD5">
            <v>1519</v>
          </cell>
          <cell r="AE5">
            <v>919</v>
          </cell>
          <cell r="AF5">
            <v>12</v>
          </cell>
          <cell r="AG5">
            <v>49</v>
          </cell>
          <cell r="AH5">
            <v>342</v>
          </cell>
          <cell r="AI5">
            <v>2251</v>
          </cell>
          <cell r="AJ5">
            <v>1505</v>
          </cell>
          <cell r="AK5">
            <v>73</v>
          </cell>
          <cell r="AL5">
            <v>1024</v>
          </cell>
          <cell r="AM5">
            <v>1618</v>
          </cell>
          <cell r="AN5">
            <v>118</v>
          </cell>
          <cell r="AO5">
            <v>69</v>
          </cell>
          <cell r="AP5">
            <v>12</v>
          </cell>
          <cell r="AQ5">
            <v>1214</v>
          </cell>
          <cell r="AR5">
            <v>2206</v>
          </cell>
          <cell r="AS5">
            <v>3453</v>
          </cell>
          <cell r="AT5">
            <v>1977</v>
          </cell>
          <cell r="AU5">
            <v>0</v>
          </cell>
          <cell r="AV5">
            <v>0</v>
          </cell>
          <cell r="AW5">
            <v>36</v>
          </cell>
          <cell r="AX5">
            <v>476</v>
          </cell>
          <cell r="AY5">
            <v>377</v>
          </cell>
          <cell r="AZ5">
            <v>15</v>
          </cell>
          <cell r="BA5">
            <v>55</v>
          </cell>
          <cell r="BB5">
            <v>850</v>
          </cell>
          <cell r="BC5">
            <v>1370</v>
          </cell>
          <cell r="BD5">
            <v>4300</v>
          </cell>
          <cell r="BE5">
            <v>12</v>
          </cell>
          <cell r="BF5">
            <v>39</v>
          </cell>
          <cell r="BG5">
            <v>641</v>
          </cell>
          <cell r="BH5">
            <v>1030</v>
          </cell>
          <cell r="BI5">
            <v>232</v>
          </cell>
          <cell r="BJ5">
            <v>2</v>
          </cell>
          <cell r="BK5">
            <v>11</v>
          </cell>
          <cell r="BL5">
            <v>29</v>
          </cell>
          <cell r="BM5">
            <v>133</v>
          </cell>
          <cell r="BN5">
            <v>41</v>
          </cell>
          <cell r="BO5">
            <v>1</v>
          </cell>
          <cell r="BP5">
            <v>5</v>
          </cell>
          <cell r="BQ5">
            <v>96</v>
          </cell>
          <cell r="BR5">
            <v>194</v>
          </cell>
          <cell r="BS5">
            <v>35</v>
          </cell>
          <cell r="BT5">
            <v>4534</v>
          </cell>
          <cell r="BU5">
            <v>11121</v>
          </cell>
          <cell r="BV5">
            <v>1133</v>
          </cell>
          <cell r="BW5">
            <v>1609</v>
          </cell>
          <cell r="BX5">
            <v>4.7</v>
          </cell>
          <cell r="BY5">
            <v>4.5</v>
          </cell>
          <cell r="CB5">
            <v>1901</v>
          </cell>
          <cell r="CC5">
            <v>795</v>
          </cell>
          <cell r="CD5">
            <v>842</v>
          </cell>
          <cell r="CE5">
            <v>5</v>
          </cell>
          <cell r="CF5">
            <v>259</v>
          </cell>
          <cell r="CG5">
            <v>53</v>
          </cell>
          <cell r="CH5">
            <v>27</v>
          </cell>
          <cell r="CI5">
            <v>23</v>
          </cell>
          <cell r="CL5">
            <v>3</v>
          </cell>
          <cell r="CM5">
            <v>71</v>
          </cell>
          <cell r="CN5">
            <v>65</v>
          </cell>
          <cell r="CO5">
            <v>3</v>
          </cell>
          <cell r="CR5">
            <v>3</v>
          </cell>
          <cell r="CS5">
            <v>43</v>
          </cell>
          <cell r="CT5">
            <v>2</v>
          </cell>
          <cell r="CU5">
            <v>1399</v>
          </cell>
          <cell r="CV5">
            <v>388</v>
          </cell>
          <cell r="CW5">
            <v>479</v>
          </cell>
          <cell r="CY5">
            <v>400</v>
          </cell>
          <cell r="CZ5">
            <v>22</v>
          </cell>
          <cell r="DA5">
            <v>4</v>
          </cell>
          <cell r="DB5">
            <v>14</v>
          </cell>
          <cell r="DD5">
            <v>25</v>
          </cell>
          <cell r="DE5">
            <v>5</v>
          </cell>
          <cell r="DF5">
            <v>4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32</v>
          </cell>
          <cell r="G6">
            <v>35</v>
          </cell>
          <cell r="H6">
            <v>25.55</v>
          </cell>
          <cell r="I6">
            <v>32</v>
          </cell>
          <cell r="J6">
            <v>28.85</v>
          </cell>
          <cell r="K6">
            <v>214852</v>
          </cell>
          <cell r="L6">
            <v>936</v>
          </cell>
          <cell r="M6">
            <v>9690</v>
          </cell>
          <cell r="N6">
            <v>27457</v>
          </cell>
          <cell r="O6">
            <v>61078</v>
          </cell>
          <cell r="P6">
            <v>36947</v>
          </cell>
          <cell r="Q6">
            <v>187</v>
          </cell>
          <cell r="R6">
            <v>3649</v>
          </cell>
          <cell r="S6">
            <v>18651</v>
          </cell>
          <cell r="T6">
            <v>35415</v>
          </cell>
          <cell r="U6">
            <v>22323</v>
          </cell>
          <cell r="V6">
            <v>178</v>
          </cell>
          <cell r="W6">
            <v>2024</v>
          </cell>
          <cell r="X6">
            <v>6685</v>
          </cell>
          <cell r="Y6">
            <v>16653</v>
          </cell>
          <cell r="Z6">
            <v>10299</v>
          </cell>
          <cell r="AA6">
            <v>632</v>
          </cell>
          <cell r="AB6">
            <v>2574</v>
          </cell>
          <cell r="AC6">
            <v>4141</v>
          </cell>
          <cell r="AD6">
            <v>4621</v>
          </cell>
          <cell r="AE6">
            <v>2784</v>
          </cell>
          <cell r="AF6">
            <v>26</v>
          </cell>
          <cell r="AG6">
            <v>244</v>
          </cell>
          <cell r="AH6">
            <v>973</v>
          </cell>
          <cell r="AI6">
            <v>3646</v>
          </cell>
          <cell r="AJ6">
            <v>2505</v>
          </cell>
          <cell r="AK6">
            <v>151</v>
          </cell>
          <cell r="AL6">
            <v>1122</v>
          </cell>
          <cell r="AM6">
            <v>3067</v>
          </cell>
          <cell r="AN6">
            <v>1116</v>
          </cell>
          <cell r="AO6">
            <v>706</v>
          </cell>
          <cell r="AP6">
            <v>604</v>
          </cell>
          <cell r="AQ6">
            <v>3850</v>
          </cell>
          <cell r="AR6">
            <v>7690</v>
          </cell>
          <cell r="AS6">
            <v>18664</v>
          </cell>
          <cell r="AT6">
            <v>11572</v>
          </cell>
          <cell r="AU6">
            <v>1</v>
          </cell>
          <cell r="AV6">
            <v>13</v>
          </cell>
          <cell r="AW6">
            <v>32</v>
          </cell>
          <cell r="AX6">
            <v>1300</v>
          </cell>
          <cell r="AY6">
            <v>1016</v>
          </cell>
          <cell r="AZ6">
            <v>44</v>
          </cell>
          <cell r="BA6">
            <v>106</v>
          </cell>
          <cell r="BB6">
            <v>1131</v>
          </cell>
          <cell r="BC6">
            <v>3056</v>
          </cell>
          <cell r="BD6">
            <v>776</v>
          </cell>
          <cell r="BE6">
            <v>25</v>
          </cell>
          <cell r="BF6">
            <v>50</v>
          </cell>
          <cell r="BG6">
            <v>672</v>
          </cell>
          <cell r="BH6">
            <v>2255</v>
          </cell>
          <cell r="BI6">
            <v>368</v>
          </cell>
          <cell r="BJ6">
            <v>8</v>
          </cell>
          <cell r="BK6">
            <v>23</v>
          </cell>
          <cell r="BL6">
            <v>230</v>
          </cell>
          <cell r="BM6">
            <v>125</v>
          </cell>
          <cell r="BN6">
            <v>164</v>
          </cell>
          <cell r="BO6">
            <v>11</v>
          </cell>
          <cell r="BP6">
            <v>33</v>
          </cell>
          <cell r="BQ6">
            <v>229</v>
          </cell>
          <cell r="BR6">
            <v>676</v>
          </cell>
          <cell r="BS6">
            <v>244</v>
          </cell>
          <cell r="BT6">
            <v>6884</v>
          </cell>
          <cell r="BU6">
            <v>12360</v>
          </cell>
          <cell r="BV6">
            <v>1759</v>
          </cell>
          <cell r="BW6">
            <v>2824</v>
          </cell>
          <cell r="BX6">
            <v>9.59</v>
          </cell>
          <cell r="BY6">
            <v>9.3000000000000007</v>
          </cell>
          <cell r="BZ6">
            <v>5</v>
          </cell>
          <cell r="CA6">
            <v>3</v>
          </cell>
          <cell r="CB6">
            <v>69372</v>
          </cell>
          <cell r="CC6">
            <v>8517</v>
          </cell>
          <cell r="CD6">
            <v>12820</v>
          </cell>
          <cell r="CE6">
            <v>10</v>
          </cell>
          <cell r="CF6">
            <v>47962</v>
          </cell>
          <cell r="CG6">
            <v>6134</v>
          </cell>
          <cell r="CH6">
            <v>3969</v>
          </cell>
          <cell r="CI6">
            <v>2077</v>
          </cell>
          <cell r="CJ6">
            <v>34</v>
          </cell>
          <cell r="CK6">
            <v>34</v>
          </cell>
          <cell r="CL6">
            <v>10</v>
          </cell>
          <cell r="CM6">
            <v>27805</v>
          </cell>
          <cell r="CN6">
            <v>24927</v>
          </cell>
          <cell r="CO6">
            <v>56</v>
          </cell>
          <cell r="CP6">
            <v>776</v>
          </cell>
          <cell r="CQ6">
            <v>759</v>
          </cell>
          <cell r="CR6">
            <v>97</v>
          </cell>
          <cell r="CS6">
            <v>4485</v>
          </cell>
          <cell r="CT6">
            <v>293</v>
          </cell>
          <cell r="CU6">
            <v>7632</v>
          </cell>
          <cell r="CV6">
            <v>0</v>
          </cell>
          <cell r="CW6">
            <v>58260</v>
          </cell>
          <cell r="CX6">
            <v>6</v>
          </cell>
          <cell r="CY6">
            <v>4711</v>
          </cell>
          <cell r="CZ6">
            <v>0</v>
          </cell>
          <cell r="DA6">
            <v>3</v>
          </cell>
          <cell r="DB6">
            <v>973</v>
          </cell>
          <cell r="DC6">
            <v>0</v>
          </cell>
          <cell r="DD6">
            <v>4319</v>
          </cell>
          <cell r="DE6">
            <v>1129</v>
          </cell>
          <cell r="DF6">
            <v>683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35</v>
          </cell>
          <cell r="G7">
            <v>39</v>
          </cell>
          <cell r="H7">
            <v>29.63</v>
          </cell>
          <cell r="I7">
            <v>37</v>
          </cell>
          <cell r="J7">
            <v>29.13</v>
          </cell>
          <cell r="K7">
            <v>207619</v>
          </cell>
          <cell r="L7">
            <v>1537</v>
          </cell>
          <cell r="M7">
            <v>10224</v>
          </cell>
          <cell r="N7">
            <v>24621</v>
          </cell>
          <cell r="O7">
            <v>52991</v>
          </cell>
          <cell r="P7">
            <v>33930</v>
          </cell>
          <cell r="Q7">
            <v>677</v>
          </cell>
          <cell r="R7">
            <v>5064</v>
          </cell>
          <cell r="S7">
            <v>17142</v>
          </cell>
          <cell r="T7">
            <v>32400</v>
          </cell>
          <cell r="U7">
            <v>17679</v>
          </cell>
          <cell r="V7">
            <v>419</v>
          </cell>
          <cell r="W7">
            <v>3434</v>
          </cell>
          <cell r="X7">
            <v>8076</v>
          </cell>
          <cell r="Y7">
            <v>13068</v>
          </cell>
          <cell r="Z7">
            <v>8501</v>
          </cell>
          <cell r="AA7">
            <v>792</v>
          </cell>
          <cell r="AB7">
            <v>1976</v>
          </cell>
          <cell r="AC7">
            <v>2633</v>
          </cell>
          <cell r="AD7">
            <v>2883</v>
          </cell>
          <cell r="AE7">
            <v>1830</v>
          </cell>
          <cell r="AF7">
            <v>36</v>
          </cell>
          <cell r="AG7">
            <v>256</v>
          </cell>
          <cell r="AH7">
            <v>1027</v>
          </cell>
          <cell r="AI7">
            <v>4475</v>
          </cell>
          <cell r="AJ7">
            <v>3249</v>
          </cell>
          <cell r="AK7">
            <v>67</v>
          </cell>
          <cell r="AL7">
            <v>847</v>
          </cell>
          <cell r="AM7">
            <v>1207</v>
          </cell>
          <cell r="AN7">
            <v>758</v>
          </cell>
          <cell r="AO7">
            <v>460</v>
          </cell>
          <cell r="AP7">
            <v>539</v>
          </cell>
          <cell r="AQ7">
            <v>3874</v>
          </cell>
          <cell r="AR7">
            <v>6299</v>
          </cell>
          <cell r="AS7">
            <v>13119</v>
          </cell>
          <cell r="AT7">
            <v>9442</v>
          </cell>
          <cell r="AU7">
            <v>19</v>
          </cell>
          <cell r="AV7">
            <v>8</v>
          </cell>
          <cell r="AW7">
            <v>86</v>
          </cell>
          <cell r="AX7">
            <v>1245</v>
          </cell>
          <cell r="AY7">
            <v>1045</v>
          </cell>
          <cell r="AZ7">
            <v>84</v>
          </cell>
          <cell r="BA7">
            <v>191</v>
          </cell>
          <cell r="BB7">
            <v>959</v>
          </cell>
          <cell r="BC7">
            <v>1333</v>
          </cell>
          <cell r="BD7">
            <v>1059</v>
          </cell>
          <cell r="BE7">
            <v>69</v>
          </cell>
          <cell r="BF7">
            <v>132</v>
          </cell>
          <cell r="BG7">
            <v>769</v>
          </cell>
          <cell r="BH7">
            <v>1001</v>
          </cell>
          <cell r="BI7">
            <v>661</v>
          </cell>
          <cell r="BJ7">
            <v>5</v>
          </cell>
          <cell r="BK7">
            <v>43</v>
          </cell>
          <cell r="BL7">
            <v>128</v>
          </cell>
          <cell r="BM7">
            <v>135</v>
          </cell>
          <cell r="BN7">
            <v>203</v>
          </cell>
          <cell r="BO7">
            <v>10</v>
          </cell>
          <cell r="BP7">
            <v>15</v>
          </cell>
          <cell r="BQ7">
            <v>61</v>
          </cell>
          <cell r="BR7">
            <v>80</v>
          </cell>
          <cell r="BS7">
            <v>141</v>
          </cell>
          <cell r="BT7">
            <v>3576</v>
          </cell>
          <cell r="BU7">
            <v>4835</v>
          </cell>
          <cell r="BV7">
            <v>762</v>
          </cell>
          <cell r="BW7">
            <v>768</v>
          </cell>
          <cell r="BX7">
            <v>13.6</v>
          </cell>
          <cell r="BY7">
            <v>13.700000000000001</v>
          </cell>
          <cell r="BZ7">
            <v>11.42</v>
          </cell>
          <cell r="CA7">
            <v>5</v>
          </cell>
          <cell r="CB7">
            <v>63437</v>
          </cell>
          <cell r="CC7">
            <v>14435</v>
          </cell>
          <cell r="CD7">
            <v>5857</v>
          </cell>
          <cell r="CE7">
            <v>107</v>
          </cell>
          <cell r="CF7">
            <v>43038</v>
          </cell>
          <cell r="CG7">
            <v>5553</v>
          </cell>
          <cell r="CH7">
            <v>2657</v>
          </cell>
          <cell r="CI7">
            <v>2544</v>
          </cell>
          <cell r="CJ7">
            <v>282</v>
          </cell>
          <cell r="CK7">
            <v>0</v>
          </cell>
          <cell r="CL7">
            <v>70</v>
          </cell>
          <cell r="CM7">
            <v>20055</v>
          </cell>
          <cell r="CN7">
            <v>19728</v>
          </cell>
          <cell r="CO7">
            <v>15</v>
          </cell>
          <cell r="CP7">
            <v>28</v>
          </cell>
          <cell r="CQ7">
            <v>0</v>
          </cell>
          <cell r="CR7">
            <v>284</v>
          </cell>
          <cell r="CS7">
            <v>3035</v>
          </cell>
          <cell r="CT7">
            <v>36</v>
          </cell>
          <cell r="CU7">
            <v>6606</v>
          </cell>
          <cell r="CV7">
            <v>2765</v>
          </cell>
          <cell r="CW7">
            <v>42195</v>
          </cell>
          <cell r="CX7">
            <v>0</v>
          </cell>
          <cell r="CY7">
            <v>3550</v>
          </cell>
          <cell r="CZ7">
            <v>68</v>
          </cell>
          <cell r="DA7">
            <v>759</v>
          </cell>
          <cell r="DC7">
            <v>519</v>
          </cell>
          <cell r="DD7">
            <v>3086</v>
          </cell>
          <cell r="DE7">
            <v>14046</v>
          </cell>
          <cell r="DF7">
            <v>1645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24</v>
          </cell>
          <cell r="G8">
            <v>25.2</v>
          </cell>
          <cell r="H8">
            <v>18.400000000000002</v>
          </cell>
          <cell r="I8">
            <v>22.2</v>
          </cell>
          <cell r="J8">
            <v>19.3</v>
          </cell>
          <cell r="K8">
            <v>111435</v>
          </cell>
          <cell r="L8">
            <v>2327</v>
          </cell>
          <cell r="M8">
            <v>8732</v>
          </cell>
          <cell r="N8">
            <v>24185</v>
          </cell>
          <cell r="O8">
            <v>37782</v>
          </cell>
          <cell r="P8">
            <v>23927</v>
          </cell>
          <cell r="Q8">
            <v>2143</v>
          </cell>
          <cell r="R8">
            <v>1941</v>
          </cell>
          <cell r="S8">
            <v>12473</v>
          </cell>
          <cell r="T8">
            <v>24876</v>
          </cell>
          <cell r="U8">
            <v>15694</v>
          </cell>
          <cell r="V8">
            <v>508</v>
          </cell>
          <cell r="W8">
            <v>1093</v>
          </cell>
          <cell r="X8">
            <v>2749</v>
          </cell>
          <cell r="Y8">
            <v>5333</v>
          </cell>
          <cell r="Z8">
            <v>3318</v>
          </cell>
          <cell r="AA8">
            <v>166</v>
          </cell>
          <cell r="AB8">
            <v>1071</v>
          </cell>
          <cell r="AC8">
            <v>2239</v>
          </cell>
          <cell r="AD8">
            <v>916</v>
          </cell>
          <cell r="AE8">
            <v>587</v>
          </cell>
          <cell r="AF8">
            <v>79</v>
          </cell>
          <cell r="AG8">
            <v>102</v>
          </cell>
          <cell r="AH8">
            <v>514</v>
          </cell>
          <cell r="AI8">
            <v>741</v>
          </cell>
          <cell r="AJ8">
            <v>427</v>
          </cell>
          <cell r="AK8">
            <v>205</v>
          </cell>
          <cell r="AL8">
            <v>61</v>
          </cell>
          <cell r="AM8">
            <v>60</v>
          </cell>
          <cell r="AN8">
            <v>95</v>
          </cell>
          <cell r="AO8">
            <v>71</v>
          </cell>
          <cell r="AP8">
            <v>363</v>
          </cell>
          <cell r="AQ8">
            <v>2617</v>
          </cell>
          <cell r="AR8">
            <v>6058</v>
          </cell>
          <cell r="AS8">
            <v>3847</v>
          </cell>
          <cell r="AT8">
            <v>2303</v>
          </cell>
          <cell r="AU8">
            <v>0</v>
          </cell>
          <cell r="AV8">
            <v>7</v>
          </cell>
          <cell r="AW8">
            <v>28</v>
          </cell>
          <cell r="AX8">
            <v>174</v>
          </cell>
          <cell r="AY8">
            <v>136</v>
          </cell>
          <cell r="AZ8">
            <v>171</v>
          </cell>
          <cell r="BA8">
            <v>302</v>
          </cell>
          <cell r="BB8">
            <v>389</v>
          </cell>
          <cell r="BC8">
            <v>1134</v>
          </cell>
          <cell r="BD8">
            <v>1571</v>
          </cell>
          <cell r="BE8">
            <v>93</v>
          </cell>
          <cell r="BF8">
            <v>175</v>
          </cell>
          <cell r="BG8">
            <v>77</v>
          </cell>
          <cell r="BH8">
            <v>102</v>
          </cell>
          <cell r="BI8">
            <v>89</v>
          </cell>
          <cell r="BJ8">
            <v>42</v>
          </cell>
          <cell r="BK8">
            <v>45</v>
          </cell>
          <cell r="BL8">
            <v>51</v>
          </cell>
          <cell r="BM8">
            <v>157</v>
          </cell>
          <cell r="BN8">
            <v>503</v>
          </cell>
          <cell r="BO8">
            <v>33</v>
          </cell>
          <cell r="BP8">
            <v>66</v>
          </cell>
          <cell r="BQ8">
            <v>90</v>
          </cell>
          <cell r="BR8">
            <v>333</v>
          </cell>
          <cell r="BS8">
            <v>291</v>
          </cell>
          <cell r="BT8">
            <v>7019</v>
          </cell>
          <cell r="BU8">
            <v>5659</v>
          </cell>
          <cell r="BV8">
            <v>3109</v>
          </cell>
          <cell r="BW8">
            <v>1724</v>
          </cell>
          <cell r="BX8">
            <v>10</v>
          </cell>
          <cell r="BY8">
            <v>8</v>
          </cell>
          <cell r="BZ8">
            <v>2</v>
          </cell>
          <cell r="CA8">
            <v>2</v>
          </cell>
          <cell r="CB8">
            <v>22820</v>
          </cell>
          <cell r="CC8">
            <v>9024</v>
          </cell>
          <cell r="CD8">
            <v>2647</v>
          </cell>
          <cell r="CE8">
            <v>37</v>
          </cell>
          <cell r="CF8">
            <v>11112</v>
          </cell>
          <cell r="CG8">
            <v>1122</v>
          </cell>
          <cell r="CH8">
            <v>484</v>
          </cell>
          <cell r="CI8">
            <v>483</v>
          </cell>
          <cell r="CJ8">
            <v>65</v>
          </cell>
          <cell r="CK8">
            <v>65</v>
          </cell>
          <cell r="CL8">
            <v>25</v>
          </cell>
          <cell r="CM8">
            <v>6177</v>
          </cell>
          <cell r="CN8">
            <v>5296</v>
          </cell>
          <cell r="CO8">
            <v>10</v>
          </cell>
          <cell r="CP8">
            <v>92</v>
          </cell>
          <cell r="CQ8">
            <v>5</v>
          </cell>
          <cell r="CR8">
            <v>774</v>
          </cell>
          <cell r="CS8">
            <v>1225</v>
          </cell>
          <cell r="CT8">
            <v>2</v>
          </cell>
          <cell r="CU8">
            <v>2151</v>
          </cell>
          <cell r="CV8">
            <v>280</v>
          </cell>
          <cell r="CW8">
            <v>4406</v>
          </cell>
          <cell r="CX8">
            <v>50</v>
          </cell>
          <cell r="CY8">
            <v>330</v>
          </cell>
          <cell r="DA8">
            <v>195</v>
          </cell>
          <cell r="DD8">
            <v>1968</v>
          </cell>
          <cell r="DE8">
            <v>10</v>
          </cell>
          <cell r="DF8">
            <v>10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35</v>
          </cell>
          <cell r="G9">
            <v>40.050000000000004</v>
          </cell>
          <cell r="H9">
            <v>27.14</v>
          </cell>
          <cell r="I9">
            <v>36.050000000000004</v>
          </cell>
          <cell r="J9">
            <v>29.97</v>
          </cell>
          <cell r="K9">
            <v>236652</v>
          </cell>
          <cell r="L9">
            <v>642</v>
          </cell>
          <cell r="M9">
            <v>9060</v>
          </cell>
          <cell r="N9">
            <v>31332</v>
          </cell>
          <cell r="O9">
            <v>70644</v>
          </cell>
          <cell r="P9">
            <v>39017</v>
          </cell>
          <cell r="Q9">
            <v>81</v>
          </cell>
          <cell r="R9">
            <v>3856</v>
          </cell>
          <cell r="S9">
            <v>24821</v>
          </cell>
          <cell r="T9">
            <v>38396</v>
          </cell>
          <cell r="U9">
            <v>22439</v>
          </cell>
          <cell r="V9">
            <v>103</v>
          </cell>
          <cell r="W9">
            <v>1641</v>
          </cell>
          <cell r="X9">
            <v>5678</v>
          </cell>
          <cell r="Y9">
            <v>18786</v>
          </cell>
          <cell r="Z9">
            <v>12187</v>
          </cell>
          <cell r="AA9">
            <v>167</v>
          </cell>
          <cell r="AB9">
            <v>981</v>
          </cell>
          <cell r="AC9">
            <v>1452</v>
          </cell>
          <cell r="AD9">
            <v>2055</v>
          </cell>
          <cell r="AE9">
            <v>1244</v>
          </cell>
          <cell r="AF9">
            <v>23</v>
          </cell>
          <cell r="AG9">
            <v>112</v>
          </cell>
          <cell r="AH9">
            <v>463</v>
          </cell>
          <cell r="AI9">
            <v>3597</v>
          </cell>
          <cell r="AJ9">
            <v>2454</v>
          </cell>
          <cell r="AK9">
            <v>36</v>
          </cell>
          <cell r="AL9">
            <v>205</v>
          </cell>
          <cell r="AM9">
            <v>247</v>
          </cell>
          <cell r="AN9">
            <v>119</v>
          </cell>
          <cell r="AO9">
            <v>80</v>
          </cell>
          <cell r="AP9">
            <v>94</v>
          </cell>
          <cell r="AQ9">
            <v>1331</v>
          </cell>
          <cell r="AR9">
            <v>3223</v>
          </cell>
          <cell r="AS9">
            <v>12214</v>
          </cell>
          <cell r="AT9">
            <v>8429</v>
          </cell>
          <cell r="AU9">
            <v>8</v>
          </cell>
          <cell r="AV9">
            <v>5</v>
          </cell>
          <cell r="AW9">
            <v>33</v>
          </cell>
          <cell r="AX9">
            <v>600</v>
          </cell>
          <cell r="AY9">
            <v>380</v>
          </cell>
          <cell r="AZ9">
            <v>5</v>
          </cell>
          <cell r="BA9">
            <v>36</v>
          </cell>
          <cell r="BB9">
            <v>577</v>
          </cell>
          <cell r="BC9">
            <v>576</v>
          </cell>
          <cell r="BD9">
            <v>306</v>
          </cell>
          <cell r="BE9">
            <v>4</v>
          </cell>
          <cell r="BF9">
            <v>17</v>
          </cell>
          <cell r="BG9">
            <v>183</v>
          </cell>
          <cell r="BH9">
            <v>211</v>
          </cell>
          <cell r="BI9">
            <v>146</v>
          </cell>
          <cell r="BJ9">
            <v>0</v>
          </cell>
          <cell r="BK9">
            <v>4</v>
          </cell>
          <cell r="BL9">
            <v>152</v>
          </cell>
          <cell r="BM9">
            <v>119</v>
          </cell>
          <cell r="BN9">
            <v>56</v>
          </cell>
          <cell r="BO9">
            <v>0</v>
          </cell>
          <cell r="BP9">
            <v>13</v>
          </cell>
          <cell r="BQ9">
            <v>120</v>
          </cell>
          <cell r="BR9">
            <v>94</v>
          </cell>
          <cell r="BS9">
            <v>33</v>
          </cell>
          <cell r="BT9">
            <v>6387</v>
          </cell>
          <cell r="BU9">
            <v>6536</v>
          </cell>
          <cell r="BV9">
            <v>1429</v>
          </cell>
          <cell r="BW9">
            <v>1090</v>
          </cell>
          <cell r="BX9">
            <v>11.6</v>
          </cell>
          <cell r="BY9">
            <v>8.9500000000000011</v>
          </cell>
          <cell r="BZ9">
            <v>9</v>
          </cell>
          <cell r="CA9">
            <v>9</v>
          </cell>
          <cell r="CB9">
            <v>98784</v>
          </cell>
          <cell r="CC9">
            <v>53568</v>
          </cell>
          <cell r="CD9">
            <v>18593</v>
          </cell>
          <cell r="CE9">
            <v>7</v>
          </cell>
          <cell r="CF9">
            <v>26581</v>
          </cell>
          <cell r="CG9">
            <v>14046</v>
          </cell>
          <cell r="CH9">
            <v>6888</v>
          </cell>
          <cell r="CI9">
            <v>6862</v>
          </cell>
          <cell r="CJ9">
            <v>246</v>
          </cell>
          <cell r="CK9">
            <v>4</v>
          </cell>
          <cell r="CL9">
            <v>46</v>
          </cell>
          <cell r="CM9">
            <v>59956</v>
          </cell>
          <cell r="CN9">
            <v>57499</v>
          </cell>
          <cell r="CO9">
            <v>293</v>
          </cell>
          <cell r="CP9">
            <v>899</v>
          </cell>
          <cell r="CQ9">
            <v>14</v>
          </cell>
          <cell r="CR9">
            <v>1251</v>
          </cell>
          <cell r="CS9">
            <v>19412</v>
          </cell>
          <cell r="CT9">
            <v>23</v>
          </cell>
          <cell r="CU9">
            <v>9373</v>
          </cell>
          <cell r="CV9">
            <v>335</v>
          </cell>
          <cell r="CW9">
            <v>63892</v>
          </cell>
          <cell r="CX9">
            <v>121</v>
          </cell>
          <cell r="CY9">
            <v>7881</v>
          </cell>
          <cell r="CZ9">
            <v>571</v>
          </cell>
          <cell r="DA9">
            <v>812</v>
          </cell>
          <cell r="DC9">
            <v>15</v>
          </cell>
          <cell r="DD9">
            <v>11684</v>
          </cell>
          <cell r="DE9">
            <v>9067</v>
          </cell>
          <cell r="DF9">
            <v>3341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42</v>
          </cell>
          <cell r="G10">
            <v>43</v>
          </cell>
          <cell r="H10">
            <v>31.830000000000002</v>
          </cell>
          <cell r="I10">
            <v>44</v>
          </cell>
          <cell r="J10">
            <v>34.29</v>
          </cell>
          <cell r="K10">
            <v>252440</v>
          </cell>
          <cell r="L10">
            <v>4082</v>
          </cell>
          <cell r="M10">
            <v>15616</v>
          </cell>
          <cell r="N10">
            <v>40915</v>
          </cell>
          <cell r="O10">
            <v>74586</v>
          </cell>
          <cell r="P10">
            <v>41933</v>
          </cell>
          <cell r="Q10">
            <v>258</v>
          </cell>
          <cell r="R10">
            <v>3983</v>
          </cell>
          <cell r="S10">
            <v>22887</v>
          </cell>
          <cell r="T10">
            <v>40729</v>
          </cell>
          <cell r="U10">
            <v>24812</v>
          </cell>
          <cell r="V10">
            <v>251</v>
          </cell>
          <cell r="W10">
            <v>2619</v>
          </cell>
          <cell r="X10">
            <v>6313</v>
          </cell>
          <cell r="Y10">
            <v>14536</v>
          </cell>
          <cell r="Z10">
            <v>8652</v>
          </cell>
          <cell r="AA10">
            <v>340</v>
          </cell>
          <cell r="AB10">
            <v>2413</v>
          </cell>
          <cell r="AC10">
            <v>3746</v>
          </cell>
          <cell r="AD10">
            <v>3213</v>
          </cell>
          <cell r="AE10">
            <v>1876</v>
          </cell>
          <cell r="AF10">
            <v>75</v>
          </cell>
          <cell r="AG10">
            <v>351</v>
          </cell>
          <cell r="AH10">
            <v>665</v>
          </cell>
          <cell r="AI10">
            <v>4221</v>
          </cell>
          <cell r="AJ10">
            <v>1838</v>
          </cell>
          <cell r="AK10">
            <v>69</v>
          </cell>
          <cell r="AL10">
            <v>422</v>
          </cell>
          <cell r="AM10">
            <v>535</v>
          </cell>
          <cell r="AN10">
            <v>424</v>
          </cell>
          <cell r="AO10">
            <v>259</v>
          </cell>
          <cell r="AP10">
            <v>402</v>
          </cell>
          <cell r="AQ10">
            <v>3744</v>
          </cell>
          <cell r="AR10">
            <v>3777</v>
          </cell>
          <cell r="AS10">
            <v>10969</v>
          </cell>
          <cell r="AT10">
            <v>5818</v>
          </cell>
          <cell r="AU10">
            <v>18</v>
          </cell>
          <cell r="AV10">
            <v>133</v>
          </cell>
          <cell r="AW10">
            <v>213</v>
          </cell>
          <cell r="AX10">
            <v>1080</v>
          </cell>
          <cell r="AY10">
            <v>609</v>
          </cell>
          <cell r="AZ10">
            <v>13</v>
          </cell>
          <cell r="BA10">
            <v>106</v>
          </cell>
          <cell r="BB10">
            <v>821</v>
          </cell>
          <cell r="BC10">
            <v>1131</v>
          </cell>
          <cell r="BD10">
            <v>6383</v>
          </cell>
          <cell r="BE10">
            <v>10</v>
          </cell>
          <cell r="BF10">
            <v>63</v>
          </cell>
          <cell r="BG10">
            <v>472</v>
          </cell>
          <cell r="BH10">
            <v>526</v>
          </cell>
          <cell r="BI10">
            <v>1876</v>
          </cell>
          <cell r="BJ10">
            <v>3</v>
          </cell>
          <cell r="BK10">
            <v>34</v>
          </cell>
          <cell r="BL10">
            <v>202</v>
          </cell>
          <cell r="BM10">
            <v>142</v>
          </cell>
          <cell r="BN10">
            <v>2424</v>
          </cell>
          <cell r="BO10">
            <v>0</v>
          </cell>
          <cell r="BP10">
            <v>9</v>
          </cell>
          <cell r="BQ10">
            <v>101</v>
          </cell>
          <cell r="BR10">
            <v>224</v>
          </cell>
          <cell r="BS10">
            <v>1849</v>
          </cell>
          <cell r="BT10">
            <v>14623</v>
          </cell>
          <cell r="BU10">
            <v>23898</v>
          </cell>
          <cell r="BV10">
            <v>2010</v>
          </cell>
          <cell r="BW10">
            <v>2656</v>
          </cell>
          <cell r="BX10">
            <v>15.780000000000001</v>
          </cell>
          <cell r="BY10">
            <v>15.780000000000001</v>
          </cell>
          <cell r="BZ10">
            <v>24</v>
          </cell>
          <cell r="CA10">
            <v>13.4</v>
          </cell>
          <cell r="CB10">
            <v>124374</v>
          </cell>
          <cell r="CC10">
            <v>66066</v>
          </cell>
          <cell r="CD10">
            <v>21642</v>
          </cell>
          <cell r="CE10">
            <v>1092</v>
          </cell>
          <cell r="CF10">
            <v>34665</v>
          </cell>
          <cell r="CG10">
            <v>15765</v>
          </cell>
          <cell r="CH10">
            <v>7198</v>
          </cell>
          <cell r="CI10">
            <v>6915</v>
          </cell>
          <cell r="CJ10">
            <v>679</v>
          </cell>
          <cell r="CK10">
            <v>656</v>
          </cell>
          <cell r="CL10">
            <v>310</v>
          </cell>
          <cell r="CM10">
            <v>98367</v>
          </cell>
          <cell r="CN10">
            <v>85731</v>
          </cell>
          <cell r="CO10">
            <v>1931</v>
          </cell>
          <cell r="CP10">
            <v>3430</v>
          </cell>
          <cell r="CQ10">
            <v>1825</v>
          </cell>
          <cell r="CR10">
            <v>3718</v>
          </cell>
          <cell r="CS10">
            <v>12032</v>
          </cell>
          <cell r="CT10">
            <v>20</v>
          </cell>
          <cell r="CU10">
            <v>48389</v>
          </cell>
          <cell r="CV10">
            <v>2391</v>
          </cell>
          <cell r="CW10">
            <v>65623</v>
          </cell>
          <cell r="CX10">
            <v>0</v>
          </cell>
          <cell r="CY10">
            <v>12167</v>
          </cell>
          <cell r="CZ10">
            <v>620</v>
          </cell>
          <cell r="DA10">
            <v>204</v>
          </cell>
          <cell r="DB10">
            <v>172</v>
          </cell>
          <cell r="DC10">
            <v>0</v>
          </cell>
          <cell r="DD10">
            <v>14826</v>
          </cell>
          <cell r="DE10">
            <v>26047</v>
          </cell>
          <cell r="DF10">
            <v>21116</v>
          </cell>
        </row>
      </sheetData>
      <sheetData sheetId="19">
        <row r="3">
          <cell r="A3" t="str">
            <v>ROK_SPRAC</v>
          </cell>
          <cell r="B3" t="str">
            <v>MESIAC_SPRAC</v>
          </cell>
          <cell r="C3" t="str">
            <v>UZEMIE_UROVEN_AGR</v>
          </cell>
          <cell r="D3" t="str">
            <v>UZEMIE_KOD</v>
          </cell>
          <cell r="E3" t="str">
            <v>UZEMIE_POPIS</v>
          </cell>
          <cell r="F3" t="str">
            <v>GLA_IRI_POC</v>
          </cell>
          <cell r="G3" t="str">
            <v>GLA_IRI_POC_DE</v>
          </cell>
          <cell r="H3" t="str">
            <v>GLA_IRI_HOS</v>
          </cell>
          <cell r="I3" t="str">
            <v>GLA_IRI_HOS_DE</v>
          </cell>
          <cell r="J3" t="str">
            <v>GLA_IRI_JCH</v>
          </cell>
          <cell r="K3" t="str">
            <v>GLA_IRI_JCH_DE</v>
          </cell>
          <cell r="L3" t="str">
            <v>GLA_IRI_RE_VZ</v>
          </cell>
          <cell r="M3" t="str">
            <v>GLA_IRI_RE_IZ</v>
          </cell>
          <cell r="N3" t="str">
            <v>GLA_TRA_POC</v>
          </cell>
          <cell r="O3" t="str">
            <v>GLA_TRA_POC_DE</v>
          </cell>
          <cell r="P3" t="str">
            <v>GLA_TRA_HOS</v>
          </cell>
          <cell r="Q3" t="str">
            <v>GLA_TRA_HOS_DE</v>
          </cell>
          <cell r="R3" t="str">
            <v>GLA_TRA_JCH</v>
          </cell>
          <cell r="S3" t="str">
            <v>GLA_TRA_JCH_DE</v>
          </cell>
          <cell r="T3" t="str">
            <v>GLA_TRA_RE_VZ</v>
          </cell>
          <cell r="U3" t="str">
            <v>GLA_TRA_RE_IZ</v>
          </cell>
          <cell r="V3" t="str">
            <v>GLA_FO_POC</v>
          </cell>
          <cell r="W3" t="str">
            <v>GLA_FO_POC_DE</v>
          </cell>
          <cell r="X3" t="str">
            <v>GLA_FO_HOS</v>
          </cell>
          <cell r="Y3" t="str">
            <v>GLA_FO_HOS_DE</v>
          </cell>
          <cell r="Z3" t="str">
            <v>GLA_FO_JCH</v>
          </cell>
          <cell r="AA3" t="str">
            <v>GLA_FO_JCH_DE</v>
          </cell>
          <cell r="AB3" t="str">
            <v>GLA_FO_RE_VZ</v>
          </cell>
          <cell r="AC3" t="str">
            <v>GLA_FO_RE_IZ</v>
          </cell>
          <cell r="AD3" t="str">
            <v>GLA_NFO_POC</v>
          </cell>
          <cell r="AE3" t="str">
            <v>GLA_NFO_POC_DE</v>
          </cell>
          <cell r="AF3" t="str">
            <v>GLA_NFO_HOS</v>
          </cell>
          <cell r="AG3" t="str">
            <v>GLA_NFO_HOS_DE</v>
          </cell>
          <cell r="AH3" t="str">
            <v>GLA_NFO_JCH</v>
          </cell>
          <cell r="AI3" t="str">
            <v>GLA_NFO_JCH_DE</v>
          </cell>
          <cell r="AJ3" t="str">
            <v>GLA_NFO_RE_VZ</v>
          </cell>
          <cell r="AK3" t="str">
            <v>GLA_NFO_RE_IZ</v>
          </cell>
          <cell r="AL3" t="str">
            <v>GLA_CO_POC</v>
          </cell>
          <cell r="AM3" t="str">
            <v>GLA_CO_POC_DE</v>
          </cell>
          <cell r="AN3" t="str">
            <v>GLA_CO_HOS</v>
          </cell>
          <cell r="AO3" t="str">
            <v>GLA_CO_HOS_DE</v>
          </cell>
          <cell r="AP3" t="str">
            <v>GLA_CO_JCH</v>
          </cell>
          <cell r="AQ3" t="str">
            <v>GLA_CO_JCH_DE</v>
          </cell>
          <cell r="AR3" t="str">
            <v>GLA_CO_RE_VZ</v>
          </cell>
          <cell r="AS3" t="str">
            <v>GLA_CO_RE_IZ</v>
          </cell>
          <cell r="AT3" t="str">
            <v>GLA_LO_POC</v>
          </cell>
          <cell r="AU3" t="str">
            <v>GLA_LO_POC_DE</v>
          </cell>
          <cell r="AV3" t="str">
            <v>GLA_LO_HOS</v>
          </cell>
          <cell r="AW3" t="str">
            <v>GLA_LO_HOS_DE</v>
          </cell>
          <cell r="AX3" t="str">
            <v>GLA_LO_JCH</v>
          </cell>
          <cell r="AY3" t="str">
            <v>GLA_LO_JCH_DE</v>
          </cell>
          <cell r="AZ3" t="str">
            <v>GLA_LO_RE_VZ</v>
          </cell>
          <cell r="BA3" t="str">
            <v>GLA_LO_RE_IZ</v>
          </cell>
          <cell r="BB3" t="str">
            <v>GLA_CL_POC</v>
          </cell>
          <cell r="BC3" t="str">
            <v>GLA_CL_POC_DE</v>
          </cell>
          <cell r="BD3" t="str">
            <v>GLA_CL_HOS</v>
          </cell>
          <cell r="BE3" t="str">
            <v>GLA_CL_HOS_DE</v>
          </cell>
          <cell r="BF3" t="str">
            <v>GLA_CL_JCH</v>
          </cell>
          <cell r="BG3" t="str">
            <v>GLA_CL_JCH_DE</v>
          </cell>
          <cell r="BH3" t="str">
            <v>GLA_CL_RE_VZ</v>
          </cell>
          <cell r="BI3" t="str">
            <v>GLA_CL_RE_IZ</v>
          </cell>
          <cell r="BJ3" t="str">
            <v>GLA_SS_POC</v>
          </cell>
          <cell r="BK3" t="str">
            <v>GLA_SS_POC_DE</v>
          </cell>
          <cell r="BL3" t="str">
            <v>GLA_SS_HOS</v>
          </cell>
          <cell r="BM3" t="str">
            <v>GLA_SS_HOS_DE</v>
          </cell>
          <cell r="BN3" t="str">
            <v>GLA_SS_JCH</v>
          </cell>
          <cell r="BO3" t="str">
            <v>GLA_SS_JCH_DE</v>
          </cell>
          <cell r="BP3" t="str">
            <v>GLA_SS_RE_VZ</v>
          </cell>
          <cell r="BQ3" t="str">
            <v>GLA_SS_RE_IZ</v>
          </cell>
          <cell r="BR3" t="str">
            <v>GLA_INE_POC</v>
          </cell>
          <cell r="BS3" t="str">
            <v>GLA_INE_POC_DE</v>
          </cell>
          <cell r="BT3" t="str">
            <v>GLA_INE_HOS</v>
          </cell>
          <cell r="BU3" t="str">
            <v>GLA_INE_HOS_DE</v>
          </cell>
          <cell r="BV3" t="str">
            <v>GLA_INE_JCH</v>
          </cell>
          <cell r="BW3" t="str">
            <v>GLA_INE_JCH_DE</v>
          </cell>
          <cell r="BX3" t="str">
            <v>GLA_INE_RE_VZ</v>
          </cell>
          <cell r="BY3" t="str">
            <v>GLA_INE_RE_IZ</v>
          </cell>
          <cell r="BZ3" t="str">
            <v>GLAVOS_POC</v>
          </cell>
          <cell r="CA3" t="str">
            <v>GLAVOS_POC_DE</v>
          </cell>
          <cell r="CB3" t="str">
            <v>GLAVOS_HOS</v>
          </cell>
          <cell r="CC3" t="str">
            <v>GLAVOS_HOS_DE</v>
          </cell>
          <cell r="CD3" t="str">
            <v>GLAVOS_JCH</v>
          </cell>
          <cell r="CE3" t="str">
            <v>GLAVOS_JCH_DE</v>
          </cell>
          <cell r="CF3" t="str">
            <v>GLAVOS_RE_VZ</v>
          </cell>
          <cell r="CG3" t="str">
            <v>GLAVOS_RE_IZ</v>
          </cell>
          <cell r="CH3" t="str">
            <v>GLASVOS_POC</v>
          </cell>
          <cell r="CI3" t="str">
            <v>GLASVOS_POC_DE</v>
          </cell>
          <cell r="CJ3" t="str">
            <v>GLASVOS_HOS</v>
          </cell>
          <cell r="CK3" t="str">
            <v>GLASVOS_HOS_DE</v>
          </cell>
          <cell r="CL3" t="str">
            <v>GLASVOS_JCH</v>
          </cell>
          <cell r="CM3" t="str">
            <v>GLASVOS_JCH_DE</v>
          </cell>
          <cell r="CN3" t="str">
            <v>GLASVOS_RE_VZ</v>
          </cell>
          <cell r="CO3" t="str">
            <v>GLASVOS_RE_IZ</v>
          </cell>
          <cell r="CP3" t="str">
            <v>SOS_IKB_POC</v>
          </cell>
          <cell r="CQ3" t="str">
            <v>SOS_IKB_POC_DE</v>
          </cell>
          <cell r="CR3" t="str">
            <v>SOS_IKB_HOS</v>
          </cell>
          <cell r="CS3" t="str">
            <v>SOS_IKB_HOS_DE</v>
          </cell>
          <cell r="CT3" t="str">
            <v>SOS_IKB_JCH</v>
          </cell>
          <cell r="CU3" t="str">
            <v>SOS_IKB_JCH_DE</v>
          </cell>
          <cell r="CV3" t="str">
            <v>SOS_IKB_RE_VZ</v>
          </cell>
          <cell r="CW3" t="str">
            <v>SOS_IKB_RE_IZ</v>
          </cell>
          <cell r="CX3" t="str">
            <v>SOS_IKS_POC</v>
          </cell>
          <cell r="CY3" t="str">
            <v>SOS_IKS_POC_DE</v>
          </cell>
          <cell r="CZ3" t="str">
            <v>SOS_IKS_HOS</v>
          </cell>
          <cell r="DA3" t="str">
            <v>SOS_IKS_HOS_DE</v>
          </cell>
          <cell r="DB3" t="str">
            <v>SOS_IKS_JCH</v>
          </cell>
          <cell r="DC3" t="str">
            <v>SOS_IKS_JCH_DE</v>
          </cell>
          <cell r="DD3" t="str">
            <v>SOS_IKS_RE_VZ</v>
          </cell>
          <cell r="DE3" t="str">
            <v>SOS_IKS_RE_IZ</v>
          </cell>
          <cell r="DF3" t="str">
            <v>SOS_EKB_POC</v>
          </cell>
          <cell r="DG3" t="str">
            <v>SOS_EKB_POC_DE</v>
          </cell>
          <cell r="DH3" t="str">
            <v>SOS_EKB_HOS</v>
          </cell>
          <cell r="DI3" t="str">
            <v>SOS_EKB_HOS_DE</v>
          </cell>
          <cell r="DJ3" t="str">
            <v>SOS_EKB_JCH</v>
          </cell>
          <cell r="DK3" t="str">
            <v>SOS_EKB_JCH_DE</v>
          </cell>
          <cell r="DL3" t="str">
            <v>SOS_EKB_RE_VZ</v>
          </cell>
          <cell r="DM3" t="str">
            <v>SOS_EKB_RE_IZ</v>
          </cell>
          <cell r="DN3" t="str">
            <v>SOS_EKS_POC</v>
          </cell>
          <cell r="DO3" t="str">
            <v>SOS_EKS_POC_DE</v>
          </cell>
          <cell r="DP3" t="str">
            <v>SOS_EKS_HOS</v>
          </cell>
          <cell r="DQ3" t="str">
            <v>SOS_EKS_HOS_DE</v>
          </cell>
          <cell r="DR3" t="str">
            <v>SOS_EKS_JCH</v>
          </cell>
          <cell r="DS3" t="str">
            <v>SOS_EKS_JCH_DE</v>
          </cell>
          <cell r="DT3" t="str">
            <v>SOS_EKS_RE_VZ</v>
          </cell>
          <cell r="DU3" t="str">
            <v>SOS_EKS_RE_IZ</v>
          </cell>
          <cell r="DV3" t="str">
            <v>SOS_FAB_POC</v>
          </cell>
          <cell r="DW3" t="str">
            <v>SOS_FAB_POC_DE</v>
          </cell>
          <cell r="DX3" t="str">
            <v>SOS_FAB_HOS</v>
          </cell>
          <cell r="DY3" t="str">
            <v>SOS_FAB_HOS_DE</v>
          </cell>
          <cell r="DZ3" t="str">
            <v>SOS_FAB_JCH</v>
          </cell>
          <cell r="EA3" t="str">
            <v>SOS_FAB_JCH_DE</v>
          </cell>
          <cell r="EB3" t="str">
            <v>SOS_FAB_RE_VZ</v>
          </cell>
          <cell r="EC3" t="str">
            <v>SOS_FAB_RE_IZ</v>
          </cell>
          <cell r="ED3" t="str">
            <v>SOS_FAS_POC</v>
          </cell>
          <cell r="EE3" t="str">
            <v>SOS_FAS_POC_DE</v>
          </cell>
          <cell r="EF3" t="str">
            <v>SOS_FAS_HOS</v>
          </cell>
          <cell r="EG3" t="str">
            <v>SOS_FAS_HOS_DE</v>
          </cell>
          <cell r="EH3" t="str">
            <v>SOS_FAS_JCH</v>
          </cell>
          <cell r="EI3" t="str">
            <v>SOS_FAS_JCH_DE</v>
          </cell>
          <cell r="EJ3" t="str">
            <v>SOS_FAS_RE_VZ</v>
          </cell>
          <cell r="EK3" t="str">
            <v>SOS_FAS_RE_IZ</v>
          </cell>
          <cell r="EL3" t="str">
            <v>SOS_OCK_POC</v>
          </cell>
          <cell r="EM3" t="str">
            <v>SOS_OCK_POC_DE</v>
          </cell>
          <cell r="EN3" t="str">
            <v>SOS_OCK_HOS</v>
          </cell>
          <cell r="EO3" t="str">
            <v>SOS_OCK_HOS_DE</v>
          </cell>
          <cell r="EP3" t="str">
            <v>SOS_OCK_JCH</v>
          </cell>
          <cell r="EQ3" t="str">
            <v>SOS_OCK_JCH_DE</v>
          </cell>
          <cell r="ER3" t="str">
            <v>SOS_OCK_RE_VZ</v>
          </cell>
          <cell r="ES3" t="str">
            <v>SOS_OCK_RE_IZ</v>
          </cell>
          <cell r="ET3" t="str">
            <v>SOS_DU_POC</v>
          </cell>
          <cell r="EU3" t="str">
            <v>SOS_DU_POC_DE</v>
          </cell>
          <cell r="EV3" t="str">
            <v>SOS_DU_HOS</v>
          </cell>
          <cell r="EW3" t="str">
            <v>SOS_DU_HOS_DE</v>
          </cell>
          <cell r="EX3" t="str">
            <v>SOS_DU_JCH</v>
          </cell>
          <cell r="EY3" t="str">
            <v>SOS_DU_JCH_DE</v>
          </cell>
          <cell r="EZ3" t="str">
            <v>SOS_DU_RE_VZ</v>
          </cell>
          <cell r="FA3" t="str">
            <v>SOS_DU_RE_IZ</v>
          </cell>
          <cell r="FB3" t="str">
            <v>SOS_PU_POC</v>
          </cell>
          <cell r="FC3" t="str">
            <v>SOS_PU_POC_DE</v>
          </cell>
          <cell r="FD3" t="str">
            <v>SOS_PU_HOS</v>
          </cell>
          <cell r="FE3" t="str">
            <v>SOS_PU_HOS_DE</v>
          </cell>
          <cell r="FF3" t="str">
            <v>SOS_PU_JCH</v>
          </cell>
          <cell r="FG3" t="str">
            <v>SOS_PU_JCH_DE</v>
          </cell>
          <cell r="FH3" t="str">
            <v>SOS_PU_RE_VZ</v>
          </cell>
          <cell r="FI3" t="str">
            <v>SOS_PU_RE_IZ</v>
          </cell>
          <cell r="FJ3" t="str">
            <v>SOS_TF_POC</v>
          </cell>
          <cell r="FK3" t="str">
            <v>SOS_TF_POC_DE</v>
          </cell>
          <cell r="FL3" t="str">
            <v>SOS_TF_HOS</v>
          </cell>
          <cell r="FM3" t="str">
            <v>SOS_TF_HOS_DE</v>
          </cell>
          <cell r="FN3" t="str">
            <v>SOS_TF_JCH</v>
          </cell>
          <cell r="FO3" t="str">
            <v>SOS_TF_JCH_DE</v>
          </cell>
          <cell r="FP3" t="str">
            <v>SOS_TF_RE_VZ</v>
          </cell>
          <cell r="FQ3" t="str">
            <v>SOS_TF_RE_IZ</v>
          </cell>
          <cell r="FR3" t="str">
            <v>SOS_YAG_POC</v>
          </cell>
          <cell r="FS3" t="str">
            <v>SOS_YAG_POC_DE</v>
          </cell>
          <cell r="FT3" t="str">
            <v>SOS_YAG_HOS</v>
          </cell>
          <cell r="FU3" t="str">
            <v>SOS_YAG_HOS_DE</v>
          </cell>
          <cell r="FV3" t="str">
            <v>SOS_YAG_JCH</v>
          </cell>
          <cell r="FW3" t="str">
            <v>SOS_YAG_JCH_DE</v>
          </cell>
          <cell r="FX3" t="str">
            <v>SOS_YAG_RE_VZ</v>
          </cell>
          <cell r="FY3" t="str">
            <v>SOS_YAG_RE_IZ</v>
          </cell>
          <cell r="FZ3" t="str">
            <v>SOS_IRI_POC</v>
          </cell>
          <cell r="GA3" t="str">
            <v>SOS_IRI_POC_DE</v>
          </cell>
          <cell r="GB3" t="str">
            <v>SOS_IRI_HOS</v>
          </cell>
          <cell r="GC3" t="str">
            <v>SOS_IRI_HOS_DE</v>
          </cell>
          <cell r="GD3" t="str">
            <v>SOS_IRI_JCH</v>
          </cell>
          <cell r="GE3" t="str">
            <v>SOS_IRI_JCH_DE</v>
          </cell>
          <cell r="GF3" t="str">
            <v>SOS_IRI_RE_VZ</v>
          </cell>
          <cell r="GG3" t="str">
            <v>SOS_IRI_RE_IZ</v>
          </cell>
          <cell r="GH3" t="str">
            <v>SOS_KAP_POC</v>
          </cell>
          <cell r="GI3" t="str">
            <v>SOS_KAP_POC_DE</v>
          </cell>
          <cell r="GJ3" t="str">
            <v>SOS_KAP_HOS</v>
          </cell>
          <cell r="GK3" t="str">
            <v>SOS_KAP_HOS_DE</v>
          </cell>
          <cell r="GL3" t="str">
            <v>SOS_KAP_JCH</v>
          </cell>
          <cell r="GM3" t="str">
            <v>SOS_KAP_JCH_DE</v>
          </cell>
          <cell r="GN3" t="str">
            <v>SOS_KAP_RE_VZ</v>
          </cell>
          <cell r="GO3" t="str">
            <v>SOS_KAP_RE_IZ</v>
          </cell>
          <cell r="GP3" t="str">
            <v>SOS_DIS_POC</v>
          </cell>
          <cell r="GQ3" t="str">
            <v>SOS_DIS_POC_DE</v>
          </cell>
          <cell r="GR3" t="str">
            <v>SOS_DIS_HOS</v>
          </cell>
          <cell r="GS3" t="str">
            <v>SOS_DIS_HOS_DE</v>
          </cell>
          <cell r="GT3" t="str">
            <v>SOS_DIS_JCH</v>
          </cell>
          <cell r="GU3" t="str">
            <v>SOS_DIS_JCH_DE</v>
          </cell>
          <cell r="GV3" t="str">
            <v>SOS_DIS_RE_VZ</v>
          </cell>
          <cell r="GW3" t="str">
            <v>SOS_DIS_RE_IZ</v>
          </cell>
          <cell r="GX3" t="str">
            <v>SOS_IMP_POC</v>
          </cell>
          <cell r="GY3" t="str">
            <v>SOS_IMP_POC_DE</v>
          </cell>
          <cell r="GZ3" t="str">
            <v>SOS_IMP_HOS</v>
          </cell>
          <cell r="HA3" t="str">
            <v>SOS_IMP_HOS_DE</v>
          </cell>
          <cell r="HB3" t="str">
            <v>SOS_IMP_JCH</v>
          </cell>
          <cell r="HC3" t="str">
            <v>SOS_IMP_JCH_DE</v>
          </cell>
          <cell r="HD3" t="str">
            <v>SOS_IMP_RE_VZ</v>
          </cell>
          <cell r="HE3" t="str">
            <v>SOS_IMP_RE_IZ</v>
          </cell>
          <cell r="HF3" t="str">
            <v>SOS_FAL_POC</v>
          </cell>
          <cell r="HG3" t="str">
            <v>SOS_FAL_POC_DE</v>
          </cell>
          <cell r="HH3" t="str">
            <v>SOS_FAL_HOS</v>
          </cell>
          <cell r="HI3" t="str">
            <v>SOS_FAL_HOS_DE</v>
          </cell>
          <cell r="HJ3" t="str">
            <v>SOS_FAL_JCH</v>
          </cell>
          <cell r="HK3" t="str">
            <v>SOS_FAL_JCH_DE</v>
          </cell>
          <cell r="HL3" t="str">
            <v>SOS_FAL_RE_VZ</v>
          </cell>
          <cell r="HM3" t="str">
            <v>SOS_FAL_RE_IZ</v>
          </cell>
          <cell r="HN3" t="str">
            <v>GLA_POC</v>
          </cell>
          <cell r="HO3" t="str">
            <v>GLA_HOS</v>
          </cell>
          <cell r="HP3" t="str">
            <v>GLA_JCH</v>
          </cell>
          <cell r="HQ3" t="str">
            <v>GLA_KAT_POC</v>
          </cell>
          <cell r="HR3" t="str">
            <v>GLA_KAT_HOS</v>
          </cell>
          <cell r="HS3" t="str">
            <v>GLA_KAT_JCH</v>
          </cell>
          <cell r="HT3" t="str">
            <v>SOS_KAT_POC</v>
          </cell>
          <cell r="HU3" t="str">
            <v>SOS_KAT_HOS</v>
          </cell>
          <cell r="HV3" t="str">
            <v>SOS_KAT_JCH</v>
          </cell>
          <cell r="HW3" t="str">
            <v>SOS_SEKIMPL_POC</v>
          </cell>
          <cell r="HX3" t="str">
            <v>SOS_SEKIMPL_HOS</v>
          </cell>
          <cell r="HY3" t="str">
            <v>SOS_SEKIMPL_JCH</v>
          </cell>
          <cell r="HZ3" t="str">
            <v>SOS_SEKKAT_POC</v>
          </cell>
          <cell r="IA3" t="str">
            <v>SOS_SEKKAT_HOS</v>
          </cell>
          <cell r="IB3" t="str">
            <v>SOS_SEKKAT_JCH</v>
          </cell>
        </row>
        <row r="4">
          <cell r="A4" t="str">
            <v>2007</v>
          </cell>
          <cell r="B4" t="str">
            <v>12</v>
          </cell>
          <cell r="C4" t="str">
            <v>SR</v>
          </cell>
          <cell r="D4" t="str">
            <v>SR</v>
          </cell>
          <cell r="E4" t="str">
            <v>Slovenská republika</v>
          </cell>
          <cell r="F4">
            <v>202</v>
          </cell>
          <cell r="G4">
            <v>2</v>
          </cell>
          <cell r="H4">
            <v>137</v>
          </cell>
          <cell r="I4">
            <v>0</v>
          </cell>
          <cell r="J4">
            <v>25</v>
          </cell>
          <cell r="K4">
            <v>0</v>
          </cell>
          <cell r="L4">
            <v>3</v>
          </cell>
          <cell r="M4">
            <v>0</v>
          </cell>
          <cell r="N4">
            <v>311</v>
          </cell>
          <cell r="O4">
            <v>34</v>
          </cell>
          <cell r="P4">
            <v>218</v>
          </cell>
          <cell r="Q4">
            <v>31</v>
          </cell>
          <cell r="R4">
            <v>20</v>
          </cell>
          <cell r="S4">
            <v>0</v>
          </cell>
          <cell r="T4">
            <v>20</v>
          </cell>
          <cell r="U4">
            <v>0</v>
          </cell>
          <cell r="V4">
            <v>138</v>
          </cell>
          <cell r="W4">
            <v>8</v>
          </cell>
          <cell r="X4">
            <v>135</v>
          </cell>
          <cell r="Y4">
            <v>5</v>
          </cell>
          <cell r="Z4">
            <v>0</v>
          </cell>
          <cell r="AA4">
            <v>0</v>
          </cell>
          <cell r="AB4">
            <v>2</v>
          </cell>
          <cell r="AC4">
            <v>0</v>
          </cell>
          <cell r="AD4">
            <v>72</v>
          </cell>
          <cell r="AE4">
            <v>0</v>
          </cell>
          <cell r="AF4">
            <v>72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310</v>
          </cell>
          <cell r="AM4">
            <v>20</v>
          </cell>
          <cell r="AN4">
            <v>175</v>
          </cell>
          <cell r="AO4">
            <v>0</v>
          </cell>
          <cell r="AP4">
            <v>78</v>
          </cell>
          <cell r="AQ4">
            <v>0</v>
          </cell>
          <cell r="AR4">
            <v>7</v>
          </cell>
          <cell r="AS4">
            <v>0</v>
          </cell>
          <cell r="AT4">
            <v>61681</v>
          </cell>
          <cell r="AU4">
            <v>11</v>
          </cell>
          <cell r="AV4">
            <v>142</v>
          </cell>
          <cell r="AW4">
            <v>11</v>
          </cell>
          <cell r="AX4">
            <v>170</v>
          </cell>
          <cell r="AY4">
            <v>0</v>
          </cell>
          <cell r="AZ4">
            <v>53</v>
          </cell>
          <cell r="BA4">
            <v>0</v>
          </cell>
          <cell r="BB4">
            <v>9</v>
          </cell>
          <cell r="BC4">
            <v>3</v>
          </cell>
          <cell r="BD4">
            <v>9</v>
          </cell>
          <cell r="BE4">
            <v>3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4</v>
          </cell>
          <cell r="BK4">
            <v>0</v>
          </cell>
          <cell r="BL4">
            <v>3</v>
          </cell>
          <cell r="BM4">
            <v>0</v>
          </cell>
          <cell r="BN4">
            <v>0</v>
          </cell>
          <cell r="BO4">
            <v>0</v>
          </cell>
          <cell r="BP4">
            <v>1</v>
          </cell>
          <cell r="BQ4">
            <v>0</v>
          </cell>
          <cell r="BR4">
            <v>81</v>
          </cell>
          <cell r="BS4">
            <v>0</v>
          </cell>
          <cell r="BT4">
            <v>81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11</v>
          </cell>
          <cell r="CA4">
            <v>0</v>
          </cell>
          <cell r="CB4">
            <v>6</v>
          </cell>
          <cell r="CC4">
            <v>0</v>
          </cell>
          <cell r="CD4">
            <v>4</v>
          </cell>
          <cell r="CE4">
            <v>0</v>
          </cell>
          <cell r="CF4">
            <v>0</v>
          </cell>
          <cell r="CG4">
            <v>0</v>
          </cell>
          <cell r="CH4">
            <v>470</v>
          </cell>
          <cell r="CI4">
            <v>0</v>
          </cell>
          <cell r="CJ4">
            <v>195</v>
          </cell>
          <cell r="CK4">
            <v>0</v>
          </cell>
          <cell r="CL4">
            <v>209</v>
          </cell>
          <cell r="CM4">
            <v>0</v>
          </cell>
          <cell r="CN4">
            <v>20</v>
          </cell>
          <cell r="CO4">
            <v>0</v>
          </cell>
          <cell r="CP4">
            <v>43</v>
          </cell>
          <cell r="CQ4">
            <v>9</v>
          </cell>
          <cell r="CR4">
            <v>22</v>
          </cell>
          <cell r="CS4">
            <v>1</v>
          </cell>
          <cell r="CT4">
            <v>3</v>
          </cell>
          <cell r="CU4">
            <v>0</v>
          </cell>
          <cell r="CV4">
            <v>1</v>
          </cell>
          <cell r="CW4">
            <v>0</v>
          </cell>
          <cell r="CX4">
            <v>23</v>
          </cell>
          <cell r="CY4">
            <v>2</v>
          </cell>
          <cell r="CZ4">
            <v>15</v>
          </cell>
          <cell r="DA4">
            <v>0</v>
          </cell>
          <cell r="DB4">
            <v>2</v>
          </cell>
          <cell r="DC4">
            <v>0</v>
          </cell>
          <cell r="DD4">
            <v>4</v>
          </cell>
          <cell r="DE4">
            <v>0</v>
          </cell>
          <cell r="DF4">
            <v>93</v>
          </cell>
          <cell r="DG4">
            <v>44</v>
          </cell>
          <cell r="DH4">
            <v>62</v>
          </cell>
          <cell r="DI4">
            <v>38</v>
          </cell>
          <cell r="DJ4">
            <v>6</v>
          </cell>
          <cell r="DK4">
            <v>0</v>
          </cell>
          <cell r="DL4">
            <v>0</v>
          </cell>
          <cell r="DM4">
            <v>0</v>
          </cell>
          <cell r="DN4">
            <v>931</v>
          </cell>
          <cell r="DO4">
            <v>31</v>
          </cell>
          <cell r="DP4">
            <v>361</v>
          </cell>
          <cell r="DQ4">
            <v>25</v>
          </cell>
          <cell r="DR4">
            <v>355</v>
          </cell>
          <cell r="DS4">
            <v>20</v>
          </cell>
          <cell r="DT4">
            <v>3</v>
          </cell>
          <cell r="DU4">
            <v>0</v>
          </cell>
          <cell r="DV4">
            <v>965</v>
          </cell>
          <cell r="DW4">
            <v>1</v>
          </cell>
          <cell r="DX4">
            <v>86</v>
          </cell>
          <cell r="DY4">
            <v>1</v>
          </cell>
          <cell r="DZ4">
            <v>91</v>
          </cell>
          <cell r="EA4">
            <v>0</v>
          </cell>
          <cell r="EB4">
            <v>4</v>
          </cell>
          <cell r="EC4">
            <v>0</v>
          </cell>
          <cell r="ED4">
            <v>22406</v>
          </cell>
          <cell r="EE4">
            <v>8</v>
          </cell>
          <cell r="EF4">
            <v>6958</v>
          </cell>
          <cell r="EG4">
            <v>8</v>
          </cell>
          <cell r="EH4">
            <v>13268</v>
          </cell>
          <cell r="EI4">
            <v>4</v>
          </cell>
          <cell r="EJ4">
            <v>1431</v>
          </cell>
          <cell r="EK4">
            <v>11</v>
          </cell>
          <cell r="EL4">
            <v>83</v>
          </cell>
          <cell r="EM4">
            <v>0</v>
          </cell>
          <cell r="EN4">
            <v>36</v>
          </cell>
          <cell r="EO4">
            <v>0</v>
          </cell>
          <cell r="EP4">
            <v>20</v>
          </cell>
          <cell r="EQ4">
            <v>0</v>
          </cell>
          <cell r="ER4">
            <v>3</v>
          </cell>
          <cell r="ES4">
            <v>1</v>
          </cell>
          <cell r="ET4">
            <v>79</v>
          </cell>
          <cell r="EU4">
            <v>5</v>
          </cell>
          <cell r="EV4">
            <v>36</v>
          </cell>
          <cell r="EW4">
            <v>3</v>
          </cell>
          <cell r="EX4">
            <v>27</v>
          </cell>
          <cell r="EY4">
            <v>0</v>
          </cell>
          <cell r="EZ4">
            <v>0</v>
          </cell>
          <cell r="FA4">
            <v>0</v>
          </cell>
          <cell r="FB4">
            <v>67</v>
          </cell>
          <cell r="FC4">
            <v>5</v>
          </cell>
          <cell r="FD4">
            <v>25</v>
          </cell>
          <cell r="FE4">
            <v>4</v>
          </cell>
          <cell r="FF4">
            <v>25</v>
          </cell>
          <cell r="FG4">
            <v>0</v>
          </cell>
          <cell r="FH4">
            <v>1</v>
          </cell>
          <cell r="FI4">
            <v>0</v>
          </cell>
          <cell r="FJ4">
            <v>40</v>
          </cell>
          <cell r="FK4">
            <v>0</v>
          </cell>
          <cell r="FL4">
            <v>20</v>
          </cell>
          <cell r="FM4">
            <v>0</v>
          </cell>
          <cell r="FN4">
            <v>14</v>
          </cell>
          <cell r="FO4">
            <v>0</v>
          </cell>
          <cell r="FP4">
            <v>2</v>
          </cell>
          <cell r="FQ4">
            <v>0</v>
          </cell>
          <cell r="FR4">
            <v>2655</v>
          </cell>
          <cell r="FS4">
            <v>7</v>
          </cell>
          <cell r="FT4">
            <v>861</v>
          </cell>
          <cell r="FU4">
            <v>7</v>
          </cell>
          <cell r="FV4">
            <v>1168</v>
          </cell>
          <cell r="FW4">
            <v>0</v>
          </cell>
          <cell r="FX4">
            <v>352</v>
          </cell>
          <cell r="FY4">
            <v>0</v>
          </cell>
          <cell r="FZ4">
            <v>1391</v>
          </cell>
          <cell r="GA4">
            <v>28</v>
          </cell>
          <cell r="GB4">
            <v>550</v>
          </cell>
          <cell r="GC4">
            <v>15</v>
          </cell>
          <cell r="GD4">
            <v>636</v>
          </cell>
          <cell r="GE4">
            <v>3</v>
          </cell>
          <cell r="GF4">
            <v>5</v>
          </cell>
          <cell r="GG4">
            <v>0</v>
          </cell>
          <cell r="GH4">
            <v>148</v>
          </cell>
          <cell r="GI4">
            <v>6</v>
          </cell>
          <cell r="GJ4">
            <v>94</v>
          </cell>
          <cell r="GK4">
            <v>4</v>
          </cell>
          <cell r="GL4">
            <v>26</v>
          </cell>
          <cell r="GM4">
            <v>0</v>
          </cell>
          <cell r="GN4">
            <v>0</v>
          </cell>
          <cell r="GO4">
            <v>0</v>
          </cell>
          <cell r="GP4">
            <v>43</v>
          </cell>
          <cell r="GQ4">
            <v>5</v>
          </cell>
          <cell r="GR4">
            <v>29</v>
          </cell>
          <cell r="GS4">
            <v>4</v>
          </cell>
          <cell r="GT4">
            <v>12</v>
          </cell>
          <cell r="GU4">
            <v>0</v>
          </cell>
          <cell r="GV4">
            <v>0</v>
          </cell>
          <cell r="GW4">
            <v>0</v>
          </cell>
          <cell r="GX4">
            <v>3127</v>
          </cell>
          <cell r="GY4">
            <v>23</v>
          </cell>
          <cell r="GZ4">
            <v>1513</v>
          </cell>
          <cell r="HA4">
            <v>23</v>
          </cell>
          <cell r="HB4">
            <v>758</v>
          </cell>
          <cell r="HC4">
            <v>0</v>
          </cell>
          <cell r="HD4">
            <v>44</v>
          </cell>
          <cell r="HE4">
            <v>0</v>
          </cell>
          <cell r="HF4">
            <v>18461</v>
          </cell>
          <cell r="HG4">
            <v>10</v>
          </cell>
          <cell r="HH4">
            <v>5348</v>
          </cell>
          <cell r="HI4">
            <v>10</v>
          </cell>
          <cell r="HJ4">
            <v>9746</v>
          </cell>
          <cell r="HK4">
            <v>0</v>
          </cell>
          <cell r="HL4">
            <v>1383</v>
          </cell>
          <cell r="HM4">
            <v>0</v>
          </cell>
          <cell r="HN4">
            <v>62808</v>
          </cell>
          <cell r="HO4">
            <v>972</v>
          </cell>
          <cell r="HP4">
            <v>293</v>
          </cell>
          <cell r="HQ4">
            <v>481</v>
          </cell>
          <cell r="HR4">
            <v>201</v>
          </cell>
          <cell r="HS4">
            <v>213</v>
          </cell>
          <cell r="HT4">
            <v>24461</v>
          </cell>
          <cell r="HU4">
            <v>7504</v>
          </cell>
          <cell r="HV4">
            <v>13725</v>
          </cell>
          <cell r="HW4">
            <v>269</v>
          </cell>
          <cell r="HX4">
            <v>117</v>
          </cell>
          <cell r="HY4">
            <v>86</v>
          </cell>
          <cell r="HZ4">
            <v>4237</v>
          </cell>
          <cell r="IA4">
            <v>1534</v>
          </cell>
          <cell r="IB4">
            <v>1842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1</v>
          </cell>
          <cell r="E5" t="str">
            <v>Bratislavský kraj</v>
          </cell>
          <cell r="F5">
            <v>18</v>
          </cell>
          <cell r="G5">
            <v>0</v>
          </cell>
          <cell r="H5">
            <v>18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102</v>
          </cell>
          <cell r="O5">
            <v>27</v>
          </cell>
          <cell r="P5">
            <v>82</v>
          </cell>
          <cell r="Q5">
            <v>27</v>
          </cell>
          <cell r="R5">
            <v>20</v>
          </cell>
          <cell r="S5">
            <v>0</v>
          </cell>
          <cell r="T5">
            <v>0</v>
          </cell>
          <cell r="U5">
            <v>0</v>
          </cell>
          <cell r="V5">
            <v>64</v>
          </cell>
          <cell r="W5">
            <v>2</v>
          </cell>
          <cell r="X5">
            <v>64</v>
          </cell>
          <cell r="Y5">
            <v>2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63</v>
          </cell>
          <cell r="AE5">
            <v>0</v>
          </cell>
          <cell r="AF5">
            <v>63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61</v>
          </cell>
          <cell r="AM5">
            <v>0</v>
          </cell>
          <cell r="AN5">
            <v>61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89</v>
          </cell>
          <cell r="AU5">
            <v>11</v>
          </cell>
          <cell r="AV5">
            <v>89</v>
          </cell>
          <cell r="AW5">
            <v>11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9</v>
          </cell>
          <cell r="BC5">
            <v>3</v>
          </cell>
          <cell r="BD5">
            <v>9</v>
          </cell>
          <cell r="BE5">
            <v>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51</v>
          </cell>
          <cell r="BS5">
            <v>0</v>
          </cell>
          <cell r="BT5">
            <v>51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4</v>
          </cell>
          <cell r="CA5">
            <v>0</v>
          </cell>
          <cell r="CB5">
            <v>1</v>
          </cell>
          <cell r="CC5">
            <v>0</v>
          </cell>
          <cell r="CD5">
            <v>3</v>
          </cell>
          <cell r="CE5">
            <v>0</v>
          </cell>
          <cell r="CF5">
            <v>0</v>
          </cell>
          <cell r="CG5">
            <v>0</v>
          </cell>
          <cell r="CH5">
            <v>147</v>
          </cell>
          <cell r="CI5">
            <v>0</v>
          </cell>
          <cell r="CJ5">
            <v>35</v>
          </cell>
          <cell r="CK5">
            <v>0</v>
          </cell>
          <cell r="CL5">
            <v>111</v>
          </cell>
          <cell r="CM5">
            <v>0</v>
          </cell>
          <cell r="CN5">
            <v>0</v>
          </cell>
          <cell r="CO5">
            <v>0</v>
          </cell>
          <cell r="CP5">
            <v>4</v>
          </cell>
          <cell r="CQ5">
            <v>0</v>
          </cell>
          <cell r="CR5">
            <v>3</v>
          </cell>
          <cell r="CS5">
            <v>0</v>
          </cell>
          <cell r="CT5">
            <v>1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40</v>
          </cell>
          <cell r="DG5">
            <v>36</v>
          </cell>
          <cell r="DH5">
            <v>38</v>
          </cell>
          <cell r="DI5">
            <v>36</v>
          </cell>
          <cell r="DJ5">
            <v>2</v>
          </cell>
          <cell r="DK5">
            <v>0</v>
          </cell>
          <cell r="DL5">
            <v>0</v>
          </cell>
          <cell r="DM5">
            <v>0</v>
          </cell>
          <cell r="DN5">
            <v>17</v>
          </cell>
          <cell r="DO5">
            <v>13</v>
          </cell>
          <cell r="DP5">
            <v>16</v>
          </cell>
          <cell r="DQ5">
            <v>13</v>
          </cell>
          <cell r="DR5">
            <v>1</v>
          </cell>
          <cell r="DS5">
            <v>0</v>
          </cell>
          <cell r="DT5">
            <v>0</v>
          </cell>
          <cell r="DU5">
            <v>0</v>
          </cell>
          <cell r="DV5">
            <v>59</v>
          </cell>
          <cell r="DW5">
            <v>0</v>
          </cell>
          <cell r="DX5">
            <v>22</v>
          </cell>
          <cell r="DY5">
            <v>0</v>
          </cell>
          <cell r="DZ5">
            <v>37</v>
          </cell>
          <cell r="EA5">
            <v>0</v>
          </cell>
          <cell r="EB5">
            <v>2</v>
          </cell>
          <cell r="EC5">
            <v>0</v>
          </cell>
          <cell r="ED5">
            <v>5100</v>
          </cell>
          <cell r="EE5">
            <v>0</v>
          </cell>
          <cell r="EF5">
            <v>1109</v>
          </cell>
          <cell r="EG5">
            <v>0</v>
          </cell>
          <cell r="EH5">
            <v>3991</v>
          </cell>
          <cell r="EI5">
            <v>0</v>
          </cell>
          <cell r="EJ5">
            <v>12</v>
          </cell>
          <cell r="EK5">
            <v>3</v>
          </cell>
          <cell r="EL5">
            <v>5</v>
          </cell>
          <cell r="EM5">
            <v>0</v>
          </cell>
          <cell r="EN5">
            <v>2</v>
          </cell>
          <cell r="EO5">
            <v>0</v>
          </cell>
          <cell r="EP5">
            <v>3</v>
          </cell>
          <cell r="EQ5">
            <v>0</v>
          </cell>
          <cell r="ER5">
            <v>0</v>
          </cell>
          <cell r="ES5">
            <v>0</v>
          </cell>
          <cell r="ET5">
            <v>19</v>
          </cell>
          <cell r="EU5">
            <v>2</v>
          </cell>
          <cell r="EV5">
            <v>8</v>
          </cell>
          <cell r="EW5">
            <v>2</v>
          </cell>
          <cell r="EX5">
            <v>11</v>
          </cell>
          <cell r="EY5">
            <v>0</v>
          </cell>
          <cell r="EZ5">
            <v>0</v>
          </cell>
          <cell r="FA5">
            <v>0</v>
          </cell>
          <cell r="FB5">
            <v>31</v>
          </cell>
          <cell r="FC5">
            <v>4</v>
          </cell>
          <cell r="FD5">
            <v>18</v>
          </cell>
          <cell r="FE5">
            <v>4</v>
          </cell>
          <cell r="FF5">
            <v>13</v>
          </cell>
          <cell r="FG5">
            <v>0</v>
          </cell>
          <cell r="FH5">
            <v>0</v>
          </cell>
          <cell r="FI5">
            <v>0</v>
          </cell>
          <cell r="FJ5">
            <v>18</v>
          </cell>
          <cell r="FK5">
            <v>0</v>
          </cell>
          <cell r="FL5">
            <v>7</v>
          </cell>
          <cell r="FM5">
            <v>0</v>
          </cell>
          <cell r="FN5">
            <v>11</v>
          </cell>
          <cell r="FO5">
            <v>0</v>
          </cell>
          <cell r="FP5">
            <v>0</v>
          </cell>
          <cell r="FQ5">
            <v>0</v>
          </cell>
          <cell r="FR5">
            <v>1115</v>
          </cell>
          <cell r="FS5">
            <v>7</v>
          </cell>
          <cell r="FT5">
            <v>801</v>
          </cell>
          <cell r="FU5">
            <v>7</v>
          </cell>
          <cell r="FV5">
            <v>232</v>
          </cell>
          <cell r="FW5">
            <v>0</v>
          </cell>
          <cell r="FX5">
            <v>0</v>
          </cell>
          <cell r="FY5">
            <v>0</v>
          </cell>
          <cell r="FZ5">
            <v>118</v>
          </cell>
          <cell r="GA5">
            <v>0</v>
          </cell>
          <cell r="GB5">
            <v>11</v>
          </cell>
          <cell r="GC5">
            <v>0</v>
          </cell>
          <cell r="GD5">
            <v>107</v>
          </cell>
          <cell r="GE5">
            <v>0</v>
          </cell>
          <cell r="GF5">
            <v>0</v>
          </cell>
          <cell r="GG5">
            <v>0</v>
          </cell>
          <cell r="GH5">
            <v>28</v>
          </cell>
          <cell r="GI5">
            <v>2</v>
          </cell>
          <cell r="GJ5">
            <v>15</v>
          </cell>
          <cell r="GK5">
            <v>2</v>
          </cell>
          <cell r="GL5">
            <v>12</v>
          </cell>
          <cell r="GM5">
            <v>0</v>
          </cell>
          <cell r="GN5">
            <v>0</v>
          </cell>
          <cell r="GO5">
            <v>0</v>
          </cell>
          <cell r="GP5">
            <v>6</v>
          </cell>
          <cell r="GQ5">
            <v>4</v>
          </cell>
          <cell r="GR5">
            <v>4</v>
          </cell>
          <cell r="GS5">
            <v>4</v>
          </cell>
          <cell r="GT5">
            <v>2</v>
          </cell>
          <cell r="GU5">
            <v>0</v>
          </cell>
          <cell r="GV5">
            <v>0</v>
          </cell>
          <cell r="GW5">
            <v>0</v>
          </cell>
          <cell r="GX5">
            <v>123</v>
          </cell>
          <cell r="GY5">
            <v>19</v>
          </cell>
          <cell r="GZ5">
            <v>91</v>
          </cell>
          <cell r="HA5">
            <v>19</v>
          </cell>
          <cell r="HB5">
            <v>25</v>
          </cell>
          <cell r="HC5">
            <v>0</v>
          </cell>
          <cell r="HD5">
            <v>0</v>
          </cell>
          <cell r="HE5">
            <v>0</v>
          </cell>
          <cell r="HF5">
            <v>3958</v>
          </cell>
          <cell r="HG5">
            <v>0</v>
          </cell>
          <cell r="HH5">
            <v>1123</v>
          </cell>
          <cell r="HI5">
            <v>0</v>
          </cell>
          <cell r="HJ5">
            <v>2835</v>
          </cell>
          <cell r="HK5">
            <v>0</v>
          </cell>
          <cell r="HL5">
            <v>0</v>
          </cell>
          <cell r="HM5">
            <v>0</v>
          </cell>
          <cell r="HN5">
            <v>457</v>
          </cell>
          <cell r="HO5">
            <v>437</v>
          </cell>
          <cell r="HP5">
            <v>20</v>
          </cell>
          <cell r="HQ5">
            <v>151</v>
          </cell>
          <cell r="HR5">
            <v>36</v>
          </cell>
          <cell r="HS5">
            <v>114</v>
          </cell>
          <cell r="HT5">
            <v>5220</v>
          </cell>
          <cell r="HU5">
            <v>1188</v>
          </cell>
          <cell r="HV5">
            <v>4032</v>
          </cell>
          <cell r="HW5">
            <v>73</v>
          </cell>
          <cell r="HX5">
            <v>35</v>
          </cell>
          <cell r="HY5">
            <v>38</v>
          </cell>
          <cell r="HZ5">
            <v>1267</v>
          </cell>
          <cell r="IA5">
            <v>831</v>
          </cell>
          <cell r="IB5">
            <v>353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2</v>
          </cell>
          <cell r="E6" t="str">
            <v>Trnavský kraj</v>
          </cell>
          <cell r="F6">
            <v>22</v>
          </cell>
          <cell r="H6">
            <v>22</v>
          </cell>
          <cell r="N6">
            <v>20</v>
          </cell>
          <cell r="P6">
            <v>20</v>
          </cell>
          <cell r="AL6">
            <v>17</v>
          </cell>
          <cell r="AN6">
            <v>12</v>
          </cell>
          <cell r="CH6">
            <v>14</v>
          </cell>
          <cell r="CJ6">
            <v>9</v>
          </cell>
          <cell r="CL6">
            <v>5</v>
          </cell>
          <cell r="DN6">
            <v>19</v>
          </cell>
          <cell r="DP6">
            <v>5</v>
          </cell>
          <cell r="DR6">
            <v>14</v>
          </cell>
          <cell r="DV6">
            <v>6</v>
          </cell>
          <cell r="DZ6">
            <v>6</v>
          </cell>
          <cell r="ED6">
            <v>1914</v>
          </cell>
          <cell r="EF6">
            <v>349</v>
          </cell>
          <cell r="EH6">
            <v>1564</v>
          </cell>
          <cell r="EJ6">
            <v>3</v>
          </cell>
          <cell r="EK6">
            <v>2</v>
          </cell>
          <cell r="EL6">
            <v>3</v>
          </cell>
          <cell r="EN6">
            <v>1</v>
          </cell>
          <cell r="EP6">
            <v>2</v>
          </cell>
          <cell r="ET6">
            <v>6</v>
          </cell>
          <cell r="FB6">
            <v>6</v>
          </cell>
          <cell r="FJ6">
            <v>6</v>
          </cell>
          <cell r="FR6">
            <v>190</v>
          </cell>
          <cell r="FV6">
            <v>190</v>
          </cell>
          <cell r="FZ6">
            <v>36</v>
          </cell>
          <cell r="GB6">
            <v>3</v>
          </cell>
          <cell r="GD6">
            <v>33</v>
          </cell>
          <cell r="GX6">
            <v>95</v>
          </cell>
          <cell r="GZ6">
            <v>32</v>
          </cell>
          <cell r="HB6">
            <v>63</v>
          </cell>
          <cell r="HF6">
            <v>464</v>
          </cell>
          <cell r="HH6">
            <v>79</v>
          </cell>
          <cell r="HJ6">
            <v>385</v>
          </cell>
          <cell r="HN6">
            <v>59</v>
          </cell>
          <cell r="HO6">
            <v>54</v>
          </cell>
          <cell r="HP6">
            <v>0</v>
          </cell>
          <cell r="HQ6">
            <v>14</v>
          </cell>
          <cell r="HR6">
            <v>9</v>
          </cell>
          <cell r="HS6">
            <v>5</v>
          </cell>
          <cell r="HT6">
            <v>1939</v>
          </cell>
          <cell r="HU6">
            <v>354</v>
          </cell>
          <cell r="HV6">
            <v>1584</v>
          </cell>
          <cell r="HW6">
            <v>21</v>
          </cell>
          <cell r="HX6">
            <v>1</v>
          </cell>
          <cell r="HY6">
            <v>2</v>
          </cell>
          <cell r="HZ6">
            <v>226</v>
          </cell>
          <cell r="IA6">
            <v>3</v>
          </cell>
          <cell r="IB6">
            <v>223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3</v>
          </cell>
          <cell r="E7" t="str">
            <v>Trenčiansky kraj</v>
          </cell>
          <cell r="F7">
            <v>22</v>
          </cell>
          <cell r="H7">
            <v>21</v>
          </cell>
          <cell r="J7">
            <v>1</v>
          </cell>
          <cell r="N7">
            <v>29</v>
          </cell>
          <cell r="P7">
            <v>29</v>
          </cell>
          <cell r="T7">
            <v>4</v>
          </cell>
          <cell r="AL7">
            <v>3</v>
          </cell>
          <cell r="AN7">
            <v>3</v>
          </cell>
          <cell r="AT7">
            <v>45</v>
          </cell>
          <cell r="AV7">
            <v>19</v>
          </cell>
          <cell r="AX7">
            <v>26</v>
          </cell>
          <cell r="BR7">
            <v>3</v>
          </cell>
          <cell r="BT7">
            <v>3</v>
          </cell>
          <cell r="BZ7">
            <v>2</v>
          </cell>
          <cell r="CB7">
            <v>2</v>
          </cell>
          <cell r="CH7">
            <v>20</v>
          </cell>
          <cell r="CJ7">
            <v>3</v>
          </cell>
          <cell r="CL7">
            <v>17</v>
          </cell>
          <cell r="CP7">
            <v>4</v>
          </cell>
          <cell r="CR7">
            <v>4</v>
          </cell>
          <cell r="CX7">
            <v>2</v>
          </cell>
          <cell r="CZ7">
            <v>2</v>
          </cell>
          <cell r="DF7">
            <v>4</v>
          </cell>
          <cell r="DH7">
            <v>2</v>
          </cell>
          <cell r="DJ7">
            <v>2</v>
          </cell>
          <cell r="DN7">
            <v>143</v>
          </cell>
          <cell r="DP7">
            <v>45</v>
          </cell>
          <cell r="DR7">
            <v>98</v>
          </cell>
          <cell r="DV7">
            <v>12</v>
          </cell>
          <cell r="DX7">
            <v>6</v>
          </cell>
          <cell r="DZ7">
            <v>6</v>
          </cell>
          <cell r="ED7">
            <v>1640</v>
          </cell>
          <cell r="EF7">
            <v>878</v>
          </cell>
          <cell r="EH7">
            <v>762</v>
          </cell>
          <cell r="EJ7">
            <v>9</v>
          </cell>
          <cell r="EL7">
            <v>4</v>
          </cell>
          <cell r="EN7">
            <v>4</v>
          </cell>
          <cell r="ET7">
            <v>1</v>
          </cell>
          <cell r="EX7">
            <v>1</v>
          </cell>
          <cell r="FB7">
            <v>5</v>
          </cell>
          <cell r="FD7">
            <v>2</v>
          </cell>
          <cell r="FF7">
            <v>3</v>
          </cell>
          <cell r="FJ7">
            <v>1</v>
          </cell>
          <cell r="FL7">
            <v>1</v>
          </cell>
          <cell r="FZ7">
            <v>255</v>
          </cell>
          <cell r="GA7">
            <v>1</v>
          </cell>
          <cell r="GB7">
            <v>123</v>
          </cell>
          <cell r="GD7">
            <v>132</v>
          </cell>
          <cell r="GE7">
            <v>1</v>
          </cell>
          <cell r="GP7">
            <v>8</v>
          </cell>
          <cell r="GR7">
            <v>8</v>
          </cell>
          <cell r="GX7">
            <v>561</v>
          </cell>
          <cell r="GZ7">
            <v>411</v>
          </cell>
          <cell r="HB7">
            <v>150</v>
          </cell>
          <cell r="HD7">
            <v>4</v>
          </cell>
          <cell r="HF7">
            <v>1230</v>
          </cell>
          <cell r="HH7">
            <v>516</v>
          </cell>
          <cell r="HJ7">
            <v>714</v>
          </cell>
          <cell r="HL7">
            <v>5</v>
          </cell>
          <cell r="HN7">
            <v>102</v>
          </cell>
          <cell r="HO7">
            <v>75</v>
          </cell>
          <cell r="HP7">
            <v>27</v>
          </cell>
          <cell r="HQ7">
            <v>22</v>
          </cell>
          <cell r="HR7">
            <v>5</v>
          </cell>
          <cell r="HS7">
            <v>17</v>
          </cell>
          <cell r="HT7">
            <v>1805</v>
          </cell>
          <cell r="HU7">
            <v>937</v>
          </cell>
          <cell r="HV7">
            <v>868</v>
          </cell>
          <cell r="HW7">
            <v>11</v>
          </cell>
          <cell r="HX7">
            <v>7</v>
          </cell>
          <cell r="HY7">
            <v>4</v>
          </cell>
          <cell r="HZ7">
            <v>263</v>
          </cell>
          <cell r="IA7">
            <v>131</v>
          </cell>
          <cell r="IB7">
            <v>132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4</v>
          </cell>
          <cell r="E8" t="str">
            <v>Nitriansky kraj</v>
          </cell>
          <cell r="F8">
            <v>24</v>
          </cell>
          <cell r="G8">
            <v>0</v>
          </cell>
          <cell r="H8">
            <v>6</v>
          </cell>
          <cell r="I8">
            <v>0</v>
          </cell>
          <cell r="J8">
            <v>1</v>
          </cell>
          <cell r="K8">
            <v>0</v>
          </cell>
          <cell r="L8">
            <v>3</v>
          </cell>
          <cell r="M8">
            <v>0</v>
          </cell>
          <cell r="N8">
            <v>48</v>
          </cell>
          <cell r="O8">
            <v>0</v>
          </cell>
          <cell r="P8">
            <v>26</v>
          </cell>
          <cell r="Q8">
            <v>0</v>
          </cell>
          <cell r="R8">
            <v>0</v>
          </cell>
          <cell r="S8">
            <v>0</v>
          </cell>
          <cell r="T8">
            <v>16</v>
          </cell>
          <cell r="U8">
            <v>0</v>
          </cell>
          <cell r="V8">
            <v>5</v>
          </cell>
          <cell r="W8">
            <v>0</v>
          </cell>
          <cell r="X8">
            <v>5</v>
          </cell>
          <cell r="Y8">
            <v>0</v>
          </cell>
          <cell r="Z8">
            <v>0</v>
          </cell>
          <cell r="AA8">
            <v>0</v>
          </cell>
          <cell r="AB8">
            <v>2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38</v>
          </cell>
          <cell r="AM8">
            <v>0</v>
          </cell>
          <cell r="AN8">
            <v>17</v>
          </cell>
          <cell r="AO8">
            <v>0</v>
          </cell>
          <cell r="AP8">
            <v>0</v>
          </cell>
          <cell r="AQ8">
            <v>0</v>
          </cell>
          <cell r="AR8">
            <v>7</v>
          </cell>
          <cell r="AS8">
            <v>0</v>
          </cell>
          <cell r="AT8">
            <v>142</v>
          </cell>
          <cell r="AU8">
            <v>0</v>
          </cell>
          <cell r="AV8">
            <v>20</v>
          </cell>
          <cell r="AW8">
            <v>0</v>
          </cell>
          <cell r="AX8">
            <v>38</v>
          </cell>
          <cell r="AY8">
            <v>0</v>
          </cell>
          <cell r="AZ8">
            <v>53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1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4</v>
          </cell>
          <cell r="CA8">
            <v>0</v>
          </cell>
          <cell r="CB8">
            <v>3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55</v>
          </cell>
          <cell r="CI8">
            <v>0</v>
          </cell>
          <cell r="CJ8">
            <v>45</v>
          </cell>
          <cell r="CK8">
            <v>0</v>
          </cell>
          <cell r="CL8">
            <v>0</v>
          </cell>
          <cell r="CM8">
            <v>0</v>
          </cell>
          <cell r="CN8">
            <v>20</v>
          </cell>
          <cell r="CO8">
            <v>0</v>
          </cell>
          <cell r="CP8">
            <v>2</v>
          </cell>
          <cell r="CQ8">
            <v>0</v>
          </cell>
          <cell r="CR8">
            <v>1</v>
          </cell>
          <cell r="CS8">
            <v>0</v>
          </cell>
          <cell r="CT8">
            <v>0</v>
          </cell>
          <cell r="CU8">
            <v>0</v>
          </cell>
          <cell r="CV8">
            <v>1</v>
          </cell>
          <cell r="CW8">
            <v>0</v>
          </cell>
          <cell r="CX8">
            <v>4</v>
          </cell>
          <cell r="CY8">
            <v>0</v>
          </cell>
          <cell r="CZ8">
            <v>4</v>
          </cell>
          <cell r="DA8">
            <v>0</v>
          </cell>
          <cell r="DB8">
            <v>0</v>
          </cell>
          <cell r="DC8">
            <v>0</v>
          </cell>
          <cell r="DD8">
            <v>4</v>
          </cell>
          <cell r="DE8">
            <v>0</v>
          </cell>
          <cell r="DF8">
            <v>21</v>
          </cell>
          <cell r="DG8">
            <v>0</v>
          </cell>
          <cell r="DH8">
            <v>6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99</v>
          </cell>
          <cell r="DO8">
            <v>0</v>
          </cell>
          <cell r="DP8">
            <v>9</v>
          </cell>
          <cell r="DQ8">
            <v>0</v>
          </cell>
          <cell r="DR8">
            <v>39</v>
          </cell>
          <cell r="DS8">
            <v>0</v>
          </cell>
          <cell r="DT8">
            <v>3</v>
          </cell>
          <cell r="DU8">
            <v>0</v>
          </cell>
          <cell r="DV8">
            <v>781</v>
          </cell>
          <cell r="DW8">
            <v>0</v>
          </cell>
          <cell r="DX8">
            <v>12</v>
          </cell>
          <cell r="DY8">
            <v>0</v>
          </cell>
          <cell r="DZ8">
            <v>11</v>
          </cell>
          <cell r="EA8">
            <v>0</v>
          </cell>
          <cell r="EB8">
            <v>2</v>
          </cell>
          <cell r="EC8">
            <v>0</v>
          </cell>
          <cell r="ED8">
            <v>3258</v>
          </cell>
          <cell r="EE8">
            <v>1</v>
          </cell>
          <cell r="EF8">
            <v>1086</v>
          </cell>
          <cell r="EG8">
            <v>1</v>
          </cell>
          <cell r="EH8">
            <v>1750</v>
          </cell>
          <cell r="EI8">
            <v>0</v>
          </cell>
          <cell r="EJ8">
            <v>1405</v>
          </cell>
          <cell r="EK8">
            <v>0</v>
          </cell>
          <cell r="EL8">
            <v>15</v>
          </cell>
          <cell r="EM8">
            <v>0</v>
          </cell>
          <cell r="EN8">
            <v>8</v>
          </cell>
          <cell r="EO8">
            <v>0</v>
          </cell>
          <cell r="EP8">
            <v>5</v>
          </cell>
          <cell r="EQ8">
            <v>0</v>
          </cell>
          <cell r="ER8">
            <v>3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7</v>
          </cell>
          <cell r="FC8">
            <v>0</v>
          </cell>
          <cell r="FD8">
            <v>1</v>
          </cell>
          <cell r="FE8">
            <v>0</v>
          </cell>
          <cell r="FF8">
            <v>1</v>
          </cell>
          <cell r="FG8">
            <v>0</v>
          </cell>
          <cell r="FH8">
            <v>1</v>
          </cell>
          <cell r="FI8">
            <v>0</v>
          </cell>
          <cell r="FJ8">
            <v>2</v>
          </cell>
          <cell r="FK8">
            <v>0</v>
          </cell>
          <cell r="FL8">
            <v>2</v>
          </cell>
          <cell r="FM8">
            <v>0</v>
          </cell>
          <cell r="FN8">
            <v>0</v>
          </cell>
          <cell r="FO8">
            <v>0</v>
          </cell>
          <cell r="FP8">
            <v>2</v>
          </cell>
          <cell r="FQ8">
            <v>0</v>
          </cell>
          <cell r="FR8">
            <v>480</v>
          </cell>
          <cell r="FS8">
            <v>0</v>
          </cell>
          <cell r="FT8">
            <v>60</v>
          </cell>
          <cell r="FU8">
            <v>0</v>
          </cell>
          <cell r="FV8">
            <v>292</v>
          </cell>
          <cell r="FW8">
            <v>0</v>
          </cell>
          <cell r="FX8">
            <v>352</v>
          </cell>
          <cell r="FY8">
            <v>0</v>
          </cell>
          <cell r="FZ8">
            <v>128</v>
          </cell>
          <cell r="GA8">
            <v>0</v>
          </cell>
          <cell r="GB8">
            <v>4</v>
          </cell>
          <cell r="GC8">
            <v>0</v>
          </cell>
          <cell r="GD8">
            <v>9</v>
          </cell>
          <cell r="GE8">
            <v>0</v>
          </cell>
          <cell r="GF8">
            <v>5</v>
          </cell>
          <cell r="GG8">
            <v>0</v>
          </cell>
          <cell r="GH8">
            <v>1</v>
          </cell>
          <cell r="GI8">
            <v>0</v>
          </cell>
          <cell r="GJ8">
            <v>0</v>
          </cell>
          <cell r="GK8">
            <v>0</v>
          </cell>
          <cell r="GL8">
            <v>1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633</v>
          </cell>
          <cell r="GY8">
            <v>0</v>
          </cell>
          <cell r="GZ8">
            <v>463</v>
          </cell>
          <cell r="HA8">
            <v>0</v>
          </cell>
          <cell r="HB8">
            <v>49</v>
          </cell>
          <cell r="HC8">
            <v>0</v>
          </cell>
          <cell r="HD8">
            <v>40</v>
          </cell>
          <cell r="HE8">
            <v>0</v>
          </cell>
          <cell r="HF8">
            <v>3524</v>
          </cell>
          <cell r="HG8">
            <v>0</v>
          </cell>
          <cell r="HH8">
            <v>631</v>
          </cell>
          <cell r="HI8">
            <v>0</v>
          </cell>
          <cell r="HJ8">
            <v>1739</v>
          </cell>
          <cell r="HK8">
            <v>0</v>
          </cell>
          <cell r="HL8">
            <v>1378</v>
          </cell>
          <cell r="HM8">
            <v>0</v>
          </cell>
          <cell r="HN8">
            <v>258</v>
          </cell>
          <cell r="HO8">
            <v>74</v>
          </cell>
          <cell r="HP8">
            <v>39</v>
          </cell>
          <cell r="HQ8">
            <v>59</v>
          </cell>
          <cell r="HR8">
            <v>48</v>
          </cell>
          <cell r="HS8">
            <v>0</v>
          </cell>
          <cell r="HT8">
            <v>4165</v>
          </cell>
          <cell r="HU8">
            <v>1118</v>
          </cell>
          <cell r="HV8">
            <v>1800</v>
          </cell>
          <cell r="HW8">
            <v>24</v>
          </cell>
          <cell r="HX8">
            <v>11</v>
          </cell>
          <cell r="HY8">
            <v>6</v>
          </cell>
          <cell r="HZ8">
            <v>609</v>
          </cell>
          <cell r="IA8">
            <v>64</v>
          </cell>
          <cell r="IB8">
            <v>302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5</v>
          </cell>
          <cell r="E9" t="str">
            <v>Žilinský kraj</v>
          </cell>
          <cell r="F9">
            <v>62</v>
          </cell>
          <cell r="H9">
            <v>41</v>
          </cell>
          <cell r="J9">
            <v>21</v>
          </cell>
          <cell r="N9">
            <v>33</v>
          </cell>
          <cell r="P9">
            <v>33</v>
          </cell>
          <cell r="V9">
            <v>7</v>
          </cell>
          <cell r="X9">
            <v>7</v>
          </cell>
          <cell r="AL9">
            <v>86</v>
          </cell>
          <cell r="AN9">
            <v>8</v>
          </cell>
          <cell r="AP9">
            <v>58</v>
          </cell>
          <cell r="AT9">
            <v>61316</v>
          </cell>
          <cell r="AX9">
            <v>83</v>
          </cell>
          <cell r="BZ9">
            <v>1</v>
          </cell>
          <cell r="CD9">
            <v>1</v>
          </cell>
          <cell r="CH9">
            <v>66</v>
          </cell>
          <cell r="CJ9">
            <v>47</v>
          </cell>
          <cell r="CL9">
            <v>19</v>
          </cell>
          <cell r="CP9">
            <v>3</v>
          </cell>
          <cell r="CR9">
            <v>3</v>
          </cell>
          <cell r="CX9">
            <v>4</v>
          </cell>
          <cell r="CZ9">
            <v>2</v>
          </cell>
          <cell r="DB9">
            <v>2</v>
          </cell>
          <cell r="DF9">
            <v>3</v>
          </cell>
          <cell r="DH9">
            <v>2</v>
          </cell>
          <cell r="DJ9">
            <v>1</v>
          </cell>
          <cell r="DN9">
            <v>111</v>
          </cell>
          <cell r="DP9">
            <v>89</v>
          </cell>
          <cell r="DR9">
            <v>22</v>
          </cell>
          <cell r="DV9">
            <v>40</v>
          </cell>
          <cell r="DX9">
            <v>15</v>
          </cell>
          <cell r="DZ9">
            <v>22</v>
          </cell>
          <cell r="ED9">
            <v>3021</v>
          </cell>
          <cell r="EE9">
            <v>5</v>
          </cell>
          <cell r="EF9">
            <v>1284</v>
          </cell>
          <cell r="EG9">
            <v>5</v>
          </cell>
          <cell r="EH9">
            <v>1468</v>
          </cell>
          <cell r="EJ9">
            <v>2</v>
          </cell>
          <cell r="EK9">
            <v>5</v>
          </cell>
          <cell r="EL9">
            <v>21</v>
          </cell>
          <cell r="EN9">
            <v>14</v>
          </cell>
          <cell r="EP9">
            <v>6</v>
          </cell>
          <cell r="ES9">
            <v>1</v>
          </cell>
          <cell r="ET9">
            <v>13</v>
          </cell>
          <cell r="EV9">
            <v>1</v>
          </cell>
          <cell r="EX9">
            <v>12</v>
          </cell>
          <cell r="FB9">
            <v>9</v>
          </cell>
          <cell r="FD9">
            <v>3</v>
          </cell>
          <cell r="FF9">
            <v>6</v>
          </cell>
          <cell r="FJ9">
            <v>2</v>
          </cell>
          <cell r="FL9">
            <v>2</v>
          </cell>
          <cell r="FR9">
            <v>624</v>
          </cell>
          <cell r="FT9">
            <v>0</v>
          </cell>
          <cell r="FV9">
            <v>253</v>
          </cell>
          <cell r="FZ9">
            <v>175</v>
          </cell>
          <cell r="GB9">
            <v>104</v>
          </cell>
          <cell r="GD9">
            <v>71</v>
          </cell>
          <cell r="GH9">
            <v>47</v>
          </cell>
          <cell r="GJ9">
            <v>46</v>
          </cell>
          <cell r="GL9">
            <v>1</v>
          </cell>
          <cell r="GP9">
            <v>6</v>
          </cell>
          <cell r="GR9">
            <v>6</v>
          </cell>
          <cell r="GT9">
            <v>0</v>
          </cell>
          <cell r="GX9">
            <v>687</v>
          </cell>
          <cell r="GZ9">
            <v>130</v>
          </cell>
          <cell r="HB9">
            <v>210</v>
          </cell>
          <cell r="HF9">
            <v>2203</v>
          </cell>
          <cell r="HH9">
            <v>898</v>
          </cell>
          <cell r="HJ9">
            <v>1007</v>
          </cell>
          <cell r="HN9">
            <v>61504</v>
          </cell>
          <cell r="HO9">
            <v>89</v>
          </cell>
          <cell r="HP9">
            <v>162</v>
          </cell>
          <cell r="HQ9">
            <v>67</v>
          </cell>
          <cell r="HR9">
            <v>47</v>
          </cell>
          <cell r="HS9">
            <v>20</v>
          </cell>
          <cell r="HT9">
            <v>3182</v>
          </cell>
          <cell r="HU9">
            <v>1395</v>
          </cell>
          <cell r="HV9">
            <v>1515</v>
          </cell>
          <cell r="HW9">
            <v>45</v>
          </cell>
          <cell r="HX9">
            <v>20</v>
          </cell>
          <cell r="HY9">
            <v>24</v>
          </cell>
          <cell r="HZ9">
            <v>852</v>
          </cell>
          <cell r="IA9">
            <v>156</v>
          </cell>
          <cell r="IB9">
            <v>325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6</v>
          </cell>
          <cell r="E10" t="str">
            <v>Banskobystrický kraj</v>
          </cell>
          <cell r="F10">
            <v>23</v>
          </cell>
          <cell r="G10">
            <v>0</v>
          </cell>
          <cell r="H10">
            <v>14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10</v>
          </cell>
          <cell r="O10">
            <v>0</v>
          </cell>
          <cell r="P10">
            <v>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62</v>
          </cell>
          <cell r="W10">
            <v>6</v>
          </cell>
          <cell r="X10">
            <v>59</v>
          </cell>
          <cell r="Y10">
            <v>3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7</v>
          </cell>
          <cell r="AE10">
            <v>0</v>
          </cell>
          <cell r="AF10">
            <v>7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71</v>
          </cell>
          <cell r="AM10">
            <v>20</v>
          </cell>
          <cell r="AN10">
            <v>40</v>
          </cell>
          <cell r="AO10">
            <v>0</v>
          </cell>
          <cell r="AP10">
            <v>20</v>
          </cell>
          <cell r="AQ10">
            <v>0</v>
          </cell>
          <cell r="AR10">
            <v>0</v>
          </cell>
          <cell r="AS10">
            <v>0</v>
          </cell>
          <cell r="AT10">
            <v>23</v>
          </cell>
          <cell r="AU10">
            <v>0</v>
          </cell>
          <cell r="AV10">
            <v>0</v>
          </cell>
          <cell r="AW10">
            <v>0</v>
          </cell>
          <cell r="AX10">
            <v>23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3</v>
          </cell>
          <cell r="BK10">
            <v>0</v>
          </cell>
          <cell r="BL10">
            <v>3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27</v>
          </cell>
          <cell r="BS10">
            <v>0</v>
          </cell>
          <cell r="BT10">
            <v>27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144</v>
          </cell>
          <cell r="CI10">
            <v>0</v>
          </cell>
          <cell r="CJ10">
            <v>56</v>
          </cell>
          <cell r="CK10">
            <v>0</v>
          </cell>
          <cell r="CL10">
            <v>54</v>
          </cell>
          <cell r="CM10">
            <v>0</v>
          </cell>
          <cell r="CN10">
            <v>0</v>
          </cell>
          <cell r="CO10">
            <v>0</v>
          </cell>
          <cell r="CP10">
            <v>8</v>
          </cell>
          <cell r="CQ10">
            <v>1</v>
          </cell>
          <cell r="CR10">
            <v>8</v>
          </cell>
          <cell r="CS10">
            <v>1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7</v>
          </cell>
          <cell r="CY10">
            <v>0</v>
          </cell>
          <cell r="CZ10">
            <v>7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18</v>
          </cell>
          <cell r="DG10">
            <v>6</v>
          </cell>
          <cell r="DH10">
            <v>13</v>
          </cell>
          <cell r="DI10">
            <v>2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134</v>
          </cell>
          <cell r="DO10">
            <v>18</v>
          </cell>
          <cell r="DP10">
            <v>54</v>
          </cell>
          <cell r="DQ10">
            <v>12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31</v>
          </cell>
          <cell r="DW10">
            <v>0</v>
          </cell>
          <cell r="DX10">
            <v>23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2348</v>
          </cell>
          <cell r="EE10">
            <v>0</v>
          </cell>
          <cell r="EF10">
            <v>1126</v>
          </cell>
          <cell r="EG10">
            <v>0</v>
          </cell>
          <cell r="EH10">
            <v>829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32</v>
          </cell>
          <cell r="EU10">
            <v>3</v>
          </cell>
          <cell r="EV10">
            <v>27</v>
          </cell>
          <cell r="EW10">
            <v>1</v>
          </cell>
          <cell r="EX10">
            <v>3</v>
          </cell>
          <cell r="EY10">
            <v>0</v>
          </cell>
          <cell r="EZ10">
            <v>0</v>
          </cell>
          <cell r="FA10">
            <v>0</v>
          </cell>
          <cell r="FB10">
            <v>1</v>
          </cell>
          <cell r="FC10">
            <v>1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45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402</v>
          </cell>
          <cell r="GA10">
            <v>27</v>
          </cell>
          <cell r="GB10">
            <v>278</v>
          </cell>
          <cell r="GC10">
            <v>15</v>
          </cell>
          <cell r="GD10">
            <v>34</v>
          </cell>
          <cell r="GE10">
            <v>0</v>
          </cell>
          <cell r="GF10">
            <v>0</v>
          </cell>
          <cell r="GG10">
            <v>0</v>
          </cell>
          <cell r="GH10">
            <v>35</v>
          </cell>
          <cell r="GI10">
            <v>3</v>
          </cell>
          <cell r="GJ10">
            <v>31</v>
          </cell>
          <cell r="GK10">
            <v>1</v>
          </cell>
          <cell r="GL10">
            <v>2</v>
          </cell>
          <cell r="GM10">
            <v>0</v>
          </cell>
          <cell r="GN10">
            <v>0</v>
          </cell>
          <cell r="GO10">
            <v>0</v>
          </cell>
          <cell r="GP10">
            <v>15</v>
          </cell>
          <cell r="GQ10">
            <v>1</v>
          </cell>
          <cell r="GR10">
            <v>11</v>
          </cell>
          <cell r="GS10">
            <v>0</v>
          </cell>
          <cell r="GT10">
            <v>2</v>
          </cell>
          <cell r="GU10">
            <v>0</v>
          </cell>
          <cell r="GV10">
            <v>0</v>
          </cell>
          <cell r="GW10">
            <v>0</v>
          </cell>
          <cell r="GX10">
            <v>263</v>
          </cell>
          <cell r="GY10">
            <v>4</v>
          </cell>
          <cell r="GZ10">
            <v>105</v>
          </cell>
          <cell r="HA10">
            <v>4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2251</v>
          </cell>
          <cell r="HG10">
            <v>8</v>
          </cell>
          <cell r="HH10">
            <v>1110</v>
          </cell>
          <cell r="HI10">
            <v>8</v>
          </cell>
          <cell r="HJ10">
            <v>234</v>
          </cell>
          <cell r="HK10">
            <v>0</v>
          </cell>
          <cell r="HL10">
            <v>0</v>
          </cell>
          <cell r="HM10">
            <v>0</v>
          </cell>
          <cell r="HN10">
            <v>226</v>
          </cell>
          <cell r="HO10">
            <v>153</v>
          </cell>
          <cell r="HP10">
            <v>43</v>
          </cell>
          <cell r="HQ10">
            <v>144</v>
          </cell>
          <cell r="HR10">
            <v>56</v>
          </cell>
          <cell r="HS10">
            <v>54</v>
          </cell>
          <cell r="HT10">
            <v>2546</v>
          </cell>
          <cell r="HU10">
            <v>1231</v>
          </cell>
          <cell r="HV10">
            <v>829</v>
          </cell>
          <cell r="HW10">
            <v>33</v>
          </cell>
          <cell r="HX10">
            <v>27</v>
          </cell>
          <cell r="HY10">
            <v>3</v>
          </cell>
          <cell r="HZ10">
            <v>497</v>
          </cell>
          <cell r="IA10">
            <v>320</v>
          </cell>
          <cell r="IB10">
            <v>38</v>
          </cell>
        </row>
        <row r="11">
          <cell r="A11" t="str">
            <v>2007</v>
          </cell>
          <cell r="B11" t="str">
            <v>12</v>
          </cell>
          <cell r="C11" t="str">
            <v>KR</v>
          </cell>
          <cell r="D11" t="str">
            <v>7</v>
          </cell>
          <cell r="E11" t="str">
            <v>Prešovský kraj</v>
          </cell>
          <cell r="F11">
            <v>10</v>
          </cell>
          <cell r="H11">
            <v>10</v>
          </cell>
          <cell r="N11">
            <v>40</v>
          </cell>
          <cell r="P11">
            <v>7</v>
          </cell>
          <cell r="AL11">
            <v>18</v>
          </cell>
          <cell r="AN11">
            <v>18</v>
          </cell>
          <cell r="CH11">
            <v>14</v>
          </cell>
          <cell r="CP11">
            <v>3</v>
          </cell>
          <cell r="CX11">
            <v>4</v>
          </cell>
          <cell r="DF11">
            <v>3</v>
          </cell>
          <cell r="DH11">
            <v>1</v>
          </cell>
          <cell r="DN11">
            <v>292</v>
          </cell>
          <cell r="DP11">
            <v>109</v>
          </cell>
          <cell r="DR11">
            <v>138</v>
          </cell>
          <cell r="DS11">
            <v>20</v>
          </cell>
          <cell r="DV11">
            <v>15</v>
          </cell>
          <cell r="DX11">
            <v>1</v>
          </cell>
          <cell r="ED11">
            <v>1615</v>
          </cell>
          <cell r="EF11">
            <v>310</v>
          </cell>
          <cell r="EH11">
            <v>298</v>
          </cell>
          <cell r="EI11">
            <v>4</v>
          </cell>
          <cell r="EL11">
            <v>14</v>
          </cell>
          <cell r="ET11">
            <v>8</v>
          </cell>
          <cell r="FB11">
            <v>5</v>
          </cell>
          <cell r="FD11">
            <v>1</v>
          </cell>
          <cell r="FF11">
            <v>1</v>
          </cell>
          <cell r="FR11">
            <v>121</v>
          </cell>
          <cell r="FV11">
            <v>121</v>
          </cell>
          <cell r="FZ11">
            <v>140</v>
          </cell>
          <cell r="GD11">
            <v>140</v>
          </cell>
          <cell r="GE11">
            <v>2</v>
          </cell>
          <cell r="GH11">
            <v>27</v>
          </cell>
          <cell r="GI11">
            <v>1</v>
          </cell>
          <cell r="GJ11">
            <v>1</v>
          </cell>
          <cell r="GK11">
            <v>1</v>
          </cell>
          <cell r="GL11">
            <v>1</v>
          </cell>
          <cell r="GP11">
            <v>8</v>
          </cell>
          <cell r="GT11">
            <v>8</v>
          </cell>
          <cell r="GX11">
            <v>508</v>
          </cell>
          <cell r="GZ11">
            <v>202</v>
          </cell>
          <cell r="HB11">
            <v>187</v>
          </cell>
          <cell r="HF11">
            <v>1432</v>
          </cell>
          <cell r="HH11">
            <v>202</v>
          </cell>
          <cell r="HJ11">
            <v>250</v>
          </cell>
          <cell r="HN11">
            <v>68</v>
          </cell>
          <cell r="HO11">
            <v>35</v>
          </cell>
          <cell r="HP11">
            <v>0</v>
          </cell>
          <cell r="HQ11">
            <v>14</v>
          </cell>
          <cell r="HR11">
            <v>0</v>
          </cell>
          <cell r="HS11">
            <v>0</v>
          </cell>
          <cell r="HT11">
            <v>1932</v>
          </cell>
          <cell r="HU11">
            <v>421</v>
          </cell>
          <cell r="HV11">
            <v>436</v>
          </cell>
          <cell r="HW11">
            <v>27</v>
          </cell>
          <cell r="HX11">
            <v>1</v>
          </cell>
          <cell r="HY11">
            <v>1</v>
          </cell>
          <cell r="HZ11">
            <v>296</v>
          </cell>
          <cell r="IA11">
            <v>1</v>
          </cell>
          <cell r="IB11">
            <v>270</v>
          </cell>
        </row>
        <row r="12">
          <cell r="A12" t="str">
            <v>2007</v>
          </cell>
          <cell r="B12" t="str">
            <v>12</v>
          </cell>
          <cell r="C12" t="str">
            <v>KR</v>
          </cell>
          <cell r="D12" t="str">
            <v>8</v>
          </cell>
          <cell r="E12" t="str">
            <v>Košický kraj</v>
          </cell>
          <cell r="F12">
            <v>21</v>
          </cell>
          <cell r="G12">
            <v>2</v>
          </cell>
          <cell r="H12">
            <v>5</v>
          </cell>
          <cell r="I12">
            <v>0</v>
          </cell>
          <cell r="J12">
            <v>2</v>
          </cell>
          <cell r="N12">
            <v>29</v>
          </cell>
          <cell r="O12">
            <v>7</v>
          </cell>
          <cell r="P12">
            <v>18</v>
          </cell>
          <cell r="Q12">
            <v>4</v>
          </cell>
          <cell r="V12">
            <v>0</v>
          </cell>
          <cell r="AD12">
            <v>2</v>
          </cell>
          <cell r="AE12">
            <v>0</v>
          </cell>
          <cell r="AF12">
            <v>2</v>
          </cell>
          <cell r="AG12">
            <v>0</v>
          </cell>
          <cell r="AL12">
            <v>16</v>
          </cell>
          <cell r="AN12">
            <v>16</v>
          </cell>
          <cell r="AT12">
            <v>66</v>
          </cell>
          <cell r="AU12">
            <v>0</v>
          </cell>
          <cell r="AV12">
            <v>14</v>
          </cell>
          <cell r="AW12">
            <v>0</v>
          </cell>
          <cell r="BB12">
            <v>0</v>
          </cell>
          <cell r="BJ12">
            <v>0</v>
          </cell>
          <cell r="BR12">
            <v>0</v>
          </cell>
          <cell r="BZ12">
            <v>0</v>
          </cell>
          <cell r="CH12">
            <v>10</v>
          </cell>
          <cell r="CL12">
            <v>3</v>
          </cell>
          <cell r="CP12">
            <v>19</v>
          </cell>
          <cell r="CQ12">
            <v>8</v>
          </cell>
          <cell r="CR12">
            <v>3</v>
          </cell>
          <cell r="CT12">
            <v>2</v>
          </cell>
          <cell r="CX12">
            <v>2</v>
          </cell>
          <cell r="CY12">
            <v>2</v>
          </cell>
          <cell r="DF12">
            <v>4</v>
          </cell>
          <cell r="DG12">
            <v>2</v>
          </cell>
          <cell r="DJ12">
            <v>1</v>
          </cell>
          <cell r="DN12">
            <v>116</v>
          </cell>
          <cell r="DP12">
            <v>34</v>
          </cell>
          <cell r="DR12">
            <v>43</v>
          </cell>
          <cell r="DV12">
            <v>21</v>
          </cell>
          <cell r="DW12">
            <v>1</v>
          </cell>
          <cell r="DX12">
            <v>7</v>
          </cell>
          <cell r="DY12">
            <v>1</v>
          </cell>
          <cell r="DZ12">
            <v>9</v>
          </cell>
          <cell r="ED12">
            <v>3510</v>
          </cell>
          <cell r="EE12">
            <v>2</v>
          </cell>
          <cell r="EF12">
            <v>816</v>
          </cell>
          <cell r="EG12">
            <v>2</v>
          </cell>
          <cell r="EH12">
            <v>2606</v>
          </cell>
          <cell r="EI12">
            <v>0</v>
          </cell>
          <cell r="EJ12">
            <v>0</v>
          </cell>
          <cell r="EK12">
            <v>1</v>
          </cell>
          <cell r="EL12">
            <v>21</v>
          </cell>
          <cell r="EN12">
            <v>7</v>
          </cell>
          <cell r="EP12">
            <v>4</v>
          </cell>
          <cell r="ET12">
            <v>0</v>
          </cell>
          <cell r="FB12">
            <v>3</v>
          </cell>
          <cell r="FF12">
            <v>1</v>
          </cell>
          <cell r="FJ12">
            <v>11</v>
          </cell>
          <cell r="FK12">
            <v>0</v>
          </cell>
          <cell r="FL12">
            <v>8</v>
          </cell>
          <cell r="FN12">
            <v>3</v>
          </cell>
          <cell r="FR12">
            <v>80</v>
          </cell>
          <cell r="FV12">
            <v>80</v>
          </cell>
          <cell r="FZ12">
            <v>137</v>
          </cell>
          <cell r="GB12">
            <v>27</v>
          </cell>
          <cell r="GD12">
            <v>110</v>
          </cell>
          <cell r="GH12">
            <v>10</v>
          </cell>
          <cell r="GJ12">
            <v>1</v>
          </cell>
          <cell r="GL12">
            <v>9</v>
          </cell>
          <cell r="GP12">
            <v>0</v>
          </cell>
          <cell r="GX12">
            <v>257</v>
          </cell>
          <cell r="GZ12">
            <v>79</v>
          </cell>
          <cell r="HB12">
            <v>74</v>
          </cell>
          <cell r="HF12">
            <v>3399</v>
          </cell>
          <cell r="HG12">
            <v>2</v>
          </cell>
          <cell r="HH12">
            <v>789</v>
          </cell>
          <cell r="HI12">
            <v>2</v>
          </cell>
          <cell r="HJ12">
            <v>2582</v>
          </cell>
          <cell r="HN12">
            <v>134</v>
          </cell>
          <cell r="HO12">
            <v>55</v>
          </cell>
          <cell r="HP12">
            <v>2</v>
          </cell>
          <cell r="HQ12">
            <v>10</v>
          </cell>
          <cell r="HR12">
            <v>0</v>
          </cell>
          <cell r="HS12">
            <v>3</v>
          </cell>
          <cell r="HT12">
            <v>3672</v>
          </cell>
          <cell r="HU12">
            <v>860</v>
          </cell>
          <cell r="HV12">
            <v>2661</v>
          </cell>
          <cell r="HW12">
            <v>35</v>
          </cell>
          <cell r="HX12">
            <v>15</v>
          </cell>
          <cell r="HY12">
            <v>8</v>
          </cell>
          <cell r="HZ12">
            <v>227</v>
          </cell>
          <cell r="IA12">
            <v>28</v>
          </cell>
          <cell r="IB12">
            <v>199</v>
          </cell>
        </row>
        <row r="17">
          <cell r="A17" t="str">
            <v>ROK_SPRAC</v>
          </cell>
          <cell r="B17" t="str">
            <v>MESIAC_SPRAC</v>
          </cell>
          <cell r="C17" t="str">
            <v>UZEMIE_UROVEN_AGR</v>
          </cell>
          <cell r="D17" t="str">
            <v>UZEMIE_KOD</v>
          </cell>
          <cell r="E17" t="str">
            <v>UZEMIE_POPIS</v>
          </cell>
          <cell r="F17" t="str">
            <v>RCH_MDS_POC</v>
          </cell>
          <cell r="G17" t="str">
            <v>RCH_MDS_POC_DE</v>
          </cell>
          <cell r="H17" t="str">
            <v>RCH_MDS_HOS</v>
          </cell>
          <cell r="I17" t="str">
            <v>RCH_MDS_HOS_DE</v>
          </cell>
          <cell r="J17" t="str">
            <v>RCH_MDS_JCH</v>
          </cell>
          <cell r="K17" t="str">
            <v>RCH_MDS_JCH_DE</v>
          </cell>
          <cell r="L17" t="str">
            <v>RCH_MDD_POC</v>
          </cell>
          <cell r="M17" t="str">
            <v>RCH_MDD_POC_DE</v>
          </cell>
          <cell r="N17" t="str">
            <v>RCH_MDD_HOS</v>
          </cell>
          <cell r="O17" t="str">
            <v>RCH_MDD_HOS_DE</v>
          </cell>
          <cell r="P17" t="str">
            <v>RCH_MDD_JCH</v>
          </cell>
          <cell r="Q17" t="str">
            <v>RCH_MDD_JCH_DE</v>
          </cell>
          <cell r="R17" t="str">
            <v>RCH_HDS_POC</v>
          </cell>
          <cell r="S17" t="str">
            <v>RCH_HDS_POC_DE</v>
          </cell>
          <cell r="T17" t="str">
            <v>RCH_HDS_HOS</v>
          </cell>
          <cell r="U17" t="str">
            <v>RCH_HDS_HOS_DE</v>
          </cell>
          <cell r="V17" t="str">
            <v>RCH_HDS_JCH</v>
          </cell>
          <cell r="W17" t="str">
            <v>RCH_HDS_JCH_DE</v>
          </cell>
          <cell r="X17" t="str">
            <v>RCH_HDD_POC</v>
          </cell>
          <cell r="Y17" t="str">
            <v>RCH_HDD_POC_DE</v>
          </cell>
          <cell r="Z17" t="str">
            <v>RCH_HDD_HOS</v>
          </cell>
          <cell r="AA17" t="str">
            <v>RCH_HDD_HOS_DE</v>
          </cell>
          <cell r="AB17" t="str">
            <v>RCH_HDD_JCH</v>
          </cell>
          <cell r="AC17" t="str">
            <v>RCH_HDD_JCH_DE</v>
          </cell>
          <cell r="AD17" t="str">
            <v>RCH_LAI_POC</v>
          </cell>
          <cell r="AE17" t="str">
            <v>RCH_LAI_POC_DE</v>
          </cell>
          <cell r="AF17" t="str">
            <v>RCH_LAI_HOS</v>
          </cell>
          <cell r="AG17" t="str">
            <v>RCH_LAI_HOS_DE</v>
          </cell>
          <cell r="AH17" t="str">
            <v>RCH_LAI_JCH</v>
          </cell>
          <cell r="AI17" t="str">
            <v>RCH_LAI_JCH_DE</v>
          </cell>
          <cell r="AJ17" t="str">
            <v>RCH_LAE_POC</v>
          </cell>
          <cell r="AK17" t="str">
            <v>RCH_LAE_POC_DE</v>
          </cell>
          <cell r="AL17" t="str">
            <v>RCH_LAE_HOS</v>
          </cell>
          <cell r="AM17" t="str">
            <v>RCH_LAE_HOS_DE</v>
          </cell>
          <cell r="AN17" t="str">
            <v>RCH_LAE_JCH</v>
          </cell>
          <cell r="AO17" t="str">
            <v>RCH_LAE_JCH_DE</v>
          </cell>
          <cell r="AP17" t="str">
            <v>RCH_INK_POC</v>
          </cell>
          <cell r="AQ17" t="str">
            <v>RCH_INK_POC_DE</v>
          </cell>
          <cell r="AR17" t="str">
            <v>RCH_INK_HOS</v>
          </cell>
          <cell r="AS17" t="str">
            <v>RCH_INK_HOS_DE</v>
          </cell>
          <cell r="AT17" t="str">
            <v>RCH_INK_JCH</v>
          </cell>
          <cell r="AU17" t="str">
            <v>RCH_INK_JCH_DE</v>
          </cell>
          <cell r="AV17" t="str">
            <v>RCH_MVO_POC</v>
          </cell>
          <cell r="AW17" t="str">
            <v>RCH_MVO_POC_DE</v>
          </cell>
          <cell r="AX17" t="str">
            <v>RCH_MVO_HOS</v>
          </cell>
          <cell r="AY17" t="str">
            <v>RCH_MVO_HOS_DE</v>
          </cell>
          <cell r="AZ17" t="str">
            <v>RCH_MVO_JCH</v>
          </cell>
          <cell r="BA17" t="str">
            <v>RCH_MVO_JCH_DE</v>
          </cell>
          <cell r="BB17" t="str">
            <v>RCH_HVO_POC</v>
          </cell>
          <cell r="BC17" t="str">
            <v>RCH_HVO_POC_DE</v>
          </cell>
          <cell r="BD17" t="str">
            <v>RCH_HVO_HOS</v>
          </cell>
          <cell r="BE17" t="str">
            <v>RCH_HVO_HOS_DE</v>
          </cell>
          <cell r="BF17" t="str">
            <v>RCH_HVO_JCH</v>
          </cell>
          <cell r="BG17" t="str">
            <v>RCH_HVO_JCH_DE</v>
          </cell>
          <cell r="BH17" t="str">
            <v>RCH_IRO_POC</v>
          </cell>
          <cell r="BI17" t="str">
            <v>RCH_IRO_POC_DE</v>
          </cell>
          <cell r="BJ17" t="str">
            <v>RCH_IRO_HOS</v>
          </cell>
          <cell r="BK17" t="str">
            <v>RCH_IRO_HOS_DE</v>
          </cell>
          <cell r="BL17" t="str">
            <v>RCH_IRO_JCH</v>
          </cell>
          <cell r="BM17" t="str">
            <v>RCH_IRO_JCH_DE</v>
          </cell>
          <cell r="BN17" t="str">
            <v>VCH_EPI_POC</v>
          </cell>
          <cell r="BO17" t="str">
            <v>VCH_EPI_POC_DE</v>
          </cell>
          <cell r="BP17" t="str">
            <v>VCH_EPI_HOS</v>
          </cell>
          <cell r="BQ17" t="str">
            <v>VCH_EPI_HOS_DE</v>
          </cell>
          <cell r="BR17" t="str">
            <v>VCH_EPI_JCH</v>
          </cell>
          <cell r="BS17" t="str">
            <v>VCH_EPI_JCH_DE</v>
          </cell>
          <cell r="BT17" t="str">
            <v>VCH_PPV_POC</v>
          </cell>
          <cell r="BU17" t="str">
            <v>VCH_PPV_POC_DE</v>
          </cell>
          <cell r="BV17" t="str">
            <v>VCH_PPV_HOS</v>
          </cell>
          <cell r="BW17" t="str">
            <v>VCH_PPV_HOS_DE</v>
          </cell>
          <cell r="BX17" t="str">
            <v>VCH_PPV_JCH</v>
          </cell>
          <cell r="BY17" t="str">
            <v>VCH_PPV_JCH_DE</v>
          </cell>
          <cell r="BZ17" t="str">
            <v>VCH_KOM_POC</v>
          </cell>
          <cell r="CA17" t="str">
            <v>VCH_KOM_POC_DE</v>
          </cell>
          <cell r="CB17" t="str">
            <v>VCH_KOM_HOS</v>
          </cell>
          <cell r="CC17" t="str">
            <v>VCH_KOM_HOS_DE</v>
          </cell>
          <cell r="CD17" t="str">
            <v>VCH_KOM_JCH</v>
          </cell>
          <cell r="CE17" t="str">
            <v>VCH_KOM_JCH_DE</v>
          </cell>
          <cell r="CF17" t="str">
            <v>VCH_PDP_POC</v>
          </cell>
          <cell r="CG17" t="str">
            <v>VCH_PDP_POC_DE</v>
          </cell>
          <cell r="CH17" t="str">
            <v>VCH_PDP_HOS</v>
          </cell>
          <cell r="CI17" t="str">
            <v>VCH_PDP_HOS_DE</v>
          </cell>
          <cell r="CJ17" t="str">
            <v>VCH_PDP_JCH</v>
          </cell>
          <cell r="CK17" t="str">
            <v>VCH_PDP_JCH_DE</v>
          </cell>
          <cell r="CL17" t="str">
            <v>VCH_PDR_POC</v>
          </cell>
          <cell r="CM17" t="str">
            <v>VCH_PDR_POC_DE</v>
          </cell>
          <cell r="CN17" t="str">
            <v>VCH_PDR_HOS</v>
          </cell>
          <cell r="CO17" t="str">
            <v>VCH_PDR_HOS_DE</v>
          </cell>
          <cell r="CP17" t="str">
            <v>VCH_PDR_JCH</v>
          </cell>
          <cell r="CQ17" t="str">
            <v>VCH_PDR_JCH_DE</v>
          </cell>
          <cell r="CR17" t="str">
            <v>VCH_INE_POC</v>
          </cell>
          <cell r="CS17" t="str">
            <v>VCH_INE_POC_DE</v>
          </cell>
          <cell r="CT17" t="str">
            <v>VCH_INE_HOS</v>
          </cell>
          <cell r="CU17" t="str">
            <v>VCH_INE_HOS_DE</v>
          </cell>
          <cell r="CV17" t="str">
            <v>VCH_INE_JCH</v>
          </cell>
          <cell r="CW17" t="str">
            <v>VCH_INE_JCH_DE</v>
          </cell>
          <cell r="CX17" t="str">
            <v>VCH_UVE_POC</v>
          </cell>
          <cell r="CY17" t="str">
            <v>VCH_UVE_POC_DE</v>
          </cell>
          <cell r="CZ17" t="str">
            <v>VCH_UVE_HOS</v>
          </cell>
          <cell r="DA17" t="str">
            <v>VCH_UVE_HOS_DE</v>
          </cell>
          <cell r="DB17" t="str">
            <v>VCH_UVE_JCH</v>
          </cell>
          <cell r="DC17" t="str">
            <v>VCH_UVE_JCH_DE</v>
          </cell>
          <cell r="DD17" t="str">
            <v>VCH_END_POC</v>
          </cell>
          <cell r="DE17" t="str">
            <v>VCH_END_POC_DE</v>
          </cell>
          <cell r="DF17" t="str">
            <v>VCH_END_HOS</v>
          </cell>
          <cell r="DG17" t="str">
            <v>VCH_END_HOS_DE</v>
          </cell>
          <cell r="DH17" t="str">
            <v>VCH_END_JCH</v>
          </cell>
          <cell r="DI17" t="str">
            <v>VCH_END_JCH_DE</v>
          </cell>
          <cell r="DJ17" t="str">
            <v>VCH_DIE_POC</v>
          </cell>
          <cell r="DK17" t="str">
            <v>VCH_DIE_POC_DE</v>
          </cell>
          <cell r="DL17" t="str">
            <v>VCH_DIE_HOS</v>
          </cell>
          <cell r="DM17" t="str">
            <v>VCH_DIE_HOS_DE</v>
          </cell>
          <cell r="DN17" t="str">
            <v>VCH_DIE_JCH</v>
          </cell>
          <cell r="DO17" t="str">
            <v>VCH_DIE_JCH_DE</v>
          </cell>
          <cell r="DP17" t="str">
            <v>VCH_VPM_POC</v>
          </cell>
          <cell r="DQ17" t="str">
            <v>VCH_VPM_POC_DE</v>
          </cell>
          <cell r="DR17" t="str">
            <v>VCH_VPM_HOS</v>
          </cell>
          <cell r="DS17" t="str">
            <v>VCH_VPM_HOS_DE</v>
          </cell>
          <cell r="DT17" t="str">
            <v>VCH_VPM_JCH</v>
          </cell>
          <cell r="DU17" t="str">
            <v>VCH_VPM_JCH_DE</v>
          </cell>
          <cell r="DV17" t="str">
            <v>VCH_VIN_POC</v>
          </cell>
          <cell r="DW17" t="str">
            <v>VCH_VIN_POC_DE</v>
          </cell>
          <cell r="DX17" t="str">
            <v>VCH_VIN_HOS</v>
          </cell>
          <cell r="DY17" t="str">
            <v>VCH_VIN_HOS_DE</v>
          </cell>
          <cell r="DZ17" t="str">
            <v>VCH_VIN_JCH</v>
          </cell>
          <cell r="EA17" t="str">
            <v>VCH_VIN_JCH_DE</v>
          </cell>
          <cell r="EB17" t="str">
            <v>VCH_UTE_POC</v>
          </cell>
          <cell r="EC17" t="str">
            <v>VCH_UTE_POC_DE</v>
          </cell>
          <cell r="ED17" t="str">
            <v>VCH_UTE_HOS</v>
          </cell>
          <cell r="EE17" t="str">
            <v>VCH_UTE_HOS_DE</v>
          </cell>
          <cell r="EF17" t="str">
            <v>VCH_UTE_JCH</v>
          </cell>
          <cell r="EG17" t="str">
            <v>VCH_UTE_JCH_DE</v>
          </cell>
          <cell r="EH17" t="str">
            <v>VCH_UIN_POC</v>
          </cell>
          <cell r="EI17" t="str">
            <v>VCH_UIN_POC_DE</v>
          </cell>
          <cell r="EJ17" t="str">
            <v>VCH_UIN_HOS</v>
          </cell>
          <cell r="EK17" t="str">
            <v>VCH_UIN_HOS_DE</v>
          </cell>
          <cell r="EL17" t="str">
            <v>VCH_UIN_JCH</v>
          </cell>
          <cell r="EM17" t="str">
            <v>VCH_UIN_JCH_DE</v>
          </cell>
          <cell r="EN17" t="str">
            <v>VCH_EP_POC</v>
          </cell>
          <cell r="EO17" t="str">
            <v>VCH_EP_POC_DE</v>
          </cell>
          <cell r="EP17" t="str">
            <v>VCH_EP_HOS</v>
          </cell>
          <cell r="EQ17" t="str">
            <v>VCH_EP_HOS_DE</v>
          </cell>
          <cell r="ER17" t="str">
            <v>VCH_EP_JCH</v>
          </cell>
          <cell r="ES17" t="str">
            <v>VCH_EP_JCH_DE</v>
          </cell>
          <cell r="ET17" t="str">
            <v>VCH_TP_POC</v>
          </cell>
          <cell r="EU17" t="str">
            <v>VCH_TP_POC_DE</v>
          </cell>
          <cell r="EV17" t="str">
            <v>VCH_TP_HOS</v>
          </cell>
          <cell r="EW17" t="str">
            <v>VCH_TP_HOS_DE</v>
          </cell>
          <cell r="EX17" t="str">
            <v>VCH_TP_JCH</v>
          </cell>
          <cell r="EY17" t="str">
            <v>VCH_TP_JCH_DE</v>
          </cell>
          <cell r="EZ17" t="str">
            <v>VCH_SO_POC</v>
          </cell>
          <cell r="FA17" t="str">
            <v>VCH_SO_POC_DE</v>
          </cell>
          <cell r="FB17" t="str">
            <v>VCH_SO_HOS</v>
          </cell>
          <cell r="FC17" t="str">
            <v>VCH_SO_HOS_DE</v>
          </cell>
          <cell r="FD17" t="str">
            <v>VCH_SO_JCH</v>
          </cell>
          <cell r="FE17" t="str">
            <v>VCH_SO_JCH_DE</v>
          </cell>
          <cell r="FF17" t="str">
            <v>VCH_STR_POC</v>
          </cell>
          <cell r="FG17" t="str">
            <v>VCH_STR_POC_DE</v>
          </cell>
          <cell r="FH17" t="str">
            <v>VCH_STR_HOS</v>
          </cell>
          <cell r="FI17" t="str">
            <v>VCH_STR_HOS_DE</v>
          </cell>
          <cell r="FJ17" t="str">
            <v>VCH_STR_JCH</v>
          </cell>
          <cell r="FK17" t="str">
            <v>VCH_STR_JCH_DE</v>
          </cell>
          <cell r="FL17" t="str">
            <v>RCH_POC</v>
          </cell>
          <cell r="FM17" t="str">
            <v>RCH_HOS</v>
          </cell>
          <cell r="FN17" t="str">
            <v>RCH_JCH</v>
          </cell>
          <cell r="FO17" t="str">
            <v>VCH_AMSIET_POC</v>
          </cell>
          <cell r="FP17" t="str">
            <v>VCH_AMSIET_HOS</v>
          </cell>
          <cell r="FQ17" t="str">
            <v>VCH_AMSIET_JCH</v>
          </cell>
          <cell r="FR17" t="str">
            <v>VCH_VIT_POC</v>
          </cell>
          <cell r="FS17" t="str">
            <v>VCH_VIT_HOS</v>
          </cell>
          <cell r="FT17" t="str">
            <v>VCH_VIT_JCH</v>
          </cell>
          <cell r="FU17" t="str">
            <v>VCH_UR_POC</v>
          </cell>
          <cell r="FV17" t="str">
            <v>VCH_UR_HOS</v>
          </cell>
          <cell r="FW17" t="str">
            <v>VCH_UR_JCH</v>
          </cell>
          <cell r="FX17" t="str">
            <v>VCH_VT_POC</v>
          </cell>
          <cell r="FY17" t="str">
            <v>VCH_VT_HOS</v>
          </cell>
          <cell r="FZ17" t="str">
            <v>VCH_VT_JCH</v>
          </cell>
        </row>
        <row r="18">
          <cell r="A18" t="str">
            <v>2007</v>
          </cell>
          <cell r="B18" t="str">
            <v>12</v>
          </cell>
          <cell r="C18" t="str">
            <v>SR</v>
          </cell>
          <cell r="D18" t="str">
            <v>SR</v>
          </cell>
          <cell r="E18" t="str">
            <v>Slovenská republika</v>
          </cell>
          <cell r="F18">
            <v>746</v>
          </cell>
          <cell r="G18">
            <v>0</v>
          </cell>
          <cell r="H18">
            <v>0</v>
          </cell>
          <cell r="I18">
            <v>0</v>
          </cell>
          <cell r="J18">
            <v>235</v>
          </cell>
          <cell r="K18">
            <v>0</v>
          </cell>
          <cell r="L18">
            <v>754</v>
          </cell>
          <cell r="M18">
            <v>0</v>
          </cell>
          <cell r="N18">
            <v>0</v>
          </cell>
          <cell r="O18">
            <v>0</v>
          </cell>
          <cell r="P18">
            <v>144</v>
          </cell>
          <cell r="Q18">
            <v>0</v>
          </cell>
          <cell r="R18">
            <v>31</v>
          </cell>
          <cell r="S18">
            <v>0</v>
          </cell>
          <cell r="T18">
            <v>0</v>
          </cell>
          <cell r="U18">
            <v>0</v>
          </cell>
          <cell r="V18">
            <v>6</v>
          </cell>
          <cell r="W18">
            <v>0</v>
          </cell>
          <cell r="X18">
            <v>56</v>
          </cell>
          <cell r="Y18">
            <v>0</v>
          </cell>
          <cell r="Z18">
            <v>0</v>
          </cell>
          <cell r="AA18">
            <v>0</v>
          </cell>
          <cell r="AB18">
            <v>13</v>
          </cell>
          <cell r="AC18">
            <v>0</v>
          </cell>
          <cell r="AD18">
            <v>22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1860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4</v>
          </cell>
          <cell r="AQ18">
            <v>0</v>
          </cell>
          <cell r="AR18">
            <v>4</v>
          </cell>
          <cell r="AS18">
            <v>0</v>
          </cell>
          <cell r="AT18">
            <v>0</v>
          </cell>
          <cell r="AU18">
            <v>0</v>
          </cell>
          <cell r="AV18">
            <v>8</v>
          </cell>
          <cell r="AW18">
            <v>0</v>
          </cell>
          <cell r="AX18">
            <v>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340</v>
          </cell>
          <cell r="BI18">
            <v>0</v>
          </cell>
          <cell r="BJ18">
            <v>26</v>
          </cell>
          <cell r="BK18">
            <v>0</v>
          </cell>
          <cell r="BL18">
            <v>2</v>
          </cell>
          <cell r="BM18">
            <v>0</v>
          </cell>
          <cell r="BN18">
            <v>243</v>
          </cell>
          <cell r="BO18">
            <v>30</v>
          </cell>
          <cell r="BP18">
            <v>203</v>
          </cell>
          <cell r="BQ18">
            <v>30</v>
          </cell>
          <cell r="BR18">
            <v>0</v>
          </cell>
          <cell r="BS18">
            <v>0</v>
          </cell>
          <cell r="BT18">
            <v>713</v>
          </cell>
          <cell r="BU18">
            <v>0</v>
          </cell>
          <cell r="BV18">
            <v>472</v>
          </cell>
          <cell r="BW18">
            <v>0</v>
          </cell>
          <cell r="BX18">
            <v>0</v>
          </cell>
          <cell r="BY18">
            <v>0</v>
          </cell>
          <cell r="BZ18">
            <v>87</v>
          </cell>
          <cell r="CA18">
            <v>18</v>
          </cell>
          <cell r="CB18">
            <v>78</v>
          </cell>
          <cell r="CC18">
            <v>9</v>
          </cell>
          <cell r="CD18">
            <v>0</v>
          </cell>
          <cell r="CE18">
            <v>0</v>
          </cell>
          <cell r="CF18">
            <v>545</v>
          </cell>
          <cell r="CG18">
            <v>0</v>
          </cell>
          <cell r="CH18">
            <v>443</v>
          </cell>
          <cell r="CI18">
            <v>0</v>
          </cell>
          <cell r="CJ18">
            <v>0</v>
          </cell>
          <cell r="CK18">
            <v>0</v>
          </cell>
          <cell r="CL18">
            <v>177</v>
          </cell>
          <cell r="CM18">
            <v>0</v>
          </cell>
          <cell r="CN18">
            <v>127</v>
          </cell>
          <cell r="CO18">
            <v>0</v>
          </cell>
          <cell r="CP18">
            <v>0</v>
          </cell>
          <cell r="CQ18">
            <v>0</v>
          </cell>
          <cell r="CR18">
            <v>34</v>
          </cell>
          <cell r="CS18">
            <v>0</v>
          </cell>
          <cell r="CT18">
            <v>34</v>
          </cell>
          <cell r="CU18">
            <v>0</v>
          </cell>
          <cell r="CV18">
            <v>0</v>
          </cell>
          <cell r="CW18">
            <v>0</v>
          </cell>
          <cell r="CX18">
            <v>19</v>
          </cell>
          <cell r="CY18">
            <v>0</v>
          </cell>
          <cell r="CZ18">
            <v>19</v>
          </cell>
          <cell r="DA18">
            <v>0</v>
          </cell>
          <cell r="DB18">
            <v>0</v>
          </cell>
          <cell r="DC18">
            <v>0</v>
          </cell>
          <cell r="DD18">
            <v>29</v>
          </cell>
          <cell r="DE18">
            <v>0</v>
          </cell>
          <cell r="DF18">
            <v>28</v>
          </cell>
          <cell r="DG18">
            <v>0</v>
          </cell>
          <cell r="DH18">
            <v>0</v>
          </cell>
          <cell r="DI18">
            <v>0</v>
          </cell>
          <cell r="DJ18">
            <v>125</v>
          </cell>
          <cell r="DK18">
            <v>1</v>
          </cell>
          <cell r="DL18">
            <v>124</v>
          </cell>
          <cell r="DM18">
            <v>0</v>
          </cell>
          <cell r="DN18">
            <v>0</v>
          </cell>
          <cell r="DO18">
            <v>0</v>
          </cell>
          <cell r="DP18">
            <v>26</v>
          </cell>
          <cell r="DQ18">
            <v>0</v>
          </cell>
          <cell r="DR18">
            <v>11</v>
          </cell>
          <cell r="DS18">
            <v>0</v>
          </cell>
          <cell r="DT18">
            <v>0</v>
          </cell>
          <cell r="DU18">
            <v>0</v>
          </cell>
          <cell r="DV18">
            <v>261</v>
          </cell>
          <cell r="DW18">
            <v>0</v>
          </cell>
          <cell r="DX18">
            <v>230</v>
          </cell>
          <cell r="DY18">
            <v>0</v>
          </cell>
          <cell r="DZ18">
            <v>5</v>
          </cell>
          <cell r="EA18">
            <v>0</v>
          </cell>
          <cell r="EB18">
            <v>29</v>
          </cell>
          <cell r="EC18">
            <v>4</v>
          </cell>
          <cell r="ED18">
            <v>26</v>
          </cell>
          <cell r="EE18">
            <v>3</v>
          </cell>
          <cell r="EF18">
            <v>0</v>
          </cell>
          <cell r="EG18">
            <v>0</v>
          </cell>
          <cell r="EH18">
            <v>73</v>
          </cell>
          <cell r="EI18">
            <v>13</v>
          </cell>
          <cell r="EJ18">
            <v>64</v>
          </cell>
          <cell r="EK18">
            <v>5</v>
          </cell>
          <cell r="EL18">
            <v>1</v>
          </cell>
          <cell r="EM18">
            <v>0</v>
          </cell>
          <cell r="EN18">
            <v>519</v>
          </cell>
          <cell r="EO18">
            <v>0</v>
          </cell>
          <cell r="EP18">
            <v>481</v>
          </cell>
          <cell r="EQ18">
            <v>0</v>
          </cell>
          <cell r="ER18">
            <v>0</v>
          </cell>
          <cell r="ES18">
            <v>0</v>
          </cell>
          <cell r="ET18">
            <v>327</v>
          </cell>
          <cell r="EU18">
            <v>1</v>
          </cell>
          <cell r="EV18">
            <v>299</v>
          </cell>
          <cell r="EW18">
            <v>1</v>
          </cell>
          <cell r="EX18">
            <v>0</v>
          </cell>
          <cell r="EY18">
            <v>0</v>
          </cell>
          <cell r="EZ18">
            <v>675</v>
          </cell>
          <cell r="FA18">
            <v>8</v>
          </cell>
          <cell r="FB18">
            <v>596</v>
          </cell>
          <cell r="FC18">
            <v>4</v>
          </cell>
          <cell r="FD18">
            <v>0</v>
          </cell>
          <cell r="FE18">
            <v>0</v>
          </cell>
          <cell r="FF18">
            <v>895</v>
          </cell>
          <cell r="FG18">
            <v>721</v>
          </cell>
          <cell r="FH18">
            <v>636</v>
          </cell>
          <cell r="FI18">
            <v>543</v>
          </cell>
          <cell r="FJ18">
            <v>30</v>
          </cell>
          <cell r="FK18">
            <v>21</v>
          </cell>
          <cell r="FL18">
            <v>3821</v>
          </cell>
          <cell r="FM18">
            <v>38</v>
          </cell>
          <cell r="FN18">
            <v>400</v>
          </cell>
          <cell r="FO18">
            <v>1043</v>
          </cell>
          <cell r="FP18">
            <v>753</v>
          </cell>
          <cell r="FQ18">
            <v>0</v>
          </cell>
          <cell r="FR18">
            <v>1216</v>
          </cell>
          <cell r="FS18">
            <v>1016</v>
          </cell>
          <cell r="FT18">
            <v>5</v>
          </cell>
          <cell r="FU18">
            <v>102</v>
          </cell>
          <cell r="FV18">
            <v>90</v>
          </cell>
          <cell r="FW18">
            <v>1</v>
          </cell>
          <cell r="FX18">
            <v>1521</v>
          </cell>
          <cell r="FY18">
            <v>1376</v>
          </cell>
          <cell r="FZ18">
            <v>0</v>
          </cell>
        </row>
        <row r="19">
          <cell r="A19" t="str">
            <v>2007</v>
          </cell>
          <cell r="B19" t="str">
            <v>12</v>
          </cell>
          <cell r="C19" t="str">
            <v>KR</v>
          </cell>
          <cell r="D19" t="str">
            <v>1</v>
          </cell>
          <cell r="E19" t="str">
            <v>Bratislavský kraj</v>
          </cell>
          <cell r="F19">
            <v>75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168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12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1430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8</v>
          </cell>
          <cell r="BI19">
            <v>0</v>
          </cell>
          <cell r="BJ19">
            <v>0</v>
          </cell>
          <cell r="BK19">
            <v>0</v>
          </cell>
          <cell r="BL19">
            <v>2</v>
          </cell>
          <cell r="BM19">
            <v>0</v>
          </cell>
          <cell r="BN19">
            <v>119</v>
          </cell>
          <cell r="BO19">
            <v>30</v>
          </cell>
          <cell r="BP19">
            <v>119</v>
          </cell>
          <cell r="BQ19">
            <v>30</v>
          </cell>
          <cell r="BR19">
            <v>0</v>
          </cell>
          <cell r="BS19">
            <v>0</v>
          </cell>
          <cell r="BT19">
            <v>345</v>
          </cell>
          <cell r="BU19">
            <v>0</v>
          </cell>
          <cell r="BV19">
            <v>250</v>
          </cell>
          <cell r="BW19">
            <v>0</v>
          </cell>
          <cell r="BX19">
            <v>0</v>
          </cell>
          <cell r="BY19">
            <v>0</v>
          </cell>
          <cell r="BZ19">
            <v>15</v>
          </cell>
          <cell r="CA19">
            <v>0</v>
          </cell>
          <cell r="CB19">
            <v>15</v>
          </cell>
          <cell r="CC19">
            <v>0</v>
          </cell>
          <cell r="CD19">
            <v>0</v>
          </cell>
          <cell r="CE19">
            <v>0</v>
          </cell>
          <cell r="CF19">
            <v>202</v>
          </cell>
          <cell r="CG19">
            <v>0</v>
          </cell>
          <cell r="CH19">
            <v>200</v>
          </cell>
          <cell r="CI19">
            <v>0</v>
          </cell>
          <cell r="CJ19">
            <v>0</v>
          </cell>
          <cell r="CK19">
            <v>0</v>
          </cell>
          <cell r="CL19">
            <v>81</v>
          </cell>
          <cell r="CM19">
            <v>0</v>
          </cell>
          <cell r="CN19">
            <v>81</v>
          </cell>
          <cell r="CO19">
            <v>0</v>
          </cell>
          <cell r="CP19">
            <v>0</v>
          </cell>
          <cell r="CQ19">
            <v>0</v>
          </cell>
          <cell r="CR19">
            <v>6</v>
          </cell>
          <cell r="CS19">
            <v>0</v>
          </cell>
          <cell r="CT19">
            <v>6</v>
          </cell>
          <cell r="CU19">
            <v>0</v>
          </cell>
          <cell r="CV19">
            <v>0</v>
          </cell>
          <cell r="CW19">
            <v>0</v>
          </cell>
          <cell r="CX19">
            <v>10</v>
          </cell>
          <cell r="CY19">
            <v>0</v>
          </cell>
          <cell r="CZ19">
            <v>10</v>
          </cell>
          <cell r="DA19">
            <v>0</v>
          </cell>
          <cell r="DB19">
            <v>0</v>
          </cell>
          <cell r="DC19">
            <v>0</v>
          </cell>
          <cell r="DD19">
            <v>11</v>
          </cell>
          <cell r="DE19">
            <v>0</v>
          </cell>
          <cell r="DF19">
            <v>11</v>
          </cell>
          <cell r="DG19">
            <v>0</v>
          </cell>
          <cell r="DH19">
            <v>0</v>
          </cell>
          <cell r="DI19">
            <v>0</v>
          </cell>
          <cell r="DJ19">
            <v>52</v>
          </cell>
          <cell r="DK19">
            <v>0</v>
          </cell>
          <cell r="DL19">
            <v>52</v>
          </cell>
          <cell r="DM19">
            <v>0</v>
          </cell>
          <cell r="DN19">
            <v>0</v>
          </cell>
          <cell r="DO19">
            <v>0</v>
          </cell>
          <cell r="DP19">
            <v>3</v>
          </cell>
          <cell r="DQ19">
            <v>0</v>
          </cell>
          <cell r="DR19">
            <v>3</v>
          </cell>
          <cell r="DS19">
            <v>0</v>
          </cell>
          <cell r="DT19">
            <v>0</v>
          </cell>
          <cell r="DU19">
            <v>0</v>
          </cell>
          <cell r="DV19">
            <v>188</v>
          </cell>
          <cell r="DW19">
            <v>0</v>
          </cell>
          <cell r="DX19">
            <v>188</v>
          </cell>
          <cell r="DY19">
            <v>0</v>
          </cell>
          <cell r="DZ19">
            <v>0</v>
          </cell>
          <cell r="EA19">
            <v>0</v>
          </cell>
          <cell r="EB19">
            <v>11</v>
          </cell>
          <cell r="EC19">
            <v>0</v>
          </cell>
          <cell r="ED19">
            <v>11</v>
          </cell>
          <cell r="EE19">
            <v>0</v>
          </cell>
          <cell r="EF19">
            <v>0</v>
          </cell>
          <cell r="EG19">
            <v>0</v>
          </cell>
          <cell r="EH19">
            <v>12</v>
          </cell>
          <cell r="EI19">
            <v>0</v>
          </cell>
          <cell r="EJ19">
            <v>11</v>
          </cell>
          <cell r="EK19">
            <v>0</v>
          </cell>
          <cell r="EL19">
            <v>1</v>
          </cell>
          <cell r="EM19">
            <v>0</v>
          </cell>
          <cell r="EN19">
            <v>280</v>
          </cell>
          <cell r="EO19">
            <v>0</v>
          </cell>
          <cell r="EP19">
            <v>280</v>
          </cell>
          <cell r="EQ19">
            <v>0</v>
          </cell>
          <cell r="ER19">
            <v>0</v>
          </cell>
          <cell r="ES19">
            <v>0</v>
          </cell>
          <cell r="ET19">
            <v>151</v>
          </cell>
          <cell r="EU19">
            <v>0</v>
          </cell>
          <cell r="EV19">
            <v>151</v>
          </cell>
          <cell r="EW19">
            <v>0</v>
          </cell>
          <cell r="EX19">
            <v>0</v>
          </cell>
          <cell r="EY19">
            <v>0</v>
          </cell>
          <cell r="EZ19">
            <v>260</v>
          </cell>
          <cell r="FA19">
            <v>0</v>
          </cell>
          <cell r="FB19">
            <v>260</v>
          </cell>
          <cell r="FC19">
            <v>0</v>
          </cell>
          <cell r="FD19">
            <v>0</v>
          </cell>
          <cell r="FE19">
            <v>0</v>
          </cell>
          <cell r="FF19">
            <v>433</v>
          </cell>
          <cell r="FG19">
            <v>409</v>
          </cell>
          <cell r="FH19">
            <v>433</v>
          </cell>
          <cell r="FI19">
            <v>409</v>
          </cell>
          <cell r="FL19">
            <v>1724</v>
          </cell>
          <cell r="FM19">
            <v>0</v>
          </cell>
          <cell r="FN19">
            <v>2</v>
          </cell>
          <cell r="FO19">
            <v>479</v>
          </cell>
          <cell r="FP19">
            <v>384</v>
          </cell>
          <cell r="FQ19">
            <v>0</v>
          </cell>
          <cell r="FR19">
            <v>553</v>
          </cell>
          <cell r="FS19">
            <v>551</v>
          </cell>
          <cell r="FT19">
            <v>0</v>
          </cell>
          <cell r="FU19">
            <v>23</v>
          </cell>
          <cell r="FV19">
            <v>22</v>
          </cell>
          <cell r="FW19">
            <v>1</v>
          </cell>
          <cell r="FX19">
            <v>691</v>
          </cell>
          <cell r="FY19">
            <v>691</v>
          </cell>
          <cell r="FZ19">
            <v>0</v>
          </cell>
        </row>
        <row r="20">
          <cell r="A20" t="str">
            <v>2007</v>
          </cell>
          <cell r="B20" t="str">
            <v>12</v>
          </cell>
          <cell r="C20" t="str">
            <v>KR</v>
          </cell>
          <cell r="D20" t="str">
            <v>2</v>
          </cell>
          <cell r="E20" t="str">
            <v>Trnavský kraj</v>
          </cell>
          <cell r="DV20">
            <v>15</v>
          </cell>
          <cell r="DX20">
            <v>15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15</v>
          </cell>
          <cell r="FS20">
            <v>15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</row>
        <row r="21">
          <cell r="A21" t="str">
            <v>2007</v>
          </cell>
          <cell r="B21" t="str">
            <v>12</v>
          </cell>
          <cell r="C21" t="str">
            <v>KR</v>
          </cell>
          <cell r="D21" t="str">
            <v>3</v>
          </cell>
          <cell r="E21" t="str">
            <v>Trenčiansky kraj</v>
          </cell>
          <cell r="BN21">
            <v>2</v>
          </cell>
          <cell r="BP21">
            <v>2</v>
          </cell>
          <cell r="BT21">
            <v>8</v>
          </cell>
          <cell r="BV21">
            <v>8</v>
          </cell>
          <cell r="BZ21">
            <v>5</v>
          </cell>
          <cell r="CB21">
            <v>5</v>
          </cell>
          <cell r="CF21">
            <v>17</v>
          </cell>
          <cell r="CH21">
            <v>17</v>
          </cell>
          <cell r="CL21">
            <v>5</v>
          </cell>
          <cell r="CN21">
            <v>5</v>
          </cell>
          <cell r="CR21">
            <v>1</v>
          </cell>
          <cell r="CT21">
            <v>1</v>
          </cell>
          <cell r="DD21">
            <v>2</v>
          </cell>
          <cell r="DF21">
            <v>2</v>
          </cell>
          <cell r="DJ21">
            <v>1</v>
          </cell>
          <cell r="DL21">
            <v>1</v>
          </cell>
          <cell r="DP21">
            <v>2</v>
          </cell>
          <cell r="DR21">
            <v>2</v>
          </cell>
          <cell r="DV21">
            <v>8</v>
          </cell>
          <cell r="DX21">
            <v>8</v>
          </cell>
          <cell r="EB21">
            <v>2</v>
          </cell>
          <cell r="ED21">
            <v>2</v>
          </cell>
          <cell r="EN21">
            <v>4</v>
          </cell>
          <cell r="EP21">
            <v>4</v>
          </cell>
          <cell r="ET21">
            <v>24</v>
          </cell>
          <cell r="EV21">
            <v>24</v>
          </cell>
          <cell r="EZ21">
            <v>24</v>
          </cell>
          <cell r="FB21">
            <v>24</v>
          </cell>
          <cell r="FF21">
            <v>27</v>
          </cell>
          <cell r="FG21">
            <v>20</v>
          </cell>
          <cell r="FH21">
            <v>21</v>
          </cell>
          <cell r="FI21">
            <v>5</v>
          </cell>
          <cell r="FJ21">
            <v>6</v>
          </cell>
          <cell r="FL21">
            <v>0</v>
          </cell>
          <cell r="FM21">
            <v>0</v>
          </cell>
          <cell r="FN21">
            <v>0</v>
          </cell>
          <cell r="FO21">
            <v>15</v>
          </cell>
          <cell r="FP21">
            <v>15</v>
          </cell>
          <cell r="FQ21">
            <v>0</v>
          </cell>
          <cell r="FR21">
            <v>36</v>
          </cell>
          <cell r="FS21">
            <v>36</v>
          </cell>
          <cell r="FT21">
            <v>0</v>
          </cell>
          <cell r="FU21">
            <v>2</v>
          </cell>
          <cell r="FV21">
            <v>2</v>
          </cell>
          <cell r="FW21">
            <v>0</v>
          </cell>
          <cell r="FX21">
            <v>52</v>
          </cell>
          <cell r="FY21">
            <v>52</v>
          </cell>
          <cell r="FZ21">
            <v>0</v>
          </cell>
        </row>
        <row r="22">
          <cell r="A22" t="str">
            <v>2007</v>
          </cell>
          <cell r="B22" t="str">
            <v>12</v>
          </cell>
          <cell r="C22" t="str">
            <v>KR</v>
          </cell>
          <cell r="D22" t="str">
            <v>4</v>
          </cell>
          <cell r="E22" t="str">
            <v>Nitriansky kraj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35</v>
          </cell>
          <cell r="FG22">
            <v>27</v>
          </cell>
          <cell r="FH22">
            <v>33</v>
          </cell>
          <cell r="FI22">
            <v>14</v>
          </cell>
          <cell r="FJ22">
            <v>2</v>
          </cell>
          <cell r="FK22">
            <v>2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</row>
        <row r="23">
          <cell r="A23" t="str">
            <v>2007</v>
          </cell>
          <cell r="B23" t="str">
            <v>12</v>
          </cell>
          <cell r="C23" t="str">
            <v>KR</v>
          </cell>
          <cell r="D23" t="str">
            <v>5</v>
          </cell>
          <cell r="E23" t="str">
            <v>Žilinský kraj</v>
          </cell>
          <cell r="F23">
            <v>256</v>
          </cell>
          <cell r="L23">
            <v>230</v>
          </cell>
          <cell r="R23">
            <v>5</v>
          </cell>
          <cell r="X23">
            <v>7</v>
          </cell>
          <cell r="AJ23">
            <v>398</v>
          </cell>
          <cell r="BH23">
            <v>100</v>
          </cell>
          <cell r="BN23">
            <v>8</v>
          </cell>
          <cell r="BP23">
            <v>8</v>
          </cell>
          <cell r="BT23">
            <v>37</v>
          </cell>
          <cell r="BV23">
            <v>37</v>
          </cell>
          <cell r="BZ23">
            <v>40</v>
          </cell>
          <cell r="CB23">
            <v>40</v>
          </cell>
          <cell r="CF23">
            <v>37</v>
          </cell>
          <cell r="CH23">
            <v>37</v>
          </cell>
          <cell r="CL23">
            <v>8</v>
          </cell>
          <cell r="CN23">
            <v>8</v>
          </cell>
          <cell r="CR23">
            <v>6</v>
          </cell>
          <cell r="CT23">
            <v>6</v>
          </cell>
          <cell r="DD23">
            <v>2</v>
          </cell>
          <cell r="DF23">
            <v>2</v>
          </cell>
          <cell r="DJ23">
            <v>22</v>
          </cell>
          <cell r="DL23">
            <v>22</v>
          </cell>
          <cell r="DV23">
            <v>14</v>
          </cell>
          <cell r="DX23">
            <v>9</v>
          </cell>
          <cell r="DZ23">
            <v>5</v>
          </cell>
          <cell r="EB23">
            <v>4</v>
          </cell>
          <cell r="ED23">
            <v>4</v>
          </cell>
          <cell r="EH23">
            <v>34</v>
          </cell>
          <cell r="EI23">
            <v>1</v>
          </cell>
          <cell r="EJ23">
            <v>34</v>
          </cell>
          <cell r="EK23">
            <v>1</v>
          </cell>
          <cell r="EN23">
            <v>68</v>
          </cell>
          <cell r="EP23">
            <v>68</v>
          </cell>
          <cell r="ET23">
            <v>24</v>
          </cell>
          <cell r="EV23">
            <v>24</v>
          </cell>
          <cell r="EZ23">
            <v>64</v>
          </cell>
          <cell r="FB23">
            <v>64</v>
          </cell>
          <cell r="FF23">
            <v>54</v>
          </cell>
          <cell r="FG23">
            <v>26</v>
          </cell>
          <cell r="FH23">
            <v>32</v>
          </cell>
          <cell r="FI23">
            <v>14</v>
          </cell>
          <cell r="FJ23">
            <v>22</v>
          </cell>
          <cell r="FK23">
            <v>19</v>
          </cell>
          <cell r="FL23">
            <v>996</v>
          </cell>
          <cell r="FM23">
            <v>0</v>
          </cell>
          <cell r="FN23">
            <v>0</v>
          </cell>
          <cell r="FO23">
            <v>85</v>
          </cell>
          <cell r="FP23">
            <v>85</v>
          </cell>
          <cell r="FQ23">
            <v>0</v>
          </cell>
          <cell r="FR23">
            <v>89</v>
          </cell>
          <cell r="FS23">
            <v>84</v>
          </cell>
          <cell r="FT23">
            <v>5</v>
          </cell>
          <cell r="FU23">
            <v>38</v>
          </cell>
          <cell r="FV23">
            <v>38</v>
          </cell>
          <cell r="FW23">
            <v>0</v>
          </cell>
          <cell r="FX23">
            <v>156</v>
          </cell>
          <cell r="FY23">
            <v>156</v>
          </cell>
          <cell r="FZ23">
            <v>0</v>
          </cell>
        </row>
        <row r="24">
          <cell r="A24" t="str">
            <v>2007</v>
          </cell>
          <cell r="B24" t="str">
            <v>12</v>
          </cell>
          <cell r="C24" t="str">
            <v>KR</v>
          </cell>
          <cell r="D24" t="str">
            <v>6</v>
          </cell>
          <cell r="E24" t="str">
            <v>Banskobystrický kraj</v>
          </cell>
          <cell r="F24">
            <v>106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100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21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4</v>
          </cell>
          <cell r="AQ24">
            <v>0</v>
          </cell>
          <cell r="AR24">
            <v>4</v>
          </cell>
          <cell r="AS24">
            <v>0</v>
          </cell>
          <cell r="AT24">
            <v>0</v>
          </cell>
          <cell r="AU24">
            <v>0</v>
          </cell>
          <cell r="AV24">
            <v>8</v>
          </cell>
          <cell r="AW24">
            <v>0</v>
          </cell>
          <cell r="AX24">
            <v>8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26</v>
          </cell>
          <cell r="BI24">
            <v>0</v>
          </cell>
          <cell r="BJ24">
            <v>26</v>
          </cell>
          <cell r="BK24">
            <v>0</v>
          </cell>
          <cell r="BL24">
            <v>0</v>
          </cell>
          <cell r="BM24">
            <v>0</v>
          </cell>
          <cell r="BN24">
            <v>51</v>
          </cell>
          <cell r="BO24">
            <v>0</v>
          </cell>
          <cell r="BP24">
            <v>51</v>
          </cell>
          <cell r="BQ24">
            <v>0</v>
          </cell>
          <cell r="BR24">
            <v>0</v>
          </cell>
          <cell r="BS24">
            <v>0</v>
          </cell>
          <cell r="BT24">
            <v>161</v>
          </cell>
          <cell r="BU24">
            <v>0</v>
          </cell>
          <cell r="BV24">
            <v>161</v>
          </cell>
          <cell r="BW24">
            <v>0</v>
          </cell>
          <cell r="BX24">
            <v>0</v>
          </cell>
          <cell r="BY24">
            <v>0</v>
          </cell>
          <cell r="BZ24">
            <v>21</v>
          </cell>
          <cell r="CA24">
            <v>18</v>
          </cell>
          <cell r="CB24">
            <v>12</v>
          </cell>
          <cell r="CC24">
            <v>9</v>
          </cell>
          <cell r="CD24">
            <v>0</v>
          </cell>
          <cell r="CE24">
            <v>0</v>
          </cell>
          <cell r="CF24">
            <v>163</v>
          </cell>
          <cell r="CG24">
            <v>0</v>
          </cell>
          <cell r="CH24">
            <v>163</v>
          </cell>
          <cell r="CI24">
            <v>0</v>
          </cell>
          <cell r="CJ24">
            <v>0</v>
          </cell>
          <cell r="CK24">
            <v>0</v>
          </cell>
          <cell r="CL24">
            <v>30</v>
          </cell>
          <cell r="CM24">
            <v>0</v>
          </cell>
          <cell r="CN24">
            <v>30</v>
          </cell>
          <cell r="CO24">
            <v>0</v>
          </cell>
          <cell r="CP24">
            <v>0</v>
          </cell>
          <cell r="CQ24">
            <v>0</v>
          </cell>
          <cell r="CR24">
            <v>20</v>
          </cell>
          <cell r="CS24">
            <v>0</v>
          </cell>
          <cell r="CT24">
            <v>20</v>
          </cell>
          <cell r="CU24">
            <v>0</v>
          </cell>
          <cell r="CV24">
            <v>0</v>
          </cell>
          <cell r="CW24">
            <v>0</v>
          </cell>
          <cell r="CX24">
            <v>7</v>
          </cell>
          <cell r="CY24">
            <v>0</v>
          </cell>
          <cell r="CZ24">
            <v>7</v>
          </cell>
          <cell r="DA24">
            <v>0</v>
          </cell>
          <cell r="DB24">
            <v>0</v>
          </cell>
          <cell r="DC24">
            <v>0</v>
          </cell>
          <cell r="DD24">
            <v>13</v>
          </cell>
          <cell r="DE24">
            <v>0</v>
          </cell>
          <cell r="DF24">
            <v>13</v>
          </cell>
          <cell r="DG24">
            <v>0</v>
          </cell>
          <cell r="DH24">
            <v>0</v>
          </cell>
          <cell r="DI24">
            <v>0</v>
          </cell>
          <cell r="DJ24">
            <v>47</v>
          </cell>
          <cell r="DK24">
            <v>0</v>
          </cell>
          <cell r="DL24">
            <v>47</v>
          </cell>
          <cell r="DM24">
            <v>0</v>
          </cell>
          <cell r="DN24">
            <v>0</v>
          </cell>
          <cell r="DO24">
            <v>0</v>
          </cell>
          <cell r="DP24">
            <v>5</v>
          </cell>
          <cell r="DQ24">
            <v>0</v>
          </cell>
          <cell r="DR24">
            <v>5</v>
          </cell>
          <cell r="DS24">
            <v>0</v>
          </cell>
          <cell r="DT24">
            <v>0</v>
          </cell>
          <cell r="DU24">
            <v>0</v>
          </cell>
          <cell r="DV24">
            <v>4</v>
          </cell>
          <cell r="DW24">
            <v>0</v>
          </cell>
          <cell r="DX24">
            <v>4</v>
          </cell>
          <cell r="DY24">
            <v>0</v>
          </cell>
          <cell r="DZ24">
            <v>0</v>
          </cell>
          <cell r="EA24">
            <v>0</v>
          </cell>
          <cell r="EB24">
            <v>5</v>
          </cell>
          <cell r="EC24">
            <v>2</v>
          </cell>
          <cell r="ED24">
            <v>4</v>
          </cell>
          <cell r="EE24">
            <v>1</v>
          </cell>
          <cell r="EF24">
            <v>0</v>
          </cell>
          <cell r="EG24">
            <v>0</v>
          </cell>
          <cell r="EH24">
            <v>18</v>
          </cell>
          <cell r="EI24">
            <v>8</v>
          </cell>
          <cell r="EJ24">
            <v>14</v>
          </cell>
          <cell r="EK24">
            <v>4</v>
          </cell>
          <cell r="EL24">
            <v>0</v>
          </cell>
          <cell r="EM24">
            <v>0</v>
          </cell>
          <cell r="EN24">
            <v>98</v>
          </cell>
          <cell r="EO24">
            <v>0</v>
          </cell>
          <cell r="EP24">
            <v>98</v>
          </cell>
          <cell r="EQ24">
            <v>0</v>
          </cell>
          <cell r="ER24">
            <v>0</v>
          </cell>
          <cell r="ES24">
            <v>0</v>
          </cell>
          <cell r="ET24">
            <v>89</v>
          </cell>
          <cell r="EU24">
            <v>1</v>
          </cell>
          <cell r="EV24">
            <v>89</v>
          </cell>
          <cell r="EW24">
            <v>1</v>
          </cell>
          <cell r="EX24">
            <v>0</v>
          </cell>
          <cell r="EY24">
            <v>0</v>
          </cell>
          <cell r="EZ24">
            <v>227</v>
          </cell>
          <cell r="FA24">
            <v>8</v>
          </cell>
          <cell r="FB24">
            <v>223</v>
          </cell>
          <cell r="FC24">
            <v>4</v>
          </cell>
          <cell r="FD24">
            <v>0</v>
          </cell>
          <cell r="FE24">
            <v>0</v>
          </cell>
          <cell r="FF24">
            <v>160</v>
          </cell>
          <cell r="FG24">
            <v>150</v>
          </cell>
          <cell r="FH24">
            <v>93</v>
          </cell>
          <cell r="FI24">
            <v>78</v>
          </cell>
          <cell r="FL24">
            <v>265</v>
          </cell>
          <cell r="FM24">
            <v>38</v>
          </cell>
          <cell r="FN24">
            <v>0</v>
          </cell>
          <cell r="FO24">
            <v>233</v>
          </cell>
          <cell r="FP24">
            <v>224</v>
          </cell>
          <cell r="FQ24">
            <v>0</v>
          </cell>
          <cell r="FR24">
            <v>289</v>
          </cell>
          <cell r="FS24">
            <v>289</v>
          </cell>
          <cell r="FT24">
            <v>0</v>
          </cell>
          <cell r="FU24">
            <v>23</v>
          </cell>
          <cell r="FV24">
            <v>18</v>
          </cell>
          <cell r="FW24">
            <v>0</v>
          </cell>
          <cell r="FX24">
            <v>414</v>
          </cell>
          <cell r="FY24">
            <v>410</v>
          </cell>
          <cell r="FZ24">
            <v>0</v>
          </cell>
        </row>
        <row r="25">
          <cell r="A25" t="str">
            <v>2007</v>
          </cell>
          <cell r="B25" t="str">
            <v>12</v>
          </cell>
          <cell r="C25" t="str">
            <v>KR</v>
          </cell>
          <cell r="D25" t="str">
            <v>7</v>
          </cell>
          <cell r="E25" t="str">
            <v>Prešovský kraj</v>
          </cell>
          <cell r="BN25">
            <v>40</v>
          </cell>
          <cell r="BT25">
            <v>146</v>
          </cell>
          <cell r="CF25">
            <v>100</v>
          </cell>
          <cell r="CL25">
            <v>50</v>
          </cell>
          <cell r="DD25">
            <v>1</v>
          </cell>
          <cell r="DP25">
            <v>15</v>
          </cell>
          <cell r="DV25">
            <v>26</v>
          </cell>
          <cell r="EB25">
            <v>2</v>
          </cell>
          <cell r="EN25">
            <v>38</v>
          </cell>
          <cell r="ET25">
            <v>28</v>
          </cell>
          <cell r="EZ25">
            <v>75</v>
          </cell>
          <cell r="FF25">
            <v>91</v>
          </cell>
          <cell r="FG25">
            <v>23</v>
          </cell>
          <cell r="FH25">
            <v>24</v>
          </cell>
          <cell r="FI25">
            <v>23</v>
          </cell>
          <cell r="FL25">
            <v>0</v>
          </cell>
          <cell r="FM25">
            <v>0</v>
          </cell>
          <cell r="FN25">
            <v>0</v>
          </cell>
          <cell r="FO25">
            <v>186</v>
          </cell>
          <cell r="FP25">
            <v>0</v>
          </cell>
          <cell r="FQ25">
            <v>0</v>
          </cell>
          <cell r="FR25">
            <v>192</v>
          </cell>
          <cell r="FS25">
            <v>0</v>
          </cell>
          <cell r="FT25">
            <v>0</v>
          </cell>
          <cell r="FU25">
            <v>2</v>
          </cell>
          <cell r="FV25">
            <v>0</v>
          </cell>
          <cell r="FW25">
            <v>0</v>
          </cell>
          <cell r="FX25">
            <v>141</v>
          </cell>
          <cell r="FY25">
            <v>0</v>
          </cell>
          <cell r="FZ25">
            <v>0</v>
          </cell>
        </row>
        <row r="26">
          <cell r="A26" t="str">
            <v>2007</v>
          </cell>
          <cell r="B26" t="str">
            <v>12</v>
          </cell>
          <cell r="C26" t="str">
            <v>KR</v>
          </cell>
          <cell r="D26" t="str">
            <v>8</v>
          </cell>
          <cell r="E26" t="str">
            <v>Košický kraj</v>
          </cell>
          <cell r="F26">
            <v>309</v>
          </cell>
          <cell r="J26">
            <v>235</v>
          </cell>
          <cell r="L26">
            <v>256</v>
          </cell>
          <cell r="P26">
            <v>144</v>
          </cell>
          <cell r="R26">
            <v>14</v>
          </cell>
          <cell r="V26">
            <v>6</v>
          </cell>
          <cell r="X26">
            <v>19</v>
          </cell>
          <cell r="AB26">
            <v>13</v>
          </cell>
          <cell r="AD26">
            <v>21</v>
          </cell>
          <cell r="AJ26">
            <v>11</v>
          </cell>
          <cell r="AP26">
            <v>0</v>
          </cell>
          <cell r="AV26">
            <v>0</v>
          </cell>
          <cell r="BB26">
            <v>0</v>
          </cell>
          <cell r="BH26">
            <v>206</v>
          </cell>
          <cell r="BN26">
            <v>23</v>
          </cell>
          <cell r="BP26">
            <v>23</v>
          </cell>
          <cell r="BT26">
            <v>16</v>
          </cell>
          <cell r="BV26">
            <v>16</v>
          </cell>
          <cell r="BZ26">
            <v>6</v>
          </cell>
          <cell r="CB26">
            <v>6</v>
          </cell>
          <cell r="CF26">
            <v>26</v>
          </cell>
          <cell r="CH26">
            <v>26</v>
          </cell>
          <cell r="CL26">
            <v>3</v>
          </cell>
          <cell r="CN26">
            <v>3</v>
          </cell>
          <cell r="CR26">
            <v>1</v>
          </cell>
          <cell r="CT26">
            <v>1</v>
          </cell>
          <cell r="CX26">
            <v>2</v>
          </cell>
          <cell r="CZ26">
            <v>2</v>
          </cell>
          <cell r="DD26">
            <v>0</v>
          </cell>
          <cell r="DJ26">
            <v>3</v>
          </cell>
          <cell r="DK26">
            <v>1</v>
          </cell>
          <cell r="DL26">
            <v>2</v>
          </cell>
          <cell r="DP26">
            <v>1</v>
          </cell>
          <cell r="DR26">
            <v>1</v>
          </cell>
          <cell r="DV26">
            <v>6</v>
          </cell>
          <cell r="DX26">
            <v>6</v>
          </cell>
          <cell r="EB26">
            <v>5</v>
          </cell>
          <cell r="EC26">
            <v>2</v>
          </cell>
          <cell r="ED26">
            <v>5</v>
          </cell>
          <cell r="EE26">
            <v>2</v>
          </cell>
          <cell r="EH26">
            <v>9</v>
          </cell>
          <cell r="EI26">
            <v>4</v>
          </cell>
          <cell r="EJ26">
            <v>5</v>
          </cell>
          <cell r="EN26">
            <v>31</v>
          </cell>
          <cell r="EP26">
            <v>31</v>
          </cell>
          <cell r="ET26">
            <v>11</v>
          </cell>
          <cell r="EV26">
            <v>11</v>
          </cell>
          <cell r="EZ26">
            <v>25</v>
          </cell>
          <cell r="FB26">
            <v>25</v>
          </cell>
          <cell r="FF26">
            <v>95</v>
          </cell>
          <cell r="FG26">
            <v>66</v>
          </cell>
          <cell r="FL26">
            <v>836</v>
          </cell>
          <cell r="FM26">
            <v>0</v>
          </cell>
          <cell r="FN26">
            <v>398</v>
          </cell>
          <cell r="FO26">
            <v>45</v>
          </cell>
          <cell r="FP26">
            <v>45</v>
          </cell>
          <cell r="FQ26">
            <v>0</v>
          </cell>
          <cell r="FR26">
            <v>42</v>
          </cell>
          <cell r="FS26">
            <v>41</v>
          </cell>
          <cell r="FT26">
            <v>0</v>
          </cell>
          <cell r="FU26">
            <v>14</v>
          </cell>
          <cell r="FV26">
            <v>10</v>
          </cell>
          <cell r="FW26">
            <v>0</v>
          </cell>
          <cell r="FX26">
            <v>67</v>
          </cell>
          <cell r="FY26">
            <v>67</v>
          </cell>
          <cell r="FZ26">
            <v>0</v>
          </cell>
        </row>
        <row r="31">
          <cell r="A31" t="str">
            <v>ROK_SPRAC</v>
          </cell>
          <cell r="B31" t="str">
            <v>MESIAC_SPRAC</v>
          </cell>
          <cell r="C31" t="str">
            <v>UZEMIE_UROVEN_AGR</v>
          </cell>
          <cell r="D31" t="str">
            <v>UZEMIE_KOD</v>
          </cell>
          <cell r="E31" t="str">
            <v>UZEMIE_POPIS</v>
          </cell>
          <cell r="F31" t="str">
            <v>MIMO_OC</v>
          </cell>
          <cell r="G31" t="str">
            <v>MIMO_OC_DE</v>
          </cell>
          <cell r="H31" t="str">
            <v>MIMO_OC_N</v>
          </cell>
          <cell r="I31" t="str">
            <v>MIMO_OC_N_DE</v>
          </cell>
          <cell r="J31" t="str">
            <v>VNUT_OC</v>
          </cell>
          <cell r="K31" t="str">
            <v>VNUT_OC_DE</v>
          </cell>
          <cell r="L31" t="str">
            <v>VNUT_OC_N</v>
          </cell>
          <cell r="M31" t="str">
            <v>VNUT_OC_N_DE</v>
          </cell>
          <cell r="N31" t="str">
            <v>ROP</v>
          </cell>
          <cell r="O31" t="str">
            <v>ROP_DE</v>
          </cell>
          <cell r="P31" t="str">
            <v>ROP_N</v>
          </cell>
          <cell r="Q31" t="str">
            <v>ROP_N_DE</v>
          </cell>
          <cell r="R31" t="str">
            <v>GLA</v>
          </cell>
          <cell r="S31" t="str">
            <v>GLA_DE</v>
          </cell>
          <cell r="T31" t="str">
            <v>GLA_N</v>
          </cell>
          <cell r="U31" t="str">
            <v>GLA_N_DE</v>
          </cell>
          <cell r="V31" t="str">
            <v>DM</v>
          </cell>
          <cell r="W31" t="str">
            <v>DM_DE</v>
          </cell>
          <cell r="X31" t="str">
            <v>DM_N</v>
          </cell>
          <cell r="Y31" t="str">
            <v>DM_N_DE</v>
          </cell>
          <cell r="Z31" t="str">
            <v>STR</v>
          </cell>
          <cell r="AA31" t="str">
            <v>STR_DE</v>
          </cell>
          <cell r="AB31" t="str">
            <v>STR_N</v>
          </cell>
          <cell r="AC31" t="str">
            <v>STR_N_DE</v>
          </cell>
          <cell r="AD31" t="str">
            <v>HYP</v>
          </cell>
          <cell r="AE31" t="str">
            <v>HYP_DE</v>
          </cell>
          <cell r="AF31" t="str">
            <v>HYP_N</v>
          </cell>
          <cell r="AG31" t="str">
            <v>HYP_N_DE</v>
          </cell>
          <cell r="AH31" t="str">
            <v>AMBLY</v>
          </cell>
          <cell r="AI31" t="str">
            <v>AMBLY_DE</v>
          </cell>
          <cell r="AJ31" t="str">
            <v>AMBLY_N</v>
          </cell>
          <cell r="AK31" t="str">
            <v>AMBLY_N_DE</v>
          </cell>
          <cell r="AL31" t="str">
            <v>VRO_CHY</v>
          </cell>
          <cell r="AM31" t="str">
            <v>VRO_CHY_DE</v>
          </cell>
          <cell r="AN31" t="str">
            <v>VRO_CHY_N</v>
          </cell>
          <cell r="AO31" t="str">
            <v>VRO_CHY_N_DE</v>
          </cell>
          <cell r="AP31" t="str">
            <v>VRO_CHY_S</v>
          </cell>
          <cell r="AQ31" t="str">
            <v>VRO_CHY_S_DE</v>
          </cell>
          <cell r="AR31" t="str">
            <v>VRO_CHY_S_N</v>
          </cell>
          <cell r="AS31" t="str">
            <v>VRO_CHY_S_N_DE</v>
          </cell>
        </row>
        <row r="32">
          <cell r="A32" t="str">
            <v>2007</v>
          </cell>
          <cell r="B32" t="str">
            <v>12</v>
          </cell>
          <cell r="C32" t="str">
            <v>SR</v>
          </cell>
          <cell r="D32" t="str">
            <v>SR</v>
          </cell>
          <cell r="E32" t="str">
            <v>Slovenská republika</v>
          </cell>
          <cell r="F32">
            <v>1985</v>
          </cell>
          <cell r="G32">
            <v>74</v>
          </cell>
          <cell r="H32">
            <v>494</v>
          </cell>
          <cell r="I32">
            <v>19</v>
          </cell>
          <cell r="J32">
            <v>573</v>
          </cell>
          <cell r="K32">
            <v>72</v>
          </cell>
          <cell r="L32">
            <v>95</v>
          </cell>
          <cell r="M32">
            <v>8</v>
          </cell>
          <cell r="N32">
            <v>4044</v>
          </cell>
          <cell r="O32">
            <v>2836</v>
          </cell>
          <cell r="P32">
            <v>928</v>
          </cell>
          <cell r="Q32">
            <v>876</v>
          </cell>
          <cell r="R32">
            <v>110212</v>
          </cell>
          <cell r="S32">
            <v>2643</v>
          </cell>
          <cell r="T32">
            <v>8830</v>
          </cell>
          <cell r="U32">
            <v>392</v>
          </cell>
          <cell r="V32">
            <v>16555</v>
          </cell>
          <cell r="W32">
            <v>4388</v>
          </cell>
          <cell r="X32">
            <v>1896</v>
          </cell>
          <cell r="Y32">
            <v>790</v>
          </cell>
          <cell r="Z32">
            <v>46404</v>
          </cell>
          <cell r="AA32">
            <v>36049</v>
          </cell>
          <cell r="AB32">
            <v>5457</v>
          </cell>
          <cell r="AC32">
            <v>4391</v>
          </cell>
          <cell r="AD32">
            <v>215934</v>
          </cell>
          <cell r="AE32">
            <v>78512</v>
          </cell>
          <cell r="AF32">
            <v>30639</v>
          </cell>
          <cell r="AG32">
            <v>11924</v>
          </cell>
          <cell r="AH32">
            <v>33190</v>
          </cell>
          <cell r="AI32">
            <v>19358</v>
          </cell>
          <cell r="AJ32">
            <v>4720</v>
          </cell>
          <cell r="AK32">
            <v>2889</v>
          </cell>
          <cell r="AL32">
            <v>2684</v>
          </cell>
          <cell r="AM32">
            <v>1178</v>
          </cell>
          <cell r="AN32">
            <v>489</v>
          </cell>
          <cell r="AO32">
            <v>311</v>
          </cell>
          <cell r="AP32">
            <v>955</v>
          </cell>
          <cell r="AQ32">
            <v>456</v>
          </cell>
          <cell r="AR32">
            <v>195</v>
          </cell>
          <cell r="AS32">
            <v>108</v>
          </cell>
        </row>
        <row r="33">
          <cell r="A33" t="str">
            <v>2007</v>
          </cell>
          <cell r="B33" t="str">
            <v>12</v>
          </cell>
          <cell r="C33" t="str">
            <v>KR</v>
          </cell>
          <cell r="D33" t="str">
            <v>1</v>
          </cell>
          <cell r="E33" t="str">
            <v>Bratislavský kraj</v>
          </cell>
          <cell r="F33">
            <v>229</v>
          </cell>
          <cell r="G33">
            <v>23</v>
          </cell>
          <cell r="H33">
            <v>58</v>
          </cell>
          <cell r="I33">
            <v>3</v>
          </cell>
          <cell r="J33">
            <v>258</v>
          </cell>
          <cell r="K33">
            <v>39</v>
          </cell>
          <cell r="L33">
            <v>49</v>
          </cell>
          <cell r="M33">
            <v>4</v>
          </cell>
          <cell r="N33">
            <v>469</v>
          </cell>
          <cell r="O33">
            <v>469</v>
          </cell>
          <cell r="P33">
            <v>202</v>
          </cell>
          <cell r="Q33">
            <v>202</v>
          </cell>
          <cell r="R33">
            <v>22076</v>
          </cell>
          <cell r="S33">
            <v>499</v>
          </cell>
          <cell r="T33">
            <v>958</v>
          </cell>
          <cell r="U33">
            <v>35</v>
          </cell>
          <cell r="V33">
            <v>2898</v>
          </cell>
          <cell r="W33">
            <v>1451</v>
          </cell>
          <cell r="X33">
            <v>447</v>
          </cell>
          <cell r="Y33">
            <v>252</v>
          </cell>
          <cell r="Z33">
            <v>7948</v>
          </cell>
          <cell r="AA33">
            <v>5771</v>
          </cell>
          <cell r="AB33">
            <v>1395</v>
          </cell>
          <cell r="AC33">
            <v>1295</v>
          </cell>
          <cell r="AD33">
            <v>34855</v>
          </cell>
          <cell r="AE33">
            <v>8612</v>
          </cell>
          <cell r="AF33">
            <v>3157</v>
          </cell>
          <cell r="AG33">
            <v>1496</v>
          </cell>
          <cell r="AH33">
            <v>5985</v>
          </cell>
          <cell r="AI33">
            <v>2485</v>
          </cell>
          <cell r="AJ33">
            <v>469</v>
          </cell>
          <cell r="AK33">
            <v>324</v>
          </cell>
          <cell r="AL33">
            <v>402</v>
          </cell>
          <cell r="AM33">
            <v>167</v>
          </cell>
          <cell r="AN33">
            <v>155</v>
          </cell>
          <cell r="AO33">
            <v>100</v>
          </cell>
          <cell r="AP33">
            <v>146</v>
          </cell>
          <cell r="AQ33">
            <v>64</v>
          </cell>
          <cell r="AR33">
            <v>30</v>
          </cell>
          <cell r="AS33">
            <v>14</v>
          </cell>
        </row>
        <row r="34">
          <cell r="A34" t="str">
            <v>2007</v>
          </cell>
          <cell r="B34" t="str">
            <v>12</v>
          </cell>
          <cell r="C34" t="str">
            <v>KR</v>
          </cell>
          <cell r="D34" t="str">
            <v>2</v>
          </cell>
          <cell r="E34" t="str">
            <v>Trnavský kraj</v>
          </cell>
          <cell r="F34">
            <v>174</v>
          </cell>
          <cell r="G34">
            <v>5</v>
          </cell>
          <cell r="H34">
            <v>58</v>
          </cell>
          <cell r="I34">
            <v>3</v>
          </cell>
          <cell r="J34">
            <v>48</v>
          </cell>
          <cell r="K34">
            <v>0</v>
          </cell>
          <cell r="L34">
            <v>8</v>
          </cell>
          <cell r="M34">
            <v>0</v>
          </cell>
          <cell r="N34">
            <v>488</v>
          </cell>
          <cell r="O34">
            <v>395</v>
          </cell>
          <cell r="P34">
            <v>226</v>
          </cell>
          <cell r="Q34">
            <v>203</v>
          </cell>
          <cell r="R34">
            <v>11218</v>
          </cell>
          <cell r="S34">
            <v>387</v>
          </cell>
          <cell r="T34">
            <v>965</v>
          </cell>
          <cell r="U34">
            <v>46</v>
          </cell>
          <cell r="V34">
            <v>1686</v>
          </cell>
          <cell r="W34">
            <v>433</v>
          </cell>
          <cell r="X34">
            <v>430</v>
          </cell>
          <cell r="Y34">
            <v>132</v>
          </cell>
          <cell r="Z34">
            <v>3703</v>
          </cell>
          <cell r="AA34">
            <v>3214</v>
          </cell>
          <cell r="AB34">
            <v>479</v>
          </cell>
          <cell r="AC34">
            <v>350</v>
          </cell>
          <cell r="AD34">
            <v>18470</v>
          </cell>
          <cell r="AE34">
            <v>9201</v>
          </cell>
          <cell r="AF34">
            <v>3693</v>
          </cell>
          <cell r="AG34">
            <v>1574</v>
          </cell>
          <cell r="AH34">
            <v>3582</v>
          </cell>
          <cell r="AI34">
            <v>2804</v>
          </cell>
          <cell r="AJ34">
            <v>786</v>
          </cell>
          <cell r="AK34">
            <v>579</v>
          </cell>
          <cell r="AL34">
            <v>446</v>
          </cell>
          <cell r="AM34">
            <v>131</v>
          </cell>
          <cell r="AN34">
            <v>71</v>
          </cell>
          <cell r="AO34">
            <v>34</v>
          </cell>
          <cell r="AP34">
            <v>132</v>
          </cell>
          <cell r="AQ34">
            <v>36</v>
          </cell>
          <cell r="AR34">
            <v>65</v>
          </cell>
          <cell r="AS34">
            <v>31</v>
          </cell>
        </row>
        <row r="35">
          <cell r="A35" t="str">
            <v>2007</v>
          </cell>
          <cell r="B35" t="str">
            <v>12</v>
          </cell>
          <cell r="C35" t="str">
            <v>KR</v>
          </cell>
          <cell r="D35" t="str">
            <v>3</v>
          </cell>
          <cell r="E35" t="str">
            <v>Trenčiansky kraj</v>
          </cell>
          <cell r="F35">
            <v>149</v>
          </cell>
          <cell r="G35">
            <v>1</v>
          </cell>
          <cell r="H35">
            <v>50</v>
          </cell>
          <cell r="I35">
            <v>2</v>
          </cell>
          <cell r="J35">
            <v>16</v>
          </cell>
          <cell r="K35">
            <v>1</v>
          </cell>
          <cell r="L35">
            <v>3</v>
          </cell>
          <cell r="M35">
            <v>1</v>
          </cell>
          <cell r="N35">
            <v>289</v>
          </cell>
          <cell r="O35">
            <v>211</v>
          </cell>
          <cell r="P35">
            <v>24</v>
          </cell>
          <cell r="Q35">
            <v>22</v>
          </cell>
          <cell r="R35">
            <v>9482</v>
          </cell>
          <cell r="S35">
            <v>194</v>
          </cell>
          <cell r="T35">
            <v>536</v>
          </cell>
          <cell r="U35">
            <v>40</v>
          </cell>
          <cell r="V35">
            <v>1358</v>
          </cell>
          <cell r="W35">
            <v>313</v>
          </cell>
          <cell r="X35">
            <v>223</v>
          </cell>
          <cell r="Y35">
            <v>92</v>
          </cell>
          <cell r="Z35">
            <v>5291</v>
          </cell>
          <cell r="AA35">
            <v>3987</v>
          </cell>
          <cell r="AB35">
            <v>588</v>
          </cell>
          <cell r="AC35">
            <v>263</v>
          </cell>
          <cell r="AD35">
            <v>21157</v>
          </cell>
          <cell r="AE35">
            <v>8150</v>
          </cell>
          <cell r="AF35">
            <v>4183</v>
          </cell>
          <cell r="AG35">
            <v>1095</v>
          </cell>
          <cell r="AH35">
            <v>3571</v>
          </cell>
          <cell r="AI35">
            <v>1580</v>
          </cell>
          <cell r="AJ35">
            <v>859</v>
          </cell>
          <cell r="AK35">
            <v>198</v>
          </cell>
          <cell r="AL35">
            <v>183</v>
          </cell>
          <cell r="AM35">
            <v>115</v>
          </cell>
          <cell r="AN35">
            <v>28</v>
          </cell>
          <cell r="AO35">
            <v>17</v>
          </cell>
          <cell r="AP35">
            <v>65</v>
          </cell>
          <cell r="AQ35">
            <v>33</v>
          </cell>
          <cell r="AR35">
            <v>13</v>
          </cell>
          <cell r="AS35">
            <v>8</v>
          </cell>
        </row>
        <row r="36">
          <cell r="A36" t="str">
            <v>2007</v>
          </cell>
          <cell r="B36" t="str">
            <v>12</v>
          </cell>
          <cell r="C36" t="str">
            <v>KR</v>
          </cell>
          <cell r="D36" t="str">
            <v>4</v>
          </cell>
          <cell r="E36" t="str">
            <v>Nitriansky kraj</v>
          </cell>
          <cell r="F36">
            <v>448</v>
          </cell>
          <cell r="G36">
            <v>1</v>
          </cell>
          <cell r="H36">
            <v>237</v>
          </cell>
          <cell r="I36">
            <v>1</v>
          </cell>
          <cell r="J36">
            <v>56</v>
          </cell>
          <cell r="K36">
            <v>2</v>
          </cell>
          <cell r="L36">
            <v>7</v>
          </cell>
          <cell r="M36">
            <v>0</v>
          </cell>
          <cell r="N36">
            <v>854</v>
          </cell>
          <cell r="O36">
            <v>249</v>
          </cell>
          <cell r="P36">
            <v>44</v>
          </cell>
          <cell r="Q36">
            <v>41</v>
          </cell>
          <cell r="R36">
            <v>17244</v>
          </cell>
          <cell r="S36">
            <v>147</v>
          </cell>
          <cell r="T36">
            <v>2188</v>
          </cell>
          <cell r="U36">
            <v>41</v>
          </cell>
          <cell r="V36">
            <v>2952</v>
          </cell>
          <cell r="W36">
            <v>525</v>
          </cell>
          <cell r="X36">
            <v>105</v>
          </cell>
          <cell r="Y36">
            <v>62</v>
          </cell>
          <cell r="Z36">
            <v>5725</v>
          </cell>
          <cell r="AA36">
            <v>4667</v>
          </cell>
          <cell r="AB36">
            <v>730</v>
          </cell>
          <cell r="AC36">
            <v>517</v>
          </cell>
          <cell r="AD36">
            <v>31109</v>
          </cell>
          <cell r="AE36">
            <v>9914</v>
          </cell>
          <cell r="AF36">
            <v>5304</v>
          </cell>
          <cell r="AG36">
            <v>1350</v>
          </cell>
          <cell r="AH36">
            <v>2083</v>
          </cell>
          <cell r="AI36">
            <v>1150</v>
          </cell>
          <cell r="AJ36">
            <v>266</v>
          </cell>
          <cell r="AK36">
            <v>166</v>
          </cell>
          <cell r="AL36">
            <v>220</v>
          </cell>
          <cell r="AM36">
            <v>74</v>
          </cell>
          <cell r="AN36">
            <v>54</v>
          </cell>
          <cell r="AO36">
            <v>45</v>
          </cell>
          <cell r="AP36">
            <v>57</v>
          </cell>
          <cell r="AQ36">
            <v>21</v>
          </cell>
          <cell r="AR36">
            <v>11</v>
          </cell>
          <cell r="AS36">
            <v>8</v>
          </cell>
        </row>
        <row r="37">
          <cell r="A37" t="str">
            <v>2007</v>
          </cell>
          <cell r="B37" t="str">
            <v>12</v>
          </cell>
          <cell r="C37" t="str">
            <v>KR</v>
          </cell>
          <cell r="D37" t="str">
            <v>5</v>
          </cell>
          <cell r="E37" t="str">
            <v>Žilinský kraj</v>
          </cell>
          <cell r="F37">
            <v>129</v>
          </cell>
          <cell r="G37">
            <v>13</v>
          </cell>
          <cell r="H37">
            <v>19</v>
          </cell>
          <cell r="I37">
            <v>5</v>
          </cell>
          <cell r="J37">
            <v>45</v>
          </cell>
          <cell r="K37">
            <v>2</v>
          </cell>
          <cell r="L37">
            <v>10</v>
          </cell>
          <cell r="M37">
            <v>2</v>
          </cell>
          <cell r="N37">
            <v>506</v>
          </cell>
          <cell r="O37">
            <v>501</v>
          </cell>
          <cell r="P37">
            <v>135</v>
          </cell>
          <cell r="Q37">
            <v>135</v>
          </cell>
          <cell r="R37">
            <v>9870</v>
          </cell>
          <cell r="S37">
            <v>564</v>
          </cell>
          <cell r="T37">
            <v>644</v>
          </cell>
          <cell r="U37">
            <v>60</v>
          </cell>
          <cell r="V37">
            <v>791</v>
          </cell>
          <cell r="W37">
            <v>164</v>
          </cell>
          <cell r="X37">
            <v>55</v>
          </cell>
          <cell r="Y37">
            <v>13</v>
          </cell>
          <cell r="Z37">
            <v>5524</v>
          </cell>
          <cell r="AA37">
            <v>4688</v>
          </cell>
          <cell r="AB37">
            <v>569</v>
          </cell>
          <cell r="AC37">
            <v>492</v>
          </cell>
          <cell r="AD37">
            <v>24911</v>
          </cell>
          <cell r="AE37">
            <v>16589</v>
          </cell>
          <cell r="AF37">
            <v>2852</v>
          </cell>
          <cell r="AG37">
            <v>2125</v>
          </cell>
          <cell r="AH37">
            <v>4696</v>
          </cell>
          <cell r="AI37">
            <v>3646</v>
          </cell>
          <cell r="AJ37">
            <v>638</v>
          </cell>
          <cell r="AK37">
            <v>564</v>
          </cell>
          <cell r="AL37">
            <v>251</v>
          </cell>
          <cell r="AM37">
            <v>164</v>
          </cell>
          <cell r="AN37">
            <v>30</v>
          </cell>
          <cell r="AO37">
            <v>16</v>
          </cell>
          <cell r="AP37">
            <v>107</v>
          </cell>
          <cell r="AQ37">
            <v>91</v>
          </cell>
          <cell r="AR37">
            <v>13</v>
          </cell>
          <cell r="AS37">
            <v>12</v>
          </cell>
        </row>
        <row r="38">
          <cell r="A38" t="str">
            <v>2007</v>
          </cell>
          <cell r="B38" t="str">
            <v>12</v>
          </cell>
          <cell r="C38" t="str">
            <v>KR</v>
          </cell>
          <cell r="D38" t="str">
            <v>6</v>
          </cell>
          <cell r="E38" t="str">
            <v>Banskobystrický kraj</v>
          </cell>
          <cell r="F38">
            <v>149</v>
          </cell>
          <cell r="G38">
            <v>2</v>
          </cell>
          <cell r="H38">
            <v>40</v>
          </cell>
          <cell r="I38">
            <v>0</v>
          </cell>
          <cell r="J38">
            <v>48</v>
          </cell>
          <cell r="K38">
            <v>20</v>
          </cell>
          <cell r="L38">
            <v>6</v>
          </cell>
          <cell r="M38">
            <v>0</v>
          </cell>
          <cell r="N38">
            <v>593</v>
          </cell>
          <cell r="O38">
            <v>498</v>
          </cell>
          <cell r="P38">
            <v>90</v>
          </cell>
          <cell r="Q38">
            <v>66</v>
          </cell>
          <cell r="R38">
            <v>10318</v>
          </cell>
          <cell r="S38">
            <v>147</v>
          </cell>
          <cell r="T38">
            <v>1306</v>
          </cell>
          <cell r="U38">
            <v>25</v>
          </cell>
          <cell r="V38">
            <v>2159</v>
          </cell>
          <cell r="W38">
            <v>324</v>
          </cell>
          <cell r="X38">
            <v>225</v>
          </cell>
          <cell r="Y38">
            <v>24</v>
          </cell>
          <cell r="Z38">
            <v>6229</v>
          </cell>
          <cell r="AA38">
            <v>5261</v>
          </cell>
          <cell r="AB38">
            <v>606</v>
          </cell>
          <cell r="AC38">
            <v>518</v>
          </cell>
          <cell r="AD38">
            <v>30828</v>
          </cell>
          <cell r="AE38">
            <v>9472</v>
          </cell>
          <cell r="AF38">
            <v>3395</v>
          </cell>
          <cell r="AG38">
            <v>1754</v>
          </cell>
          <cell r="AH38">
            <v>4012</v>
          </cell>
          <cell r="AI38">
            <v>2507</v>
          </cell>
          <cell r="AJ38">
            <v>679</v>
          </cell>
          <cell r="AK38">
            <v>447</v>
          </cell>
          <cell r="AL38">
            <v>393</v>
          </cell>
          <cell r="AM38">
            <v>219</v>
          </cell>
          <cell r="AN38">
            <v>56</v>
          </cell>
          <cell r="AO38">
            <v>32</v>
          </cell>
          <cell r="AP38">
            <v>143</v>
          </cell>
          <cell r="AQ38">
            <v>94</v>
          </cell>
          <cell r="AR38">
            <v>31</v>
          </cell>
          <cell r="AS38">
            <v>13</v>
          </cell>
        </row>
        <row r="39">
          <cell r="A39" t="str">
            <v>2007</v>
          </cell>
          <cell r="B39" t="str">
            <v>12</v>
          </cell>
          <cell r="C39" t="str">
            <v>KR</v>
          </cell>
          <cell r="D39" t="str">
            <v>7</v>
          </cell>
          <cell r="E39" t="str">
            <v>Prešovský kraj</v>
          </cell>
          <cell r="F39">
            <v>232</v>
          </cell>
          <cell r="G39">
            <v>14</v>
          </cell>
          <cell r="H39">
            <v>23</v>
          </cell>
          <cell r="I39">
            <v>2</v>
          </cell>
          <cell r="J39">
            <v>60</v>
          </cell>
          <cell r="K39">
            <v>8</v>
          </cell>
          <cell r="L39">
            <v>8</v>
          </cell>
          <cell r="M39">
            <v>1</v>
          </cell>
          <cell r="N39">
            <v>609</v>
          </cell>
          <cell r="O39">
            <v>285</v>
          </cell>
          <cell r="P39">
            <v>127</v>
          </cell>
          <cell r="Q39">
            <v>127</v>
          </cell>
          <cell r="R39">
            <v>16726</v>
          </cell>
          <cell r="S39">
            <v>352</v>
          </cell>
          <cell r="T39">
            <v>1143</v>
          </cell>
          <cell r="U39">
            <v>65</v>
          </cell>
          <cell r="V39">
            <v>2033</v>
          </cell>
          <cell r="W39">
            <v>747</v>
          </cell>
          <cell r="X39">
            <v>364</v>
          </cell>
          <cell r="Y39">
            <v>191</v>
          </cell>
          <cell r="Z39">
            <v>5980</v>
          </cell>
          <cell r="AA39">
            <v>3355</v>
          </cell>
          <cell r="AB39">
            <v>577</v>
          </cell>
          <cell r="AC39">
            <v>499</v>
          </cell>
          <cell r="AD39">
            <v>28997</v>
          </cell>
          <cell r="AE39">
            <v>9737</v>
          </cell>
          <cell r="AF39">
            <v>2801</v>
          </cell>
          <cell r="AG39">
            <v>1275</v>
          </cell>
          <cell r="AH39">
            <v>4470</v>
          </cell>
          <cell r="AI39">
            <v>2156</v>
          </cell>
          <cell r="AJ39">
            <v>543</v>
          </cell>
          <cell r="AK39">
            <v>318</v>
          </cell>
          <cell r="AL39">
            <v>494</v>
          </cell>
          <cell r="AM39">
            <v>168</v>
          </cell>
          <cell r="AN39">
            <v>64</v>
          </cell>
          <cell r="AO39">
            <v>43</v>
          </cell>
          <cell r="AP39">
            <v>197</v>
          </cell>
          <cell r="AQ39">
            <v>60</v>
          </cell>
          <cell r="AR39">
            <v>21</v>
          </cell>
          <cell r="AS39">
            <v>13</v>
          </cell>
        </row>
        <row r="40">
          <cell r="A40" t="str">
            <v>2007</v>
          </cell>
          <cell r="B40" t="str">
            <v>12</v>
          </cell>
          <cell r="C40" t="str">
            <v>KR</v>
          </cell>
          <cell r="D40" t="str">
            <v>8</v>
          </cell>
          <cell r="E40" t="str">
            <v>Košický kraj</v>
          </cell>
          <cell r="F40">
            <v>475</v>
          </cell>
          <cell r="G40">
            <v>15</v>
          </cell>
          <cell r="H40">
            <v>9</v>
          </cell>
          <cell r="I40">
            <v>3</v>
          </cell>
          <cell r="J40">
            <v>42</v>
          </cell>
          <cell r="K40">
            <v>0</v>
          </cell>
          <cell r="L40">
            <v>4</v>
          </cell>
          <cell r="M40">
            <v>0</v>
          </cell>
          <cell r="N40">
            <v>236</v>
          </cell>
          <cell r="O40">
            <v>228</v>
          </cell>
          <cell r="P40">
            <v>80</v>
          </cell>
          <cell r="Q40">
            <v>80</v>
          </cell>
          <cell r="R40">
            <v>13278</v>
          </cell>
          <cell r="S40">
            <v>353</v>
          </cell>
          <cell r="T40">
            <v>1090</v>
          </cell>
          <cell r="U40">
            <v>80</v>
          </cell>
          <cell r="V40">
            <v>2678</v>
          </cell>
          <cell r="W40">
            <v>431</v>
          </cell>
          <cell r="X40">
            <v>47</v>
          </cell>
          <cell r="Y40">
            <v>24</v>
          </cell>
          <cell r="Z40">
            <v>6004</v>
          </cell>
          <cell r="AA40">
            <v>5106</v>
          </cell>
          <cell r="AB40">
            <v>513</v>
          </cell>
          <cell r="AC40">
            <v>457</v>
          </cell>
          <cell r="AD40">
            <v>25607</v>
          </cell>
          <cell r="AE40">
            <v>6837</v>
          </cell>
          <cell r="AF40">
            <v>5254</v>
          </cell>
          <cell r="AG40">
            <v>1255</v>
          </cell>
          <cell r="AH40">
            <v>4791</v>
          </cell>
          <cell r="AI40">
            <v>3030</v>
          </cell>
          <cell r="AJ40">
            <v>480</v>
          </cell>
          <cell r="AK40">
            <v>293</v>
          </cell>
          <cell r="AL40">
            <v>295</v>
          </cell>
          <cell r="AM40">
            <v>140</v>
          </cell>
          <cell r="AN40">
            <v>31</v>
          </cell>
          <cell r="AO40">
            <v>24</v>
          </cell>
          <cell r="AP40">
            <v>108</v>
          </cell>
          <cell r="AQ40">
            <v>57</v>
          </cell>
          <cell r="AR40">
            <v>11</v>
          </cell>
          <cell r="AS40">
            <v>9</v>
          </cell>
        </row>
      </sheetData>
      <sheetData sheetId="20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PR_UV_ZUB_LEK</v>
          </cell>
          <cell r="G1" t="str">
            <v>PR_UV_SEST</v>
          </cell>
          <cell r="H1" t="str">
            <v>PR_UV_ASIS</v>
          </cell>
          <cell r="I1" t="str">
            <v>PR_UV_TECH</v>
          </cell>
          <cell r="J1" t="str">
            <v>VYS_DOS</v>
          </cell>
          <cell r="K1" t="str">
            <v>VYS_DOR</v>
          </cell>
          <cell r="L1" t="str">
            <v>VYS_DE</v>
          </cell>
          <cell r="M1" t="str">
            <v>VYS_VSPP_DOS</v>
          </cell>
          <cell r="N1" t="str">
            <v>VYS_VSPP_DOR</v>
          </cell>
          <cell r="O1" t="str">
            <v>VYS_VSPP_DE</v>
          </cell>
          <cell r="P1" t="str">
            <v>VYS_VSPP_PO_DOS</v>
          </cell>
          <cell r="Q1" t="str">
            <v>VYS_VSPP_PO_DOR</v>
          </cell>
          <cell r="R1" t="str">
            <v>VYS_VSPP_PO_DE</v>
          </cell>
          <cell r="S1" t="str">
            <v>VYS_VSPP_PO_UPS_DOS</v>
          </cell>
          <cell r="T1" t="str">
            <v>VYS_VSPP_PO_UPS_DOR</v>
          </cell>
          <cell r="U1" t="str">
            <v>VYS_VSPP_PO_UPS_DE</v>
          </cell>
          <cell r="V1" t="str">
            <v>VYK_VYPJ_HK</v>
          </cell>
          <cell r="W1" t="str">
            <v>VYK_VYP_OS_DRE_DU</v>
          </cell>
          <cell r="X1" t="str">
            <v>VYK_EX_DZU</v>
          </cell>
          <cell r="Y1" t="str">
            <v>VYK_EX_TZU</v>
          </cell>
          <cell r="Z1" t="str">
            <v>VYK_CHIR</v>
          </cell>
          <cell r="AA1" t="str">
            <v>VYK_LIEC_PAR_MT</v>
          </cell>
          <cell r="AB1" t="str">
            <v>VYK_LIEC_CO</v>
          </cell>
          <cell r="AC1" t="str">
            <v>VYK_NAHR_KOR_PIL</v>
          </cell>
          <cell r="AD1" t="str">
            <v>VYK_NAHR_SNIM</v>
          </cell>
          <cell r="AE1" t="str">
            <v>VYK_RTG_SN</v>
          </cell>
          <cell r="AF1" t="str">
            <v>VYK_SEST_DH</v>
          </cell>
          <cell r="AG1" t="str">
            <v>PAC_1T_ZPAC_DOR</v>
          </cell>
          <cell r="AH1" t="str">
            <v>PAC_1T_ZPAC_DEPV</v>
          </cell>
          <cell r="AI1" t="str">
            <v>PAC_1T_ZPAC_DESK</v>
          </cell>
          <cell r="AJ1" t="str">
            <v>PAC_1T_PREVP_DOR</v>
          </cell>
          <cell r="AK1" t="str">
            <v>PAC_1T_PREVP_DEPV</v>
          </cell>
          <cell r="AL1" t="str">
            <v>PAC_1T_PREVP_DESK</v>
          </cell>
          <cell r="AM1" t="str">
            <v>PAC_1T_PREVP_PO_DOR</v>
          </cell>
          <cell r="AN1" t="str">
            <v>PAC_1T_PREVP_PO_DEPV</v>
          </cell>
          <cell r="AO1" t="str">
            <v>PAC_1T_PREVP_PO_DESK</v>
          </cell>
          <cell r="AP1" t="str">
            <v>PAC_1T_PREVP_US_DOR</v>
          </cell>
          <cell r="AQ1" t="str">
            <v>PAC_1T_PREVP_US_DEPV</v>
          </cell>
          <cell r="AR1" t="str">
            <v>PAC_1T_PREVP_US_DESK</v>
          </cell>
          <cell r="AS1" t="str">
            <v>PAC_2T_ZPAC_DOR</v>
          </cell>
          <cell r="AT1" t="str">
            <v>PAC_2T_ZPAC_DEPV</v>
          </cell>
          <cell r="AU1" t="str">
            <v>PAC_2T_ZPAC_DESK</v>
          </cell>
          <cell r="AV1" t="str">
            <v>PAC_2T_PREVP_DOR</v>
          </cell>
          <cell r="AW1" t="str">
            <v>PAC_2T_PREVP_DEPV</v>
          </cell>
          <cell r="AX1" t="str">
            <v>PAC_2T_PREVP_DESK</v>
          </cell>
          <cell r="AY1" t="str">
            <v>PAC_2T_PREVP_PO_DOR</v>
          </cell>
          <cell r="AZ1" t="str">
            <v>PAC_2T_PREVP_PO_DEPV</v>
          </cell>
          <cell r="BA1" t="str">
            <v>PAC_2T_PREVP_PO_DESK</v>
          </cell>
          <cell r="BB1" t="str">
            <v>PAC_2T_PREVP_US_DOR</v>
          </cell>
          <cell r="BC1" t="str">
            <v>PAC_2T_PREVP_US_DEPV</v>
          </cell>
          <cell r="BD1" t="str">
            <v>PAC_2T_PREVP_US_DESK</v>
          </cell>
          <cell r="BE1" t="str">
            <v>PAC_DVAN_DE</v>
          </cell>
          <cell r="BF1" t="str">
            <v>PAC_DVAN_DE_TZU_POK</v>
          </cell>
          <cell r="BG1" t="str">
            <v>PAC_DVAN_DE_TZU_PLOM</v>
          </cell>
          <cell r="BH1" t="str">
            <v>PAC_DVAN_DE_TZU_EXTR</v>
          </cell>
          <cell r="BI1" t="str">
            <v>PAC_ZPAC_DOR</v>
          </cell>
          <cell r="BJ1" t="str">
            <v>PAC_PREVP_DOR</v>
          </cell>
          <cell r="BK1" t="str">
            <v>PAC_PREVP_PO_DOR</v>
          </cell>
          <cell r="BL1" t="str">
            <v>PAC_PREVP_US_DOR</v>
          </cell>
          <cell r="BM1" t="str">
            <v>PAC_ZPAC_DEPV</v>
          </cell>
          <cell r="BN1" t="str">
            <v>PAC_PREVP_DEPV</v>
          </cell>
          <cell r="BO1" t="str">
            <v>PAC_PREVP_PO_DEPV</v>
          </cell>
          <cell r="BP1" t="str">
            <v>PAC_PREVP_US_DEPV</v>
          </cell>
          <cell r="BQ1" t="str">
            <v>PAC_ZPAC_DESK</v>
          </cell>
          <cell r="BR1" t="str">
            <v>PAC_PREVP_DESK</v>
          </cell>
          <cell r="BS1" t="str">
            <v>PAC_PREVP_PO_DESK</v>
          </cell>
          <cell r="BT1" t="str">
            <v>PAC_PREVP_US_DESK</v>
          </cell>
          <cell r="BU1" t="str">
            <v>VYS_PER_DOS</v>
          </cell>
          <cell r="BV1" t="str">
            <v>VYS_PER_DOR</v>
          </cell>
          <cell r="BW1" t="str">
            <v>VYS_PER_DE</v>
          </cell>
          <cell r="BX1" t="str">
            <v>PAC_PREVP_SP_DE</v>
          </cell>
          <cell r="BY1" t="str">
            <v>PAC_PREVP_SP_PO_DE</v>
          </cell>
          <cell r="BZ1" t="str">
            <v>PAC_PREVP_SP_US_DE</v>
          </cell>
          <cell r="CA1" t="str">
            <v>PAC_PER_DE</v>
          </cell>
          <cell r="CB1" t="str">
            <v>PAC_PER_PO_DE</v>
          </cell>
          <cell r="CC1" t="str">
            <v>PAC_PER_US_DE</v>
          </cell>
          <cell r="CD1" t="str">
            <v>PAC_INDE_DE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2837.27</v>
          </cell>
          <cell r="G2">
            <v>2891.23</v>
          </cell>
          <cell r="H2">
            <v>80.86</v>
          </cell>
          <cell r="I2">
            <v>119.15</v>
          </cell>
          <cell r="J2">
            <v>5802623</v>
          </cell>
          <cell r="K2">
            <v>553624</v>
          </cell>
          <cell r="L2">
            <v>1298674</v>
          </cell>
          <cell r="M2">
            <v>2307926</v>
          </cell>
          <cell r="N2">
            <v>244863</v>
          </cell>
          <cell r="O2">
            <v>665551</v>
          </cell>
          <cell r="P2">
            <v>1397952</v>
          </cell>
          <cell r="Q2">
            <v>142050</v>
          </cell>
          <cell r="R2">
            <v>314421</v>
          </cell>
          <cell r="S2">
            <v>797448</v>
          </cell>
          <cell r="T2">
            <v>87982</v>
          </cell>
          <cell r="U2">
            <v>207603</v>
          </cell>
          <cell r="V2">
            <v>3378599</v>
          </cell>
          <cell r="W2">
            <v>301299</v>
          </cell>
          <cell r="X2">
            <v>152487</v>
          </cell>
          <cell r="Y2">
            <v>992696</v>
          </cell>
          <cell r="Z2">
            <v>203003</v>
          </cell>
          <cell r="AA2">
            <v>1775968</v>
          </cell>
          <cell r="AB2">
            <v>654726</v>
          </cell>
          <cell r="AC2">
            <v>229931</v>
          </cell>
          <cell r="AD2">
            <v>139771</v>
          </cell>
          <cell r="AE2">
            <v>310619</v>
          </cell>
          <cell r="AF2">
            <v>1502662</v>
          </cell>
          <cell r="AG2">
            <v>237512</v>
          </cell>
          <cell r="AH2">
            <v>69351</v>
          </cell>
          <cell r="AI2">
            <v>451732</v>
          </cell>
          <cell r="AJ2">
            <v>125494</v>
          </cell>
          <cell r="AK2">
            <v>41855</v>
          </cell>
          <cell r="AL2">
            <v>294420</v>
          </cell>
          <cell r="AM2">
            <v>70843</v>
          </cell>
          <cell r="AN2">
            <v>19309</v>
          </cell>
          <cell r="AO2">
            <v>143473</v>
          </cell>
          <cell r="AP2">
            <v>45191</v>
          </cell>
          <cell r="AQ2">
            <v>11680</v>
          </cell>
          <cell r="AR2">
            <v>100156</v>
          </cell>
          <cell r="AS2">
            <v>212325</v>
          </cell>
          <cell r="AT2">
            <v>68980</v>
          </cell>
          <cell r="AU2">
            <v>413071</v>
          </cell>
          <cell r="AV2">
            <v>107760</v>
          </cell>
          <cell r="AW2">
            <v>43475</v>
          </cell>
          <cell r="AX2">
            <v>280548</v>
          </cell>
          <cell r="AY2">
            <v>59335</v>
          </cell>
          <cell r="AZ2">
            <v>19062</v>
          </cell>
          <cell r="BA2">
            <v>129777</v>
          </cell>
          <cell r="BB2">
            <v>40711</v>
          </cell>
          <cell r="BC2">
            <v>11213</v>
          </cell>
          <cell r="BD2">
            <v>88275</v>
          </cell>
          <cell r="BE2">
            <v>66684</v>
          </cell>
          <cell r="BF2">
            <v>48080</v>
          </cell>
          <cell r="BG2">
            <v>92360</v>
          </cell>
          <cell r="BH2">
            <v>12797</v>
          </cell>
          <cell r="BI2">
            <v>449837</v>
          </cell>
          <cell r="BJ2">
            <v>233254</v>
          </cell>
          <cell r="BK2">
            <v>130178</v>
          </cell>
          <cell r="BL2">
            <v>85902</v>
          </cell>
          <cell r="BM2">
            <v>138331</v>
          </cell>
          <cell r="BN2">
            <v>85330</v>
          </cell>
          <cell r="BO2">
            <v>38371</v>
          </cell>
          <cell r="BP2">
            <v>22893</v>
          </cell>
          <cell r="BQ2">
            <v>864803</v>
          </cell>
          <cell r="BR2">
            <v>574968</v>
          </cell>
          <cell r="BS2">
            <v>273250</v>
          </cell>
          <cell r="BT2">
            <v>188431</v>
          </cell>
          <cell r="BU2">
            <v>39.800000000000004</v>
          </cell>
          <cell r="BV2">
            <v>44.2</v>
          </cell>
          <cell r="BW2">
            <v>51.2</v>
          </cell>
          <cell r="BX2">
            <v>660298</v>
          </cell>
          <cell r="BY2">
            <v>311621</v>
          </cell>
          <cell r="BZ2">
            <v>211324</v>
          </cell>
          <cell r="CB2">
            <v>47.2</v>
          </cell>
          <cell r="CC2">
            <v>67.8</v>
          </cell>
          <cell r="CD2">
            <v>2.3000000000000003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507.33</v>
          </cell>
          <cell r="G3">
            <v>521.12</v>
          </cell>
          <cell r="H3">
            <v>15</v>
          </cell>
          <cell r="I3">
            <v>18.45</v>
          </cell>
          <cell r="J3">
            <v>872313</v>
          </cell>
          <cell r="K3">
            <v>66313</v>
          </cell>
          <cell r="L3">
            <v>162373</v>
          </cell>
          <cell r="M3">
            <v>308250</v>
          </cell>
          <cell r="N3">
            <v>27941</v>
          </cell>
          <cell r="O3">
            <v>68043</v>
          </cell>
          <cell r="P3">
            <v>186556</v>
          </cell>
          <cell r="Q3">
            <v>16933</v>
          </cell>
          <cell r="R3">
            <v>28508</v>
          </cell>
          <cell r="S3">
            <v>120354</v>
          </cell>
          <cell r="T3">
            <v>10081</v>
          </cell>
          <cell r="U3">
            <v>19538</v>
          </cell>
          <cell r="V3">
            <v>498655</v>
          </cell>
          <cell r="W3">
            <v>49559</v>
          </cell>
          <cell r="X3">
            <v>13175</v>
          </cell>
          <cell r="Y3">
            <v>86553</v>
          </cell>
          <cell r="Z3">
            <v>40750</v>
          </cell>
          <cell r="AA3">
            <v>319572</v>
          </cell>
          <cell r="AB3">
            <v>122074</v>
          </cell>
          <cell r="AC3">
            <v>40221</v>
          </cell>
          <cell r="AD3">
            <v>17298</v>
          </cell>
          <cell r="AE3">
            <v>66766</v>
          </cell>
          <cell r="AF3">
            <v>218781</v>
          </cell>
          <cell r="AG3">
            <v>23079</v>
          </cell>
          <cell r="AH3">
            <v>7976</v>
          </cell>
          <cell r="AI3">
            <v>40721</v>
          </cell>
          <cell r="AJ3">
            <v>12716</v>
          </cell>
          <cell r="AK3">
            <v>5813</v>
          </cell>
          <cell r="AL3">
            <v>29759</v>
          </cell>
          <cell r="AM3">
            <v>6005</v>
          </cell>
          <cell r="AN3">
            <v>2727</v>
          </cell>
          <cell r="AO3">
            <v>10980</v>
          </cell>
          <cell r="AP3">
            <v>4206</v>
          </cell>
          <cell r="AQ3">
            <v>1970</v>
          </cell>
          <cell r="AR3">
            <v>7909</v>
          </cell>
          <cell r="AS3">
            <v>22054</v>
          </cell>
          <cell r="AT3">
            <v>8673</v>
          </cell>
          <cell r="AU3">
            <v>38900</v>
          </cell>
          <cell r="AV3">
            <v>10777</v>
          </cell>
          <cell r="AW3">
            <v>6279</v>
          </cell>
          <cell r="AX3">
            <v>27320</v>
          </cell>
          <cell r="AY3">
            <v>4436</v>
          </cell>
          <cell r="AZ3">
            <v>2443</v>
          </cell>
          <cell r="BA3">
            <v>9780</v>
          </cell>
          <cell r="BB3">
            <v>3387</v>
          </cell>
          <cell r="BC3">
            <v>1785</v>
          </cell>
          <cell r="BD3">
            <v>7177</v>
          </cell>
          <cell r="BE3">
            <v>6018</v>
          </cell>
          <cell r="BF3">
            <v>2441</v>
          </cell>
          <cell r="BG3">
            <v>4847</v>
          </cell>
          <cell r="BH3">
            <v>453</v>
          </cell>
          <cell r="BI3">
            <v>45133</v>
          </cell>
          <cell r="BJ3">
            <v>23493</v>
          </cell>
          <cell r="BK3">
            <v>10441</v>
          </cell>
          <cell r="BL3">
            <v>7593</v>
          </cell>
          <cell r="BM3">
            <v>16649</v>
          </cell>
          <cell r="BN3">
            <v>12092</v>
          </cell>
          <cell r="BO3">
            <v>5170</v>
          </cell>
          <cell r="BP3">
            <v>3755</v>
          </cell>
          <cell r="BQ3">
            <v>79621</v>
          </cell>
          <cell r="BR3">
            <v>57079</v>
          </cell>
          <cell r="BS3">
            <v>20760</v>
          </cell>
          <cell r="BT3">
            <v>15086</v>
          </cell>
          <cell r="BU3">
            <v>35.300000000000004</v>
          </cell>
          <cell r="BV3">
            <v>42.1</v>
          </cell>
          <cell r="BW3">
            <v>41.9</v>
          </cell>
          <cell r="BX3">
            <v>69171</v>
          </cell>
          <cell r="BY3">
            <v>25930</v>
          </cell>
          <cell r="BZ3">
            <v>18841</v>
          </cell>
          <cell r="CB3">
            <v>37.5</v>
          </cell>
          <cell r="CC3">
            <v>72.7</v>
          </cell>
          <cell r="CD3">
            <v>1.3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248.71</v>
          </cell>
          <cell r="G4">
            <v>260.70999999999998</v>
          </cell>
          <cell r="H4">
            <v>3.6</v>
          </cell>
          <cell r="I4">
            <v>12.5</v>
          </cell>
          <cell r="J4">
            <v>496515</v>
          </cell>
          <cell r="K4">
            <v>49365</v>
          </cell>
          <cell r="L4">
            <v>104269</v>
          </cell>
          <cell r="M4">
            <v>205708</v>
          </cell>
          <cell r="N4">
            <v>23477</v>
          </cell>
          <cell r="O4">
            <v>58622</v>
          </cell>
          <cell r="P4">
            <v>126848</v>
          </cell>
          <cell r="Q4">
            <v>13236</v>
          </cell>
          <cell r="R4">
            <v>28230</v>
          </cell>
          <cell r="S4">
            <v>76738</v>
          </cell>
          <cell r="T4">
            <v>9036</v>
          </cell>
          <cell r="U4">
            <v>18585</v>
          </cell>
          <cell r="V4">
            <v>302328</v>
          </cell>
          <cell r="W4">
            <v>31702</v>
          </cell>
          <cell r="X4">
            <v>13574</v>
          </cell>
          <cell r="Y4">
            <v>82608</v>
          </cell>
          <cell r="Z4">
            <v>13327</v>
          </cell>
          <cell r="AA4">
            <v>149834</v>
          </cell>
          <cell r="AB4">
            <v>71594</v>
          </cell>
          <cell r="AC4">
            <v>17488</v>
          </cell>
          <cell r="AD4">
            <v>12728</v>
          </cell>
          <cell r="AE4">
            <v>27464</v>
          </cell>
          <cell r="AF4">
            <v>139679</v>
          </cell>
          <cell r="AG4">
            <v>22119</v>
          </cell>
          <cell r="AH4">
            <v>5934</v>
          </cell>
          <cell r="AI4">
            <v>39026</v>
          </cell>
          <cell r="AJ4">
            <v>13014</v>
          </cell>
          <cell r="AK4">
            <v>3964</v>
          </cell>
          <cell r="AL4">
            <v>26819</v>
          </cell>
          <cell r="AM4">
            <v>7458</v>
          </cell>
          <cell r="AN4">
            <v>2135</v>
          </cell>
          <cell r="AO4">
            <v>13197</v>
          </cell>
          <cell r="AP4">
            <v>5774</v>
          </cell>
          <cell r="AQ4">
            <v>1413</v>
          </cell>
          <cell r="AR4">
            <v>9819</v>
          </cell>
          <cell r="AS4">
            <v>20503</v>
          </cell>
          <cell r="AT4">
            <v>5479</v>
          </cell>
          <cell r="AU4">
            <v>37726</v>
          </cell>
          <cell r="AV4">
            <v>11985</v>
          </cell>
          <cell r="AW4">
            <v>3990</v>
          </cell>
          <cell r="AX4">
            <v>28899</v>
          </cell>
          <cell r="AY4">
            <v>7050</v>
          </cell>
          <cell r="AZ4">
            <v>1993</v>
          </cell>
          <cell r="BA4">
            <v>12324</v>
          </cell>
          <cell r="BB4">
            <v>5089</v>
          </cell>
          <cell r="BC4">
            <v>1099</v>
          </cell>
          <cell r="BD4">
            <v>8188</v>
          </cell>
          <cell r="BE4">
            <v>5727</v>
          </cell>
          <cell r="BF4">
            <v>3044</v>
          </cell>
          <cell r="BG4">
            <v>7490</v>
          </cell>
          <cell r="BH4">
            <v>1548</v>
          </cell>
          <cell r="BI4">
            <v>42622</v>
          </cell>
          <cell r="BJ4">
            <v>24999</v>
          </cell>
          <cell r="BK4">
            <v>14508</v>
          </cell>
          <cell r="BL4">
            <v>10863</v>
          </cell>
          <cell r="BM4">
            <v>11413</v>
          </cell>
          <cell r="BN4">
            <v>7954</v>
          </cell>
          <cell r="BO4">
            <v>4128</v>
          </cell>
          <cell r="BP4">
            <v>2512</v>
          </cell>
          <cell r="BQ4">
            <v>76752</v>
          </cell>
          <cell r="BR4">
            <v>55718</v>
          </cell>
          <cell r="BS4">
            <v>25521</v>
          </cell>
          <cell r="BT4">
            <v>18007</v>
          </cell>
          <cell r="BU4">
            <v>41.4</v>
          </cell>
          <cell r="BV4">
            <v>47.6</v>
          </cell>
          <cell r="BW4">
            <v>56.2</v>
          </cell>
          <cell r="BX4">
            <v>63672</v>
          </cell>
          <cell r="BY4">
            <v>29649</v>
          </cell>
          <cell r="BZ4">
            <v>20519</v>
          </cell>
          <cell r="CB4">
            <v>46.6</v>
          </cell>
          <cell r="CC4">
            <v>69.2</v>
          </cell>
          <cell r="CD4">
            <v>2.1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266.48</v>
          </cell>
          <cell r="G5">
            <v>296.72000000000003</v>
          </cell>
          <cell r="H5">
            <v>4</v>
          </cell>
          <cell r="I5">
            <v>4.25</v>
          </cell>
          <cell r="J5">
            <v>582701</v>
          </cell>
          <cell r="K5">
            <v>54493</v>
          </cell>
          <cell r="L5">
            <v>106789</v>
          </cell>
          <cell r="M5">
            <v>257560</v>
          </cell>
          <cell r="N5">
            <v>25776</v>
          </cell>
          <cell r="O5">
            <v>60739</v>
          </cell>
          <cell r="P5">
            <v>167190</v>
          </cell>
          <cell r="Q5">
            <v>15816</v>
          </cell>
          <cell r="R5">
            <v>32537</v>
          </cell>
          <cell r="S5">
            <v>99242</v>
          </cell>
          <cell r="T5">
            <v>9782</v>
          </cell>
          <cell r="U5">
            <v>21413</v>
          </cell>
          <cell r="V5">
            <v>401117</v>
          </cell>
          <cell r="W5">
            <v>29648</v>
          </cell>
          <cell r="X5">
            <v>15594</v>
          </cell>
          <cell r="Y5">
            <v>97866</v>
          </cell>
          <cell r="Z5">
            <v>17815</v>
          </cell>
          <cell r="AA5">
            <v>196555</v>
          </cell>
          <cell r="AB5">
            <v>82431</v>
          </cell>
          <cell r="AC5">
            <v>21111</v>
          </cell>
          <cell r="AD5">
            <v>15609</v>
          </cell>
          <cell r="AE5">
            <v>33654</v>
          </cell>
          <cell r="AF5">
            <v>245246</v>
          </cell>
          <cell r="AG5">
            <v>23878</v>
          </cell>
          <cell r="AH5">
            <v>4716</v>
          </cell>
          <cell r="AI5">
            <v>41503</v>
          </cell>
          <cell r="AJ5">
            <v>12503</v>
          </cell>
          <cell r="AK5">
            <v>3260</v>
          </cell>
          <cell r="AL5">
            <v>26677</v>
          </cell>
          <cell r="AM5">
            <v>7586</v>
          </cell>
          <cell r="AN5">
            <v>1675</v>
          </cell>
          <cell r="AO5">
            <v>14922</v>
          </cell>
          <cell r="AP5">
            <v>4807</v>
          </cell>
          <cell r="AQ5">
            <v>1056</v>
          </cell>
          <cell r="AR5">
            <v>10348</v>
          </cell>
          <cell r="AS5">
            <v>22006</v>
          </cell>
          <cell r="AT5">
            <v>5474</v>
          </cell>
          <cell r="AU5">
            <v>40034</v>
          </cell>
          <cell r="AV5">
            <v>11371</v>
          </cell>
          <cell r="AW5">
            <v>4123</v>
          </cell>
          <cell r="AX5">
            <v>26610</v>
          </cell>
          <cell r="AY5">
            <v>7018</v>
          </cell>
          <cell r="AZ5">
            <v>1973</v>
          </cell>
          <cell r="BA5">
            <v>14750</v>
          </cell>
          <cell r="BB5">
            <v>4569</v>
          </cell>
          <cell r="BC5">
            <v>1096</v>
          </cell>
          <cell r="BD5">
            <v>9824</v>
          </cell>
          <cell r="BE5">
            <v>6674</v>
          </cell>
          <cell r="BF5">
            <v>4128</v>
          </cell>
          <cell r="BG5">
            <v>10535</v>
          </cell>
          <cell r="BH5">
            <v>2085</v>
          </cell>
          <cell r="BI5">
            <v>45884</v>
          </cell>
          <cell r="BJ5">
            <v>23874</v>
          </cell>
          <cell r="BK5">
            <v>14604</v>
          </cell>
          <cell r="BL5">
            <v>9376</v>
          </cell>
          <cell r="BM5">
            <v>10190</v>
          </cell>
          <cell r="BN5">
            <v>7383</v>
          </cell>
          <cell r="BO5">
            <v>3648</v>
          </cell>
          <cell r="BP5">
            <v>2152</v>
          </cell>
          <cell r="BQ5">
            <v>81537</v>
          </cell>
          <cell r="BR5">
            <v>53287</v>
          </cell>
          <cell r="BS5">
            <v>29672</v>
          </cell>
          <cell r="BT5">
            <v>20172</v>
          </cell>
          <cell r="BU5">
            <v>44.2</v>
          </cell>
          <cell r="BV5">
            <v>47.300000000000004</v>
          </cell>
          <cell r="BW5">
            <v>56.9</v>
          </cell>
          <cell r="BX5">
            <v>60670</v>
          </cell>
          <cell r="BY5">
            <v>33320</v>
          </cell>
          <cell r="BZ5">
            <v>22324</v>
          </cell>
          <cell r="CB5">
            <v>54.9</v>
          </cell>
          <cell r="CC5">
            <v>67</v>
          </cell>
          <cell r="CD5">
            <v>2.5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315.90000000000003</v>
          </cell>
          <cell r="G6">
            <v>326.26</v>
          </cell>
          <cell r="H6">
            <v>3.75</v>
          </cell>
          <cell r="I6">
            <v>10.950000000000001</v>
          </cell>
          <cell r="J6">
            <v>760171</v>
          </cell>
          <cell r="K6">
            <v>73889</v>
          </cell>
          <cell r="L6">
            <v>166631</v>
          </cell>
          <cell r="M6">
            <v>310823</v>
          </cell>
          <cell r="N6">
            <v>29867</v>
          </cell>
          <cell r="O6">
            <v>86880</v>
          </cell>
          <cell r="P6">
            <v>175577</v>
          </cell>
          <cell r="Q6">
            <v>15611</v>
          </cell>
          <cell r="R6">
            <v>35808</v>
          </cell>
          <cell r="S6">
            <v>106834</v>
          </cell>
          <cell r="T6">
            <v>10598</v>
          </cell>
          <cell r="U6">
            <v>25102</v>
          </cell>
          <cell r="V6">
            <v>409557</v>
          </cell>
          <cell r="W6">
            <v>31248</v>
          </cell>
          <cell r="X6">
            <v>17717</v>
          </cell>
          <cell r="Y6">
            <v>116860</v>
          </cell>
          <cell r="Z6">
            <v>25770</v>
          </cell>
          <cell r="AA6">
            <v>175158</v>
          </cell>
          <cell r="AB6">
            <v>78565</v>
          </cell>
          <cell r="AC6">
            <v>19289</v>
          </cell>
          <cell r="AD6">
            <v>20106</v>
          </cell>
          <cell r="AE6">
            <v>13697</v>
          </cell>
          <cell r="AF6">
            <v>142951</v>
          </cell>
          <cell r="AG6">
            <v>30958</v>
          </cell>
          <cell r="AH6">
            <v>10089</v>
          </cell>
          <cell r="AI6">
            <v>56805</v>
          </cell>
          <cell r="AJ6">
            <v>17436</v>
          </cell>
          <cell r="AK6">
            <v>6085</v>
          </cell>
          <cell r="AL6">
            <v>42414</v>
          </cell>
          <cell r="AM6">
            <v>9124</v>
          </cell>
          <cell r="AN6">
            <v>2314</v>
          </cell>
          <cell r="AO6">
            <v>18458</v>
          </cell>
          <cell r="AP6">
            <v>6112</v>
          </cell>
          <cell r="AQ6">
            <v>1433</v>
          </cell>
          <cell r="AR6">
            <v>13935</v>
          </cell>
          <cell r="AS6">
            <v>29869</v>
          </cell>
          <cell r="AT6">
            <v>10512</v>
          </cell>
          <cell r="AU6">
            <v>56667</v>
          </cell>
          <cell r="AV6">
            <v>15950</v>
          </cell>
          <cell r="AW6">
            <v>6333</v>
          </cell>
          <cell r="AX6">
            <v>39052</v>
          </cell>
          <cell r="AY6">
            <v>8157</v>
          </cell>
          <cell r="AZ6">
            <v>2283</v>
          </cell>
          <cell r="BA6">
            <v>16334</v>
          </cell>
          <cell r="BB6">
            <v>5856</v>
          </cell>
          <cell r="BC6">
            <v>1383</v>
          </cell>
          <cell r="BD6">
            <v>12031</v>
          </cell>
          <cell r="BE6">
            <v>8228</v>
          </cell>
          <cell r="BF6">
            <v>5707</v>
          </cell>
          <cell r="BG6">
            <v>8863</v>
          </cell>
          <cell r="BH6">
            <v>1320</v>
          </cell>
          <cell r="BI6">
            <v>60827</v>
          </cell>
          <cell r="BJ6">
            <v>33386</v>
          </cell>
          <cell r="BK6">
            <v>17281</v>
          </cell>
          <cell r="BL6">
            <v>11968</v>
          </cell>
          <cell r="BM6">
            <v>20601</v>
          </cell>
          <cell r="BN6">
            <v>12418</v>
          </cell>
          <cell r="BO6">
            <v>4597</v>
          </cell>
          <cell r="BP6">
            <v>2816</v>
          </cell>
          <cell r="BQ6">
            <v>113472</v>
          </cell>
          <cell r="BR6">
            <v>81466</v>
          </cell>
          <cell r="BS6">
            <v>34792</v>
          </cell>
          <cell r="BT6">
            <v>25966</v>
          </cell>
          <cell r="BU6">
            <v>40.9</v>
          </cell>
          <cell r="BV6">
            <v>40.4</v>
          </cell>
          <cell r="BW6">
            <v>52.1</v>
          </cell>
          <cell r="BX6">
            <v>93884</v>
          </cell>
          <cell r="BY6">
            <v>39389</v>
          </cell>
          <cell r="BZ6">
            <v>28782</v>
          </cell>
          <cell r="CB6">
            <v>42</v>
          </cell>
          <cell r="CC6">
            <v>73.100000000000009</v>
          </cell>
          <cell r="CD6">
            <v>1.9000000000000001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341.04</v>
          </cell>
          <cell r="G7">
            <v>344.98</v>
          </cell>
          <cell r="H7">
            <v>7.21</v>
          </cell>
          <cell r="I7">
            <v>17</v>
          </cell>
          <cell r="J7">
            <v>737457</v>
          </cell>
          <cell r="K7">
            <v>72372</v>
          </cell>
          <cell r="L7">
            <v>183069</v>
          </cell>
          <cell r="M7">
            <v>296598</v>
          </cell>
          <cell r="N7">
            <v>34218</v>
          </cell>
          <cell r="O7">
            <v>111368</v>
          </cell>
          <cell r="P7">
            <v>191673</v>
          </cell>
          <cell r="Q7">
            <v>22037</v>
          </cell>
          <cell r="R7">
            <v>56344</v>
          </cell>
          <cell r="S7">
            <v>102227</v>
          </cell>
          <cell r="T7">
            <v>14613</v>
          </cell>
          <cell r="U7">
            <v>39402</v>
          </cell>
          <cell r="V7">
            <v>491205</v>
          </cell>
          <cell r="W7">
            <v>47861</v>
          </cell>
          <cell r="X7">
            <v>26284</v>
          </cell>
          <cell r="Y7">
            <v>110818</v>
          </cell>
          <cell r="Z7">
            <v>26824</v>
          </cell>
          <cell r="AA7">
            <v>213805</v>
          </cell>
          <cell r="AB7">
            <v>79403</v>
          </cell>
          <cell r="AC7">
            <v>28721</v>
          </cell>
          <cell r="AD7">
            <v>17559</v>
          </cell>
          <cell r="AE7">
            <v>30688</v>
          </cell>
          <cell r="AF7">
            <v>191973</v>
          </cell>
          <cell r="AG7">
            <v>33755</v>
          </cell>
          <cell r="AH7">
            <v>6781</v>
          </cell>
          <cell r="AI7">
            <v>69318</v>
          </cell>
          <cell r="AJ7">
            <v>17578</v>
          </cell>
          <cell r="AK7">
            <v>3729</v>
          </cell>
          <cell r="AL7">
            <v>44313</v>
          </cell>
          <cell r="AM7">
            <v>11456</v>
          </cell>
          <cell r="AN7">
            <v>2021</v>
          </cell>
          <cell r="AO7">
            <v>25479</v>
          </cell>
          <cell r="AP7">
            <v>7324</v>
          </cell>
          <cell r="AQ7">
            <v>1247</v>
          </cell>
          <cell r="AR7">
            <v>18079</v>
          </cell>
          <cell r="AS7">
            <v>31150</v>
          </cell>
          <cell r="AT7">
            <v>7069</v>
          </cell>
          <cell r="AU7">
            <v>63402</v>
          </cell>
          <cell r="AV7">
            <v>15578</v>
          </cell>
          <cell r="AW7">
            <v>4295</v>
          </cell>
          <cell r="AX7">
            <v>41662</v>
          </cell>
          <cell r="AY7">
            <v>9979</v>
          </cell>
          <cell r="AZ7">
            <v>2127</v>
          </cell>
          <cell r="BA7">
            <v>23097</v>
          </cell>
          <cell r="BB7">
            <v>7449</v>
          </cell>
          <cell r="BC7">
            <v>1258</v>
          </cell>
          <cell r="BD7">
            <v>16674</v>
          </cell>
          <cell r="BE7">
            <v>9953</v>
          </cell>
          <cell r="BF7">
            <v>10651</v>
          </cell>
          <cell r="BG7">
            <v>19150</v>
          </cell>
          <cell r="BH7">
            <v>1758</v>
          </cell>
          <cell r="BI7">
            <v>64905</v>
          </cell>
          <cell r="BJ7">
            <v>33156</v>
          </cell>
          <cell r="BK7">
            <v>21435</v>
          </cell>
          <cell r="BL7">
            <v>14773</v>
          </cell>
          <cell r="BM7">
            <v>13850</v>
          </cell>
          <cell r="BN7">
            <v>8024</v>
          </cell>
          <cell r="BO7">
            <v>4148</v>
          </cell>
          <cell r="BP7">
            <v>2505</v>
          </cell>
          <cell r="BQ7">
            <v>132720</v>
          </cell>
          <cell r="BR7">
            <v>85975</v>
          </cell>
          <cell r="BS7">
            <v>48576</v>
          </cell>
          <cell r="BT7">
            <v>34753</v>
          </cell>
          <cell r="BU7">
            <v>40.200000000000003</v>
          </cell>
          <cell r="BV7">
            <v>47.300000000000004</v>
          </cell>
          <cell r="BW7">
            <v>60.800000000000004</v>
          </cell>
          <cell r="BX7">
            <v>93999</v>
          </cell>
          <cell r="BY7">
            <v>52724</v>
          </cell>
          <cell r="BZ7">
            <v>37258</v>
          </cell>
          <cell r="CB7">
            <v>56.1</v>
          </cell>
          <cell r="CC7">
            <v>70.7</v>
          </cell>
          <cell r="CD7">
            <v>3.2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323.8</v>
          </cell>
          <cell r="G8">
            <v>332.46</v>
          </cell>
          <cell r="H8">
            <v>6</v>
          </cell>
          <cell r="I8">
            <v>13.5</v>
          </cell>
          <cell r="J8">
            <v>652119</v>
          </cell>
          <cell r="K8">
            <v>58072</v>
          </cell>
          <cell r="L8">
            <v>140575</v>
          </cell>
          <cell r="M8">
            <v>279172</v>
          </cell>
          <cell r="N8">
            <v>24053</v>
          </cell>
          <cell r="O8">
            <v>65679</v>
          </cell>
          <cell r="P8">
            <v>159432</v>
          </cell>
          <cell r="Q8">
            <v>13225</v>
          </cell>
          <cell r="R8">
            <v>29805</v>
          </cell>
          <cell r="S8">
            <v>94585</v>
          </cell>
          <cell r="T8">
            <v>8511</v>
          </cell>
          <cell r="U8">
            <v>19033</v>
          </cell>
          <cell r="V8">
            <v>376149</v>
          </cell>
          <cell r="W8">
            <v>32739</v>
          </cell>
          <cell r="X8">
            <v>19150</v>
          </cell>
          <cell r="Y8">
            <v>101933</v>
          </cell>
          <cell r="Z8">
            <v>20696</v>
          </cell>
          <cell r="AA8">
            <v>224881</v>
          </cell>
          <cell r="AB8">
            <v>66518</v>
          </cell>
          <cell r="AC8">
            <v>33715</v>
          </cell>
          <cell r="AD8">
            <v>15614</v>
          </cell>
          <cell r="AE8">
            <v>39645</v>
          </cell>
          <cell r="AF8">
            <v>149632</v>
          </cell>
          <cell r="AG8">
            <v>31745</v>
          </cell>
          <cell r="AH8">
            <v>11699</v>
          </cell>
          <cell r="AI8">
            <v>55352</v>
          </cell>
          <cell r="AJ8">
            <v>14274</v>
          </cell>
          <cell r="AK8">
            <v>5568</v>
          </cell>
          <cell r="AL8">
            <v>30740</v>
          </cell>
          <cell r="AM8">
            <v>7440</v>
          </cell>
          <cell r="AN8">
            <v>2587</v>
          </cell>
          <cell r="AO8">
            <v>14717</v>
          </cell>
          <cell r="AP8">
            <v>4767</v>
          </cell>
          <cell r="AQ8">
            <v>1481</v>
          </cell>
          <cell r="AR8">
            <v>9052</v>
          </cell>
          <cell r="AS8">
            <v>20744</v>
          </cell>
          <cell r="AT8">
            <v>9013</v>
          </cell>
          <cell r="AU8">
            <v>40054</v>
          </cell>
          <cell r="AV8">
            <v>10450</v>
          </cell>
          <cell r="AW8">
            <v>4954</v>
          </cell>
          <cell r="AX8">
            <v>30352</v>
          </cell>
          <cell r="AY8">
            <v>5855</v>
          </cell>
          <cell r="AZ8">
            <v>2333</v>
          </cell>
          <cell r="BA8">
            <v>13334</v>
          </cell>
          <cell r="BB8">
            <v>4033</v>
          </cell>
          <cell r="BC8">
            <v>1355</v>
          </cell>
          <cell r="BD8">
            <v>7415</v>
          </cell>
          <cell r="BE8">
            <v>9539</v>
          </cell>
          <cell r="BF8">
            <v>7296</v>
          </cell>
          <cell r="BG8">
            <v>11182</v>
          </cell>
          <cell r="BH8">
            <v>1605</v>
          </cell>
          <cell r="BI8">
            <v>52489</v>
          </cell>
          <cell r="BJ8">
            <v>24724</v>
          </cell>
          <cell r="BK8">
            <v>13295</v>
          </cell>
          <cell r="BL8">
            <v>8800</v>
          </cell>
          <cell r="BM8">
            <v>20712</v>
          </cell>
          <cell r="BN8">
            <v>10522</v>
          </cell>
          <cell r="BO8">
            <v>4920</v>
          </cell>
          <cell r="BP8">
            <v>2836</v>
          </cell>
          <cell r="BQ8">
            <v>95406</v>
          </cell>
          <cell r="BR8">
            <v>61092</v>
          </cell>
          <cell r="BS8">
            <v>28051</v>
          </cell>
          <cell r="BT8">
            <v>16467</v>
          </cell>
          <cell r="BU8">
            <v>42.800000000000004</v>
          </cell>
          <cell r="BV8">
            <v>41.4</v>
          </cell>
          <cell r="BW8">
            <v>46.7</v>
          </cell>
          <cell r="BX8">
            <v>71614</v>
          </cell>
          <cell r="BY8">
            <v>32971</v>
          </cell>
          <cell r="BZ8">
            <v>19303</v>
          </cell>
          <cell r="CB8">
            <v>46</v>
          </cell>
          <cell r="CC8">
            <v>58.5</v>
          </cell>
          <cell r="CD8">
            <v>2.1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368.36</v>
          </cell>
          <cell r="G9">
            <v>368.56</v>
          </cell>
          <cell r="H9">
            <v>20.5</v>
          </cell>
          <cell r="I9">
            <v>10</v>
          </cell>
          <cell r="J9">
            <v>838643</v>
          </cell>
          <cell r="K9">
            <v>97690</v>
          </cell>
          <cell r="L9">
            <v>232445</v>
          </cell>
          <cell r="M9">
            <v>327757</v>
          </cell>
          <cell r="N9">
            <v>41408</v>
          </cell>
          <cell r="O9">
            <v>119841</v>
          </cell>
          <cell r="P9">
            <v>190494</v>
          </cell>
          <cell r="Q9">
            <v>24723</v>
          </cell>
          <cell r="R9">
            <v>56112</v>
          </cell>
          <cell r="S9">
            <v>100693</v>
          </cell>
          <cell r="T9">
            <v>14628</v>
          </cell>
          <cell r="U9">
            <v>38100</v>
          </cell>
          <cell r="V9">
            <v>480547</v>
          </cell>
          <cell r="W9">
            <v>37646</v>
          </cell>
          <cell r="X9">
            <v>25536</v>
          </cell>
          <cell r="Y9">
            <v>118672</v>
          </cell>
          <cell r="Z9">
            <v>26761</v>
          </cell>
          <cell r="AA9">
            <v>239323</v>
          </cell>
          <cell r="AB9">
            <v>59523</v>
          </cell>
          <cell r="AC9">
            <v>34910</v>
          </cell>
          <cell r="AD9">
            <v>18491</v>
          </cell>
          <cell r="AE9">
            <v>42621</v>
          </cell>
          <cell r="AF9">
            <v>242464</v>
          </cell>
          <cell r="AG9">
            <v>35846</v>
          </cell>
          <cell r="AH9">
            <v>11099</v>
          </cell>
          <cell r="AI9">
            <v>77933</v>
          </cell>
          <cell r="AJ9">
            <v>20568</v>
          </cell>
          <cell r="AK9">
            <v>7057</v>
          </cell>
          <cell r="AL9">
            <v>51455</v>
          </cell>
          <cell r="AM9">
            <v>12443</v>
          </cell>
          <cell r="AN9">
            <v>3324</v>
          </cell>
          <cell r="AO9">
            <v>26517</v>
          </cell>
          <cell r="AP9">
            <v>7274</v>
          </cell>
          <cell r="AQ9">
            <v>1780</v>
          </cell>
          <cell r="AR9">
            <v>18737</v>
          </cell>
          <cell r="AS9">
            <v>33941</v>
          </cell>
          <cell r="AT9">
            <v>12725</v>
          </cell>
          <cell r="AU9">
            <v>69834</v>
          </cell>
          <cell r="AV9">
            <v>17694</v>
          </cell>
          <cell r="AW9">
            <v>7408</v>
          </cell>
          <cell r="AX9">
            <v>48080</v>
          </cell>
          <cell r="AY9">
            <v>9632</v>
          </cell>
          <cell r="AZ9">
            <v>3214</v>
          </cell>
          <cell r="BA9">
            <v>22129</v>
          </cell>
          <cell r="BB9">
            <v>5920</v>
          </cell>
          <cell r="BC9">
            <v>1842</v>
          </cell>
          <cell r="BD9">
            <v>15470</v>
          </cell>
          <cell r="BE9">
            <v>11675</v>
          </cell>
          <cell r="BF9">
            <v>8843</v>
          </cell>
          <cell r="BG9">
            <v>19034</v>
          </cell>
          <cell r="BH9">
            <v>2583</v>
          </cell>
          <cell r="BI9">
            <v>69787</v>
          </cell>
          <cell r="BJ9">
            <v>38262</v>
          </cell>
          <cell r="BK9">
            <v>22075</v>
          </cell>
          <cell r="BL9">
            <v>13194</v>
          </cell>
          <cell r="BM9">
            <v>23824</v>
          </cell>
          <cell r="BN9">
            <v>14465</v>
          </cell>
          <cell r="BO9">
            <v>6538</v>
          </cell>
          <cell r="BP9">
            <v>3622</v>
          </cell>
          <cell r="BQ9">
            <v>147767</v>
          </cell>
          <cell r="BR9">
            <v>99535</v>
          </cell>
          <cell r="BS9">
            <v>48646</v>
          </cell>
          <cell r="BT9">
            <v>34207</v>
          </cell>
          <cell r="BU9">
            <v>39.1</v>
          </cell>
          <cell r="BV9">
            <v>42.4</v>
          </cell>
          <cell r="BW9">
            <v>51.6</v>
          </cell>
          <cell r="BX9">
            <v>114000</v>
          </cell>
          <cell r="BY9">
            <v>55184</v>
          </cell>
          <cell r="BZ9">
            <v>37829</v>
          </cell>
          <cell r="CB9">
            <v>48.4</v>
          </cell>
          <cell r="CC9">
            <v>68.600000000000009</v>
          </cell>
          <cell r="CD9">
            <v>2.6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465.65000000000003</v>
          </cell>
          <cell r="G10">
            <v>440.42</v>
          </cell>
          <cell r="H10">
            <v>20.8</v>
          </cell>
          <cell r="I10">
            <v>32.5</v>
          </cell>
          <cell r="J10">
            <v>862704</v>
          </cell>
          <cell r="K10">
            <v>81430</v>
          </cell>
          <cell r="L10">
            <v>202523</v>
          </cell>
          <cell r="M10">
            <v>322058</v>
          </cell>
          <cell r="N10">
            <v>38123</v>
          </cell>
          <cell r="O10">
            <v>94379</v>
          </cell>
          <cell r="P10">
            <v>200182</v>
          </cell>
          <cell r="Q10">
            <v>20469</v>
          </cell>
          <cell r="R10">
            <v>47077</v>
          </cell>
          <cell r="S10">
            <v>96775</v>
          </cell>
          <cell r="T10">
            <v>10733</v>
          </cell>
          <cell r="U10">
            <v>26430</v>
          </cell>
          <cell r="V10">
            <v>419041</v>
          </cell>
          <cell r="W10">
            <v>40896</v>
          </cell>
          <cell r="X10">
            <v>21457</v>
          </cell>
          <cell r="Y10">
            <v>277386</v>
          </cell>
          <cell r="Z10">
            <v>31060</v>
          </cell>
          <cell r="AA10">
            <v>256840</v>
          </cell>
          <cell r="AB10">
            <v>94618</v>
          </cell>
          <cell r="AC10">
            <v>34476</v>
          </cell>
          <cell r="AD10">
            <v>22366</v>
          </cell>
          <cell r="AE10">
            <v>56084</v>
          </cell>
          <cell r="AF10">
            <v>171936</v>
          </cell>
          <cell r="AG10">
            <v>36132</v>
          </cell>
          <cell r="AH10">
            <v>11057</v>
          </cell>
          <cell r="AI10">
            <v>71074</v>
          </cell>
          <cell r="AJ10">
            <v>17405</v>
          </cell>
          <cell r="AK10">
            <v>6379</v>
          </cell>
          <cell r="AL10">
            <v>42243</v>
          </cell>
          <cell r="AM10">
            <v>9331</v>
          </cell>
          <cell r="AN10">
            <v>2526</v>
          </cell>
          <cell r="AO10">
            <v>19203</v>
          </cell>
          <cell r="AP10">
            <v>4927</v>
          </cell>
          <cell r="AQ10">
            <v>1300</v>
          </cell>
          <cell r="AR10">
            <v>12277</v>
          </cell>
          <cell r="AS10">
            <v>32058</v>
          </cell>
          <cell r="AT10">
            <v>10035</v>
          </cell>
          <cell r="AU10">
            <v>66454</v>
          </cell>
          <cell r="AV10">
            <v>13955</v>
          </cell>
          <cell r="AW10">
            <v>6093</v>
          </cell>
          <cell r="AX10">
            <v>38573</v>
          </cell>
          <cell r="AY10">
            <v>7208</v>
          </cell>
          <cell r="AZ10">
            <v>2696</v>
          </cell>
          <cell r="BA10">
            <v>18029</v>
          </cell>
          <cell r="BB10">
            <v>4408</v>
          </cell>
          <cell r="BC10">
            <v>1395</v>
          </cell>
          <cell r="BD10">
            <v>11496</v>
          </cell>
          <cell r="BE10">
            <v>8870</v>
          </cell>
          <cell r="BF10">
            <v>5970</v>
          </cell>
          <cell r="BG10">
            <v>11259</v>
          </cell>
          <cell r="BH10">
            <v>1445</v>
          </cell>
          <cell r="BI10">
            <v>68190</v>
          </cell>
          <cell r="BJ10">
            <v>31360</v>
          </cell>
          <cell r="BK10">
            <v>16539</v>
          </cell>
          <cell r="BL10">
            <v>9335</v>
          </cell>
          <cell r="BM10">
            <v>21092</v>
          </cell>
          <cell r="BN10">
            <v>12472</v>
          </cell>
          <cell r="BO10">
            <v>5222</v>
          </cell>
          <cell r="BP10">
            <v>2695</v>
          </cell>
          <cell r="BQ10">
            <v>137528</v>
          </cell>
          <cell r="BR10">
            <v>80816</v>
          </cell>
          <cell r="BS10">
            <v>37232</v>
          </cell>
          <cell r="BT10">
            <v>23773</v>
          </cell>
          <cell r="BU10">
            <v>37.300000000000004</v>
          </cell>
          <cell r="BV10">
            <v>46.800000000000004</v>
          </cell>
          <cell r="BW10">
            <v>46.6</v>
          </cell>
          <cell r="BX10">
            <v>93288</v>
          </cell>
          <cell r="BY10">
            <v>42454</v>
          </cell>
          <cell r="BZ10">
            <v>26468</v>
          </cell>
          <cell r="CB10">
            <v>45.5</v>
          </cell>
          <cell r="CC10">
            <v>62.300000000000004</v>
          </cell>
          <cell r="CD10">
            <v>2.1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R34"/>
  <sheetViews>
    <sheetView tabSelected="1" zoomScaleNormal="100" workbookViewId="0">
      <selection activeCell="A3" sqref="A3"/>
    </sheetView>
  </sheetViews>
  <sheetFormatPr defaultColWidth="8.28515625" defaultRowHeight="13.5" customHeight="1" x14ac:dyDescent="0.2"/>
  <cols>
    <col min="1" max="1" width="16.5703125" style="2" customWidth="1"/>
    <col min="2" max="5" width="11.42578125" style="2" customWidth="1"/>
    <col min="6" max="6" width="14.42578125" style="2" customWidth="1"/>
    <col min="7" max="9" width="12.28515625" style="2" customWidth="1"/>
    <col min="10" max="10" width="8.28515625" style="2" customWidth="1"/>
    <col min="11" max="11" width="9.7109375" style="2" customWidth="1"/>
    <col min="12" max="12" width="9.140625" style="2" customWidth="1"/>
    <col min="13" max="13" width="8.28515625" style="2"/>
    <col min="14" max="14" width="9.28515625" style="2" customWidth="1"/>
    <col min="15" max="16384" width="8.28515625" style="2"/>
  </cols>
  <sheetData>
    <row r="1" spans="1:18" ht="13.5" customHeight="1" x14ac:dyDescent="0.2">
      <c r="A1" s="1" t="s">
        <v>0</v>
      </c>
      <c r="K1" s="3"/>
      <c r="L1" s="4"/>
      <c r="M1" s="3"/>
    </row>
    <row r="2" spans="1:18" ht="13.5" customHeight="1" x14ac:dyDescent="0.2">
      <c r="A2" s="1016" t="s">
        <v>1</v>
      </c>
      <c r="K2" s="3"/>
      <c r="L2" s="6"/>
      <c r="M2" s="3"/>
    </row>
    <row r="3" spans="1:18" ht="13.5" customHeight="1" x14ac:dyDescent="0.2">
      <c r="K3" s="3"/>
      <c r="L3" s="7"/>
      <c r="M3" s="3"/>
    </row>
    <row r="4" spans="1:18" ht="13.5" customHeight="1" x14ac:dyDescent="0.2">
      <c r="A4" s="1066" t="s">
        <v>2</v>
      </c>
      <c r="B4" s="1067" t="s">
        <v>3</v>
      </c>
      <c r="C4" s="1068"/>
      <c r="D4" s="1068"/>
      <c r="E4" s="1069"/>
      <c r="F4" s="1070" t="s">
        <v>4</v>
      </c>
      <c r="G4" s="1066" t="s">
        <v>5</v>
      </c>
      <c r="H4" s="1066" t="s">
        <v>6</v>
      </c>
      <c r="I4" s="1066"/>
      <c r="K4" s="3"/>
      <c r="L4" s="8"/>
      <c r="M4" s="3"/>
    </row>
    <row r="5" spans="1:18" ht="13.5" customHeight="1" x14ac:dyDescent="0.2">
      <c r="A5" s="1066"/>
      <c r="B5" s="1066" t="s">
        <v>7</v>
      </c>
      <c r="C5" s="1071" t="s">
        <v>8</v>
      </c>
      <c r="D5" s="1072"/>
      <c r="E5" s="1073" t="s">
        <v>9</v>
      </c>
      <c r="F5" s="1070"/>
      <c r="G5" s="1066"/>
      <c r="H5" s="1066" t="s">
        <v>10</v>
      </c>
      <c r="I5" s="1066" t="s">
        <v>11</v>
      </c>
    </row>
    <row r="6" spans="1:18" ht="13.5" customHeight="1" x14ac:dyDescent="0.2">
      <c r="A6" s="1066"/>
      <c r="B6" s="1066"/>
      <c r="C6" s="9" t="s">
        <v>12</v>
      </c>
      <c r="D6" s="10" t="s">
        <v>13</v>
      </c>
      <c r="E6" s="1074"/>
      <c r="F6" s="1070"/>
      <c r="G6" s="1066"/>
      <c r="H6" s="1066"/>
      <c r="I6" s="1066"/>
      <c r="K6" s="3"/>
      <c r="L6" s="3"/>
      <c r="M6" s="3"/>
      <c r="N6" s="3"/>
      <c r="O6" s="3"/>
      <c r="P6" s="3"/>
      <c r="Q6" s="3"/>
      <c r="R6" s="3"/>
    </row>
    <row r="7" spans="1:18" ht="13.5" customHeight="1" x14ac:dyDescent="0.2">
      <c r="A7" s="11" t="s">
        <v>14</v>
      </c>
      <c r="B7" s="564">
        <v>1203154</v>
      </c>
      <c r="C7" s="564">
        <v>552993</v>
      </c>
      <c r="D7" s="564">
        <v>680161</v>
      </c>
      <c r="E7" s="565">
        <v>22182.858679997542</v>
      </c>
      <c r="F7" s="566">
        <v>48.579971474973277</v>
      </c>
      <c r="G7" s="567">
        <v>6.6</v>
      </c>
      <c r="H7" s="564">
        <v>28891</v>
      </c>
      <c r="I7" s="568">
        <v>24.01271990119303</v>
      </c>
      <c r="K7" s="12"/>
      <c r="L7" s="12"/>
      <c r="M7" s="12"/>
      <c r="N7" s="13"/>
      <c r="O7" s="14"/>
      <c r="P7" s="15"/>
      <c r="Q7" s="12"/>
      <c r="R7" s="16"/>
    </row>
    <row r="8" spans="1:18" ht="13.5" customHeight="1" x14ac:dyDescent="0.2">
      <c r="A8" s="607" t="s">
        <v>15</v>
      </c>
      <c r="B8" s="48">
        <v>28876</v>
      </c>
      <c r="C8" s="48">
        <v>14048</v>
      </c>
      <c r="D8" s="48">
        <v>14828</v>
      </c>
      <c r="E8" s="569">
        <v>532.39421324585965</v>
      </c>
      <c r="F8" s="570">
        <v>30.689292145726554</v>
      </c>
      <c r="G8" s="569">
        <v>6.5</v>
      </c>
      <c r="H8" s="571">
        <v>949</v>
      </c>
      <c r="I8" s="572">
        <v>32.864662695664215</v>
      </c>
      <c r="K8" s="17"/>
      <c r="L8" s="17"/>
      <c r="M8" s="17"/>
      <c r="N8" s="18"/>
      <c r="O8" s="19"/>
      <c r="P8" s="18"/>
      <c r="Q8" s="20"/>
      <c r="R8" s="21"/>
    </row>
    <row r="9" spans="1:18" ht="13.5" customHeight="1" x14ac:dyDescent="0.2">
      <c r="A9" s="607" t="s">
        <v>16</v>
      </c>
      <c r="B9" s="48">
        <v>110481</v>
      </c>
      <c r="C9" s="48">
        <v>52025</v>
      </c>
      <c r="D9" s="48">
        <v>58456</v>
      </c>
      <c r="E9" s="569">
        <v>2036.9665145316462</v>
      </c>
      <c r="F9" s="570">
        <v>58.776233017441911</v>
      </c>
      <c r="G9" s="569">
        <v>6.8</v>
      </c>
      <c r="H9" s="48">
        <v>5175</v>
      </c>
      <c r="I9" s="572">
        <v>46.840633231053303</v>
      </c>
      <c r="K9" s="17"/>
      <c r="L9" s="17"/>
      <c r="M9" s="17"/>
      <c r="N9" s="18"/>
      <c r="O9" s="19"/>
      <c r="P9" s="18"/>
      <c r="Q9" s="17"/>
      <c r="R9" s="21"/>
    </row>
    <row r="10" spans="1:18" ht="13.5" customHeight="1" x14ac:dyDescent="0.2">
      <c r="A10" s="607" t="s">
        <v>17</v>
      </c>
      <c r="B10" s="48">
        <v>10160</v>
      </c>
      <c r="C10" s="48">
        <v>4443</v>
      </c>
      <c r="D10" s="48">
        <v>5717</v>
      </c>
      <c r="E10" s="569">
        <v>187.32252412307571</v>
      </c>
      <c r="F10" s="570">
        <v>58.913484251968505</v>
      </c>
      <c r="G10" s="569">
        <v>6.9</v>
      </c>
      <c r="H10" s="48">
        <v>230</v>
      </c>
      <c r="I10" s="572">
        <v>22.637795275590552</v>
      </c>
      <c r="K10" s="17"/>
      <c r="L10" s="17"/>
      <c r="M10" s="17"/>
      <c r="N10" s="18"/>
      <c r="O10" s="19"/>
      <c r="P10" s="18"/>
      <c r="Q10" s="17"/>
      <c r="R10" s="21"/>
    </row>
    <row r="11" spans="1:18" ht="13.5" customHeight="1" x14ac:dyDescent="0.2">
      <c r="A11" s="607" t="s">
        <v>18</v>
      </c>
      <c r="B11" s="48">
        <v>28343</v>
      </c>
      <c r="C11" s="48">
        <v>11359</v>
      </c>
      <c r="D11" s="48">
        <v>16984</v>
      </c>
      <c r="E11" s="569">
        <v>522.56715563192267</v>
      </c>
      <c r="F11" s="570">
        <v>55.873654870691176</v>
      </c>
      <c r="G11" s="569">
        <v>7</v>
      </c>
      <c r="H11" s="48">
        <v>1415</v>
      </c>
      <c r="I11" s="572">
        <v>49.92414352750238</v>
      </c>
      <c r="K11" s="17"/>
      <c r="L11" s="17"/>
      <c r="M11" s="17"/>
      <c r="N11" s="18"/>
      <c r="O11" s="19"/>
      <c r="P11" s="18"/>
      <c r="Q11" s="17"/>
      <c r="R11" s="21"/>
    </row>
    <row r="12" spans="1:18" ht="13.5" customHeight="1" x14ac:dyDescent="0.2">
      <c r="A12" s="607" t="s">
        <v>19</v>
      </c>
      <c r="B12" s="48">
        <v>45877</v>
      </c>
      <c r="C12" s="48">
        <v>24719</v>
      </c>
      <c r="D12" s="48">
        <v>21158</v>
      </c>
      <c r="E12" s="569">
        <v>845.84600779471884</v>
      </c>
      <c r="F12" s="570">
        <v>46.692983412167315</v>
      </c>
      <c r="G12" s="569">
        <v>27.1</v>
      </c>
      <c r="H12" s="48">
        <v>236</v>
      </c>
      <c r="I12" s="572">
        <v>5.1441898990779693</v>
      </c>
      <c r="K12" s="17"/>
      <c r="L12" s="17"/>
      <c r="M12" s="17"/>
      <c r="N12" s="18"/>
      <c r="O12" s="19"/>
      <c r="P12" s="18"/>
      <c r="Q12" s="17"/>
      <c r="R12" s="21"/>
    </row>
    <row r="13" spans="1:18" ht="13.5" customHeight="1" x14ac:dyDescent="0.2">
      <c r="A13" s="607" t="s">
        <v>20</v>
      </c>
      <c r="B13" s="48">
        <v>46922</v>
      </c>
      <c r="C13" s="48">
        <v>21600</v>
      </c>
      <c r="D13" s="48">
        <v>25322</v>
      </c>
      <c r="E13" s="569">
        <v>865.11294064005494</v>
      </c>
      <c r="F13" s="570">
        <v>51.832956821959847</v>
      </c>
      <c r="G13" s="569">
        <v>6.6</v>
      </c>
      <c r="H13" s="48">
        <v>389</v>
      </c>
      <c r="I13" s="572">
        <v>8.2903542048506029</v>
      </c>
      <c r="K13" s="17"/>
      <c r="L13" s="17"/>
      <c r="M13" s="17"/>
      <c r="N13" s="18"/>
      <c r="O13" s="19"/>
      <c r="P13" s="18"/>
      <c r="Q13" s="17"/>
      <c r="R13" s="21"/>
    </row>
    <row r="14" spans="1:18" ht="13.5" customHeight="1" x14ac:dyDescent="0.2">
      <c r="A14" s="607" t="s">
        <v>21</v>
      </c>
      <c r="B14" s="48">
        <v>10294</v>
      </c>
      <c r="C14" s="48">
        <v>4675</v>
      </c>
      <c r="D14" s="48">
        <v>5619</v>
      </c>
      <c r="E14" s="569">
        <v>189.79311646879341</v>
      </c>
      <c r="F14" s="570">
        <v>55.684184962113854</v>
      </c>
      <c r="G14" s="569">
        <v>3.7</v>
      </c>
      <c r="H14" s="48">
        <v>2</v>
      </c>
      <c r="I14" s="572">
        <v>0.19428793471925396</v>
      </c>
      <c r="K14" s="17"/>
      <c r="L14" s="17"/>
      <c r="M14" s="17"/>
      <c r="N14" s="18"/>
      <c r="O14" s="19"/>
      <c r="P14" s="18"/>
      <c r="Q14" s="17"/>
      <c r="R14" s="17"/>
    </row>
    <row r="15" spans="1:18" ht="13.5" customHeight="1" x14ac:dyDescent="0.2">
      <c r="A15" s="607" t="s">
        <v>22</v>
      </c>
      <c r="B15" s="48">
        <v>10381</v>
      </c>
      <c r="C15" s="48">
        <v>4405</v>
      </c>
      <c r="D15" s="48">
        <v>5976</v>
      </c>
      <c r="E15" s="569">
        <v>191.39715776787884</v>
      </c>
      <c r="F15" s="570">
        <v>47.777574414796263</v>
      </c>
      <c r="G15" s="569">
        <v>5</v>
      </c>
      <c r="H15" s="48">
        <v>2</v>
      </c>
      <c r="I15" s="572">
        <v>0.19265966669877663</v>
      </c>
      <c r="K15" s="17"/>
      <c r="L15" s="17"/>
      <c r="M15" s="17"/>
      <c r="N15" s="18"/>
      <c r="O15" s="19"/>
      <c r="P15" s="18"/>
      <c r="Q15" s="17"/>
      <c r="R15" s="21"/>
    </row>
    <row r="16" spans="1:18" ht="13.5" customHeight="1" x14ac:dyDescent="0.2">
      <c r="A16" s="607" t="s">
        <v>23</v>
      </c>
      <c r="B16" s="48">
        <v>188671</v>
      </c>
      <c r="C16" s="48">
        <v>96988</v>
      </c>
      <c r="D16" s="48">
        <v>91683</v>
      </c>
      <c r="E16" s="569">
        <v>3478.5755855142534</v>
      </c>
      <c r="F16" s="570">
        <v>67.74086637586062</v>
      </c>
      <c r="G16" s="569">
        <v>6.1</v>
      </c>
      <c r="H16" s="48">
        <v>9214</v>
      </c>
      <c r="I16" s="572">
        <v>48.836334147802262</v>
      </c>
      <c r="K16" s="17"/>
      <c r="L16" s="17"/>
      <c r="M16" s="17"/>
      <c r="N16" s="18"/>
      <c r="O16" s="19"/>
      <c r="P16" s="18"/>
      <c r="Q16" s="17"/>
      <c r="R16" s="21"/>
    </row>
    <row r="17" spans="1:18" ht="13.5" customHeight="1" x14ac:dyDescent="0.2">
      <c r="A17" s="607" t="s">
        <v>24</v>
      </c>
      <c r="B17" s="48">
        <v>85673</v>
      </c>
      <c r="C17" s="48">
        <v>46948</v>
      </c>
      <c r="D17" s="48">
        <v>38725</v>
      </c>
      <c r="E17" s="569">
        <v>1579.5750599602623</v>
      </c>
      <c r="F17" s="570">
        <v>41.104513674086348</v>
      </c>
      <c r="G17" s="569">
        <v>6.9</v>
      </c>
      <c r="H17" s="48">
        <v>4327</v>
      </c>
      <c r="I17" s="572">
        <v>50.505993720308616</v>
      </c>
      <c r="K17" s="17"/>
      <c r="L17" s="17"/>
      <c r="M17" s="17"/>
      <c r="N17" s="18"/>
      <c r="O17" s="19"/>
      <c r="P17" s="18"/>
      <c r="Q17" s="17"/>
      <c r="R17" s="21"/>
    </row>
    <row r="18" spans="1:18" ht="13.5" customHeight="1" x14ac:dyDescent="0.2">
      <c r="A18" s="607" t="s">
        <v>25</v>
      </c>
      <c r="B18" s="48">
        <v>116571</v>
      </c>
      <c r="C18" s="48">
        <v>59480</v>
      </c>
      <c r="D18" s="48">
        <v>57091</v>
      </c>
      <c r="E18" s="569">
        <v>2149.2494054676235</v>
      </c>
      <c r="F18" s="570">
        <v>50.524864674747576</v>
      </c>
      <c r="G18" s="569">
        <v>4.9000000000000004</v>
      </c>
      <c r="H18" s="48">
        <v>2313</v>
      </c>
      <c r="I18" s="572">
        <v>19.841984713179091</v>
      </c>
      <c r="K18" s="17"/>
      <c r="L18" s="17"/>
      <c r="M18" s="17"/>
      <c r="N18" s="18"/>
      <c r="O18" s="19"/>
      <c r="P18" s="18"/>
      <c r="Q18" s="17"/>
      <c r="R18" s="21"/>
    </row>
    <row r="19" spans="1:18" ht="13.5" customHeight="1" x14ac:dyDescent="0.2">
      <c r="A19" s="607" t="s">
        <v>26</v>
      </c>
      <c r="B19" s="48">
        <v>16300</v>
      </c>
      <c r="C19" s="48">
        <v>8616</v>
      </c>
      <c r="D19" s="48">
        <v>7684</v>
      </c>
      <c r="E19" s="569">
        <v>300.52727787461947</v>
      </c>
      <c r="F19" s="570">
        <v>47.863435582822085</v>
      </c>
      <c r="G19" s="569">
        <v>7.4</v>
      </c>
      <c r="H19" s="48">
        <v>188</v>
      </c>
      <c r="I19" s="572">
        <v>11.533742331288344</v>
      </c>
      <c r="K19" s="17"/>
      <c r="L19" s="17"/>
      <c r="M19" s="17"/>
      <c r="N19" s="18"/>
      <c r="O19" s="19"/>
      <c r="P19" s="18"/>
      <c r="Q19" s="17"/>
      <c r="R19" s="21"/>
    </row>
    <row r="20" spans="1:18" ht="13.5" customHeight="1" x14ac:dyDescent="0.2">
      <c r="A20" s="607" t="s">
        <v>27</v>
      </c>
      <c r="B20" s="48">
        <v>85593</v>
      </c>
      <c r="C20" s="48">
        <v>33263</v>
      </c>
      <c r="D20" s="48">
        <v>52330</v>
      </c>
      <c r="E20" s="569">
        <v>1578.1000794553561</v>
      </c>
      <c r="F20" s="570">
        <v>57.797249775098429</v>
      </c>
      <c r="G20" s="569">
        <v>6.5</v>
      </c>
      <c r="H20" s="48">
        <v>67</v>
      </c>
      <c r="I20" s="572">
        <v>0.78277429229025741</v>
      </c>
      <c r="K20" s="17"/>
      <c r="L20" s="17"/>
      <c r="M20" s="17"/>
      <c r="N20" s="18"/>
      <c r="O20" s="19"/>
      <c r="P20" s="18"/>
      <c r="Q20" s="17"/>
      <c r="R20" s="21"/>
    </row>
    <row r="21" spans="1:18" ht="13.5" customHeight="1" x14ac:dyDescent="0.2">
      <c r="A21" s="607" t="s">
        <v>28</v>
      </c>
      <c r="B21" s="48">
        <v>62200</v>
      </c>
      <c r="C21" s="48">
        <v>21010</v>
      </c>
      <c r="D21" s="48">
        <v>41190</v>
      </c>
      <c r="E21" s="569">
        <v>1146.7973425644986</v>
      </c>
      <c r="F21" s="570">
        <v>50.594758842443731</v>
      </c>
      <c r="G21" s="569">
        <v>4.2</v>
      </c>
      <c r="H21" s="48">
        <v>705</v>
      </c>
      <c r="I21" s="572">
        <v>11.334405144694532</v>
      </c>
      <c r="K21" s="17"/>
      <c r="L21" s="17"/>
      <c r="M21" s="17"/>
      <c r="N21" s="18"/>
      <c r="O21" s="19"/>
      <c r="P21" s="18"/>
      <c r="Q21" s="17"/>
      <c r="R21" s="21"/>
    </row>
    <row r="22" spans="1:18" ht="13.5" customHeight="1" x14ac:dyDescent="0.2">
      <c r="A22" s="607" t="s">
        <v>29</v>
      </c>
      <c r="B22" s="48">
        <v>85676</v>
      </c>
      <c r="C22" s="48" t="s">
        <v>30</v>
      </c>
      <c r="D22" s="48">
        <v>85676</v>
      </c>
      <c r="E22" s="573">
        <v>1579.6303717291962</v>
      </c>
      <c r="F22" s="570">
        <v>29.235655259349176</v>
      </c>
      <c r="G22" s="569">
        <v>5</v>
      </c>
      <c r="H22" s="48" t="s">
        <v>30</v>
      </c>
      <c r="I22" s="48" t="s">
        <v>30</v>
      </c>
      <c r="K22" s="17"/>
      <c r="L22" s="17"/>
      <c r="M22" s="17"/>
      <c r="N22" s="22"/>
      <c r="O22" s="19"/>
      <c r="P22" s="18"/>
      <c r="Q22" s="17"/>
      <c r="R22" s="17"/>
    </row>
    <row r="23" spans="1:18" ht="13.5" customHeight="1" x14ac:dyDescent="0.2">
      <c r="A23" s="607" t="s">
        <v>31</v>
      </c>
      <c r="B23" s="48">
        <v>19484</v>
      </c>
      <c r="C23" s="48">
        <v>10576</v>
      </c>
      <c r="D23" s="48">
        <v>8908</v>
      </c>
      <c r="E23" s="573">
        <v>359.23150196988257</v>
      </c>
      <c r="F23" s="570">
        <v>5.5430096489427223E-3</v>
      </c>
      <c r="G23" s="569">
        <v>7.4</v>
      </c>
      <c r="H23" s="48">
        <v>133</v>
      </c>
      <c r="I23" s="572">
        <v>6.82611373434613</v>
      </c>
      <c r="K23" s="17"/>
      <c r="L23" s="17"/>
      <c r="M23" s="17"/>
      <c r="N23" s="22"/>
      <c r="O23" s="19"/>
      <c r="P23" s="18"/>
      <c r="Q23" s="17"/>
      <c r="R23" s="21"/>
    </row>
    <row r="24" spans="1:18" ht="13.5" customHeight="1" x14ac:dyDescent="0.2">
      <c r="A24" s="607" t="s">
        <v>32</v>
      </c>
      <c r="B24" s="48">
        <v>6835</v>
      </c>
      <c r="C24" s="48">
        <v>3922</v>
      </c>
      <c r="D24" s="48">
        <v>2913</v>
      </c>
      <c r="E24" s="569">
        <v>126.01864688791559</v>
      </c>
      <c r="F24" s="570">
        <v>8.0061448427212873</v>
      </c>
      <c r="G24" s="569">
        <v>4.9000000000000004</v>
      </c>
      <c r="H24" s="48">
        <v>53</v>
      </c>
      <c r="I24" s="572">
        <v>7.7542062911485008</v>
      </c>
      <c r="K24" s="17"/>
      <c r="L24" s="17"/>
      <c r="M24" s="17"/>
      <c r="N24" s="18"/>
      <c r="O24" s="19"/>
      <c r="P24" s="18"/>
      <c r="Q24" s="17"/>
      <c r="R24" s="21"/>
    </row>
    <row r="25" spans="1:18" ht="13.5" customHeight="1" x14ac:dyDescent="0.2">
      <c r="A25" s="607" t="s">
        <v>33</v>
      </c>
      <c r="B25" s="48">
        <v>46216</v>
      </c>
      <c r="C25" s="48">
        <v>21838</v>
      </c>
      <c r="D25" s="48">
        <v>24378</v>
      </c>
      <c r="E25" s="569">
        <v>852.09623768425854</v>
      </c>
      <c r="F25" s="570">
        <v>53.918015405920031</v>
      </c>
      <c r="G25" s="569">
        <v>6.2</v>
      </c>
      <c r="H25" s="48">
        <v>2420</v>
      </c>
      <c r="I25" s="572">
        <v>52.36281807166349</v>
      </c>
      <c r="K25" s="17"/>
      <c r="L25" s="17"/>
      <c r="M25" s="17"/>
      <c r="N25" s="18"/>
      <c r="O25" s="19"/>
      <c r="P25" s="18"/>
      <c r="Q25" s="17"/>
      <c r="R25" s="21"/>
    </row>
    <row r="26" spans="1:18" ht="13.5" customHeight="1" x14ac:dyDescent="0.2">
      <c r="A26" s="607" t="s">
        <v>34</v>
      </c>
      <c r="B26" s="48">
        <v>91486</v>
      </c>
      <c r="C26" s="48">
        <v>50827</v>
      </c>
      <c r="D26" s="48">
        <v>40659</v>
      </c>
      <c r="E26" s="569">
        <v>1686.7508308980023</v>
      </c>
      <c r="F26" s="570">
        <v>50.629987101851647</v>
      </c>
      <c r="G26" s="569">
        <v>5.4</v>
      </c>
      <c r="H26" s="48">
        <v>910</v>
      </c>
      <c r="I26" s="572">
        <v>9.9468771178103754</v>
      </c>
      <c r="K26" s="17"/>
      <c r="L26" s="17"/>
      <c r="M26" s="17"/>
      <c r="N26" s="18"/>
      <c r="O26" s="19"/>
      <c r="P26" s="18"/>
      <c r="Q26" s="17"/>
      <c r="R26" s="21"/>
    </row>
    <row r="27" spans="1:18" ht="13.5" customHeight="1" x14ac:dyDescent="0.2">
      <c r="A27" s="607" t="s">
        <v>35</v>
      </c>
      <c r="B27" s="48">
        <v>3230</v>
      </c>
      <c r="C27" s="48">
        <v>1686</v>
      </c>
      <c r="D27" s="48">
        <v>1544</v>
      </c>
      <c r="E27" s="569">
        <v>59.552337885584102</v>
      </c>
      <c r="F27" s="570">
        <v>38.358204334365325</v>
      </c>
      <c r="G27" s="569">
        <v>4.0999999999999996</v>
      </c>
      <c r="H27" s="48">
        <v>42</v>
      </c>
      <c r="I27" s="572">
        <v>13.003095975232197</v>
      </c>
      <c r="K27" s="17"/>
      <c r="L27" s="17"/>
      <c r="M27" s="17"/>
      <c r="N27" s="18"/>
      <c r="O27" s="19"/>
      <c r="P27" s="18"/>
      <c r="Q27" s="17"/>
      <c r="R27" s="21"/>
    </row>
    <row r="28" spans="1:18" ht="13.5" customHeight="1" x14ac:dyDescent="0.2">
      <c r="A28" s="607" t="s">
        <v>36</v>
      </c>
      <c r="B28" s="48">
        <v>103884</v>
      </c>
      <c r="C28" s="48">
        <v>30565</v>
      </c>
      <c r="D28" s="48">
        <v>73319</v>
      </c>
      <c r="E28" s="569">
        <v>1915.3359346458262</v>
      </c>
      <c r="F28" s="570">
        <v>22.814976319741248</v>
      </c>
      <c r="G28" s="569">
        <v>4.3</v>
      </c>
      <c r="H28" s="48">
        <v>121</v>
      </c>
      <c r="I28" s="572">
        <v>1.1647606946209235</v>
      </c>
      <c r="K28" s="17"/>
      <c r="L28" s="17"/>
      <c r="M28" s="17"/>
      <c r="N28" s="18"/>
      <c r="O28" s="19"/>
      <c r="P28" s="18"/>
      <c r="Q28" s="17"/>
      <c r="R28" s="21"/>
    </row>
    <row r="29" spans="1:18" ht="13.5" customHeight="1" x14ac:dyDescent="0.2">
      <c r="A29" s="23" t="s">
        <v>37</v>
      </c>
      <c r="B29" s="574">
        <v>1</v>
      </c>
      <c r="C29" s="575" t="s">
        <v>30</v>
      </c>
      <c r="D29" s="575">
        <v>1</v>
      </c>
      <c r="E29" s="576">
        <v>1.8437256311326349E-2</v>
      </c>
      <c r="F29" s="577">
        <v>58</v>
      </c>
      <c r="G29" s="576">
        <v>1</v>
      </c>
      <c r="H29" s="575" t="s">
        <v>30</v>
      </c>
      <c r="I29" s="578" t="s">
        <v>30</v>
      </c>
      <c r="K29" s="24"/>
      <c r="L29" s="17"/>
      <c r="M29" s="17"/>
      <c r="N29" s="18"/>
      <c r="O29" s="19"/>
      <c r="P29" s="18"/>
      <c r="Q29" s="17"/>
      <c r="R29" s="25"/>
    </row>
    <row r="30" spans="1:18" ht="13.5" customHeight="1" x14ac:dyDescent="0.2">
      <c r="A30" s="579"/>
      <c r="B30" s="579"/>
      <c r="C30" s="579"/>
      <c r="D30" s="579"/>
      <c r="E30" s="579"/>
      <c r="F30" s="579"/>
      <c r="G30" s="579"/>
      <c r="H30" s="579"/>
      <c r="I30" s="579"/>
    </row>
    <row r="31" spans="1:18" ht="13.5" customHeight="1" x14ac:dyDescent="0.2">
      <c r="A31" s="580" t="s">
        <v>38</v>
      </c>
      <c r="B31" s="581">
        <v>1132288</v>
      </c>
      <c r="C31" s="582">
        <v>489654</v>
      </c>
      <c r="D31" s="582">
        <v>642634</v>
      </c>
      <c r="E31" s="583">
        <f>209.745731315149*100</f>
        <v>20974.573131514899</v>
      </c>
      <c r="F31" s="584">
        <v>46.7</v>
      </c>
      <c r="G31" s="584">
        <v>7.1</v>
      </c>
      <c r="H31" s="582">
        <v>27748</v>
      </c>
      <c r="I31" s="584">
        <v>24.5</v>
      </c>
    </row>
    <row r="32" spans="1:18" ht="13.5" customHeight="1" x14ac:dyDescent="0.2">
      <c r="A32" s="585" t="s">
        <v>39</v>
      </c>
      <c r="B32" s="586">
        <v>1160749</v>
      </c>
      <c r="C32" s="587">
        <v>502369</v>
      </c>
      <c r="D32" s="587">
        <v>658380</v>
      </c>
      <c r="E32" s="588">
        <f>214.652250110447*100</f>
        <v>21465.225011044698</v>
      </c>
      <c r="F32" s="589">
        <v>47.2</v>
      </c>
      <c r="G32" s="589">
        <v>6.9</v>
      </c>
      <c r="H32" s="587">
        <v>28420</v>
      </c>
      <c r="I32" s="589">
        <v>24.5</v>
      </c>
    </row>
    <row r="33" spans="1:9" ht="13.5" customHeight="1" x14ac:dyDescent="0.2">
      <c r="A33" s="590" t="s">
        <v>40</v>
      </c>
      <c r="B33" s="586">
        <v>1165115</v>
      </c>
      <c r="C33" s="586">
        <v>505647</v>
      </c>
      <c r="D33" s="586">
        <v>659468</v>
      </c>
      <c r="E33" s="588">
        <f>215.228251045901*100</f>
        <v>21522.825104590102</v>
      </c>
      <c r="F33" s="589">
        <v>47.8</v>
      </c>
      <c r="G33" s="589">
        <v>6.7</v>
      </c>
      <c r="H33" s="587">
        <v>27788</v>
      </c>
      <c r="I33" s="589">
        <v>23.9</v>
      </c>
    </row>
    <row r="34" spans="1:9" ht="13.5" customHeight="1" x14ac:dyDescent="0.2">
      <c r="A34" s="591" t="s">
        <v>41</v>
      </c>
      <c r="B34" s="592">
        <v>1184486</v>
      </c>
      <c r="C34" s="592">
        <v>513811</v>
      </c>
      <c r="D34" s="592">
        <v>670675</v>
      </c>
      <c r="E34" s="593">
        <v>21859.433965920289</v>
      </c>
      <c r="F34" s="594">
        <v>48.237574779271348</v>
      </c>
      <c r="G34" s="595">
        <v>6.7</v>
      </c>
      <c r="H34" s="596">
        <v>27660</v>
      </c>
      <c r="I34" s="594">
        <v>23.351901162191869</v>
      </c>
    </row>
  </sheetData>
  <mergeCells count="10">
    <mergeCell ref="A4:A6"/>
    <mergeCell ref="B4:E4"/>
    <mergeCell ref="F4:F6"/>
    <mergeCell ref="G4:G6"/>
    <mergeCell ref="H4:I4"/>
    <mergeCell ref="B5:B6"/>
    <mergeCell ref="C5:D5"/>
    <mergeCell ref="E5:E6"/>
    <mergeCell ref="H5:H6"/>
    <mergeCell ref="I5:I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P26"/>
  <sheetViews>
    <sheetView zoomScaleNormal="100" workbookViewId="0">
      <selection activeCell="A3" sqref="A3"/>
    </sheetView>
  </sheetViews>
  <sheetFormatPr defaultRowHeight="13.5" customHeight="1" x14ac:dyDescent="0.2"/>
  <cols>
    <col min="1" max="1" width="15.7109375" style="28" customWidth="1"/>
    <col min="2" max="9" width="10.140625" style="28" customWidth="1"/>
    <col min="10" max="10" width="10" style="28" customWidth="1"/>
    <col min="11" max="13" width="9.140625" style="28" customWidth="1"/>
    <col min="14" max="14" width="9.140625" style="28"/>
    <col min="15" max="15" width="7.85546875" style="28" customWidth="1"/>
    <col min="16" max="16" width="8.42578125" style="28" customWidth="1"/>
    <col min="17" max="16384" width="9.140625" style="28"/>
  </cols>
  <sheetData>
    <row r="1" spans="1:16" ht="13.5" customHeight="1" x14ac:dyDescent="0.2">
      <c r="A1" s="1" t="s">
        <v>42</v>
      </c>
      <c r="B1" s="26"/>
      <c r="C1" s="27"/>
      <c r="D1" s="27"/>
      <c r="E1" s="27"/>
      <c r="F1" s="27"/>
      <c r="G1" s="27"/>
      <c r="H1" s="27"/>
      <c r="I1" s="27"/>
      <c r="J1" s="27"/>
    </row>
    <row r="2" spans="1:16" ht="13.5" customHeight="1" x14ac:dyDescent="0.2">
      <c r="A2" s="1017" t="s">
        <v>43</v>
      </c>
      <c r="B2" s="2"/>
      <c r="C2" s="29"/>
      <c r="D2" s="2"/>
      <c r="E2" s="2"/>
      <c r="F2" s="2"/>
      <c r="G2" s="2"/>
      <c r="H2" s="2"/>
      <c r="I2" s="2"/>
      <c r="J2" s="2"/>
    </row>
    <row r="3" spans="1:16" ht="13.5" customHeight="1" x14ac:dyDescent="0.2">
      <c r="A3" s="2"/>
      <c r="B3" s="2"/>
      <c r="C3" s="29"/>
      <c r="D3" s="2"/>
      <c r="E3" s="2"/>
      <c r="F3" s="2"/>
      <c r="G3" s="2"/>
      <c r="H3" s="2"/>
      <c r="I3" s="2"/>
      <c r="J3" s="2"/>
    </row>
    <row r="4" spans="1:16" ht="13.5" customHeight="1" x14ac:dyDescent="0.2">
      <c r="A4" s="1066" t="s">
        <v>44</v>
      </c>
      <c r="B4" s="1067" t="s">
        <v>45</v>
      </c>
      <c r="C4" s="1068"/>
      <c r="D4" s="1068"/>
      <c r="E4" s="1068"/>
      <c r="F4" s="1068"/>
      <c r="G4" s="1068"/>
      <c r="H4" s="1068"/>
      <c r="I4" s="1069"/>
      <c r="J4" s="30"/>
    </row>
    <row r="5" spans="1:16" ht="13.5" customHeight="1" x14ac:dyDescent="0.2">
      <c r="A5" s="1066"/>
      <c r="B5" s="1067" t="s">
        <v>10</v>
      </c>
      <c r="C5" s="1068"/>
      <c r="D5" s="1069"/>
      <c r="E5" s="1067" t="s">
        <v>46</v>
      </c>
      <c r="F5" s="1068"/>
      <c r="G5" s="1069"/>
      <c r="H5" s="1066" t="s">
        <v>47</v>
      </c>
      <c r="I5" s="1066"/>
      <c r="J5" s="30"/>
    </row>
    <row r="6" spans="1:16" ht="13.5" customHeight="1" x14ac:dyDescent="0.2">
      <c r="A6" s="1066"/>
      <c r="B6" s="10" t="s">
        <v>7</v>
      </c>
      <c r="C6" s="31" t="s">
        <v>12</v>
      </c>
      <c r="D6" s="31" t="s">
        <v>13</v>
      </c>
      <c r="E6" s="10" t="s">
        <v>7</v>
      </c>
      <c r="F6" s="31" t="s">
        <v>12</v>
      </c>
      <c r="G6" s="31" t="s">
        <v>13</v>
      </c>
      <c r="H6" s="31" t="s">
        <v>12</v>
      </c>
      <c r="I6" s="31" t="s">
        <v>13</v>
      </c>
      <c r="J6" s="30"/>
    </row>
    <row r="7" spans="1:16" ht="13.5" customHeight="1" x14ac:dyDescent="0.2">
      <c r="A7" s="597" t="s">
        <v>14</v>
      </c>
      <c r="B7" s="598">
        <v>1203154</v>
      </c>
      <c r="C7" s="598">
        <v>522993</v>
      </c>
      <c r="D7" s="598">
        <v>680161</v>
      </c>
      <c r="E7" s="583">
        <v>221.82858679997543</v>
      </c>
      <c r="F7" s="583">
        <v>197.78837117394454</v>
      </c>
      <c r="G7" s="583">
        <v>244.6978346309742</v>
      </c>
      <c r="H7" s="565">
        <v>100</v>
      </c>
      <c r="I7" s="599">
        <v>100</v>
      </c>
      <c r="J7" s="13"/>
      <c r="L7" s="32"/>
      <c r="M7" s="32"/>
      <c r="N7" s="32"/>
      <c r="O7" s="32"/>
      <c r="P7" s="32"/>
    </row>
    <row r="8" spans="1:16" ht="13.5" customHeight="1" x14ac:dyDescent="0.2">
      <c r="A8" s="608">
        <v>0</v>
      </c>
      <c r="B8" s="600">
        <v>81772</v>
      </c>
      <c r="C8" s="600">
        <v>43405</v>
      </c>
      <c r="D8" s="600">
        <v>38367</v>
      </c>
      <c r="E8" s="601">
        <v>1465.1460720460836</v>
      </c>
      <c r="F8" s="601">
        <v>1516.6232813291635</v>
      </c>
      <c r="G8" s="601">
        <v>1410.9664607237421</v>
      </c>
      <c r="H8" s="569">
        <v>8.2993462627606878</v>
      </c>
      <c r="I8" s="602">
        <v>5.6408703233499127</v>
      </c>
      <c r="J8" s="18"/>
      <c r="L8" s="32"/>
      <c r="M8" s="32"/>
      <c r="N8" s="32"/>
      <c r="O8" s="32"/>
      <c r="P8" s="32"/>
    </row>
    <row r="9" spans="1:16" ht="13.5" customHeight="1" x14ac:dyDescent="0.2">
      <c r="A9" s="33" t="s">
        <v>48</v>
      </c>
      <c r="B9" s="600">
        <v>37862</v>
      </c>
      <c r="C9" s="600">
        <v>21098</v>
      </c>
      <c r="D9" s="600">
        <v>16764</v>
      </c>
      <c r="E9" s="601">
        <v>163.93101925416624</v>
      </c>
      <c r="F9" s="601">
        <v>178.49785316948328</v>
      </c>
      <c r="G9" s="601">
        <v>148.66248985727017</v>
      </c>
      <c r="H9" s="569">
        <v>4.0340884103611332</v>
      </c>
      <c r="I9" s="602">
        <v>2.464710561175957</v>
      </c>
      <c r="J9" s="18"/>
      <c r="L9" s="32"/>
      <c r="M9" s="32"/>
      <c r="N9" s="32"/>
      <c r="O9" s="32"/>
      <c r="P9" s="32"/>
    </row>
    <row r="10" spans="1:16" ht="13.5" customHeight="1" x14ac:dyDescent="0.2">
      <c r="A10" s="609" t="s">
        <v>49</v>
      </c>
      <c r="B10" s="600">
        <v>47526</v>
      </c>
      <c r="C10" s="600">
        <v>25831</v>
      </c>
      <c r="D10" s="600">
        <v>21695</v>
      </c>
      <c r="E10" s="601">
        <v>87.309803201139005</v>
      </c>
      <c r="F10" s="601">
        <v>92.379438413409702</v>
      </c>
      <c r="G10" s="601">
        <v>81.954827571878113</v>
      </c>
      <c r="H10" s="569">
        <v>4.9390718422617512</v>
      </c>
      <c r="I10" s="602">
        <v>3.1896859714097099</v>
      </c>
      <c r="J10" s="18"/>
      <c r="L10" s="32"/>
      <c r="M10" s="32"/>
      <c r="N10" s="32"/>
      <c r="O10" s="32"/>
      <c r="P10" s="32"/>
    </row>
    <row r="11" spans="1:16" ht="13.5" customHeight="1" x14ac:dyDescent="0.2">
      <c r="A11" s="609" t="s">
        <v>50</v>
      </c>
      <c r="B11" s="600">
        <v>35347</v>
      </c>
      <c r="C11" s="600">
        <v>12979</v>
      </c>
      <c r="D11" s="600">
        <v>22368</v>
      </c>
      <c r="E11" s="601">
        <v>122.31663491700968</v>
      </c>
      <c r="F11" s="601">
        <v>87.540089098125961</v>
      </c>
      <c r="G11" s="601">
        <v>158.95846954148783</v>
      </c>
      <c r="H11" s="569">
        <v>2.4816775750344648</v>
      </c>
      <c r="I11" s="602">
        <v>3.2886331324495228</v>
      </c>
      <c r="J11" s="18"/>
      <c r="L11" s="32"/>
      <c r="M11" s="32"/>
      <c r="N11" s="32"/>
      <c r="O11" s="32"/>
      <c r="P11" s="32"/>
    </row>
    <row r="12" spans="1:16" ht="13.5" customHeight="1" x14ac:dyDescent="0.2">
      <c r="A12" s="609" t="s">
        <v>51</v>
      </c>
      <c r="B12" s="600">
        <v>41047</v>
      </c>
      <c r="C12" s="600">
        <v>12105</v>
      </c>
      <c r="D12" s="600">
        <v>28942</v>
      </c>
      <c r="E12" s="601">
        <v>114.46298852497874</v>
      </c>
      <c r="F12" s="601">
        <v>66.120984194872563</v>
      </c>
      <c r="G12" s="601">
        <v>164.88208669099276</v>
      </c>
      <c r="H12" s="569">
        <v>2.3145625276055322</v>
      </c>
      <c r="I12" s="602">
        <v>4.2551689967522393</v>
      </c>
      <c r="J12" s="18"/>
      <c r="L12" s="32"/>
      <c r="M12" s="32"/>
      <c r="N12" s="32"/>
      <c r="O12" s="32"/>
      <c r="P12" s="32"/>
    </row>
    <row r="13" spans="1:16" ht="13.5" customHeight="1" x14ac:dyDescent="0.2">
      <c r="A13" s="609" t="s">
        <v>52</v>
      </c>
      <c r="B13" s="600">
        <v>60364</v>
      </c>
      <c r="C13" s="600">
        <v>13642</v>
      </c>
      <c r="D13" s="600">
        <v>46722</v>
      </c>
      <c r="E13" s="601">
        <v>147.96893250529169</v>
      </c>
      <c r="F13" s="601">
        <v>65.640818369035927</v>
      </c>
      <c r="G13" s="601">
        <v>233.46700146160475</v>
      </c>
      <c r="H13" s="569">
        <v>2.6084479142168249</v>
      </c>
      <c r="I13" s="602">
        <v>6.8692559555752233</v>
      </c>
      <c r="J13" s="18"/>
      <c r="L13" s="32"/>
      <c r="M13" s="32"/>
      <c r="N13" s="32"/>
      <c r="O13" s="32"/>
      <c r="P13" s="32"/>
    </row>
    <row r="14" spans="1:16" ht="13.5" customHeight="1" x14ac:dyDescent="0.2">
      <c r="A14" s="609" t="s">
        <v>53</v>
      </c>
      <c r="B14" s="600">
        <v>69204</v>
      </c>
      <c r="C14" s="600">
        <v>16685</v>
      </c>
      <c r="D14" s="600">
        <v>52519</v>
      </c>
      <c r="E14" s="601">
        <v>158.04564560312508</v>
      </c>
      <c r="F14" s="601">
        <v>74.188528234771013</v>
      </c>
      <c r="G14" s="601">
        <v>246.59875524419706</v>
      </c>
      <c r="H14" s="569">
        <v>3.1902912658486828</v>
      </c>
      <c r="I14" s="602">
        <v>7.7215541614411878</v>
      </c>
      <c r="J14" s="18"/>
      <c r="L14" s="32"/>
      <c r="M14" s="32"/>
      <c r="N14" s="32"/>
      <c r="O14" s="32"/>
      <c r="P14" s="32"/>
    </row>
    <row r="15" spans="1:16" ht="13.5" customHeight="1" x14ac:dyDescent="0.2">
      <c r="A15" s="609" t="s">
        <v>54</v>
      </c>
      <c r="B15" s="600">
        <v>61846</v>
      </c>
      <c r="C15" s="600">
        <v>20494</v>
      </c>
      <c r="D15" s="600">
        <v>41352</v>
      </c>
      <c r="E15" s="601">
        <v>134.87473394047245</v>
      </c>
      <c r="F15" s="601">
        <v>86.884265952169983</v>
      </c>
      <c r="G15" s="601">
        <v>185.71229683787899</v>
      </c>
      <c r="H15" s="569">
        <v>3.9185992929159661</v>
      </c>
      <c r="I15" s="602">
        <v>6.0797370034447722</v>
      </c>
      <c r="J15" s="18"/>
      <c r="L15" s="32"/>
      <c r="M15" s="32"/>
      <c r="N15" s="32"/>
      <c r="O15" s="32"/>
      <c r="P15" s="32"/>
    </row>
    <row r="16" spans="1:16" ht="13.5" customHeight="1" x14ac:dyDescent="0.2">
      <c r="A16" s="609" t="s">
        <v>55</v>
      </c>
      <c r="B16" s="600">
        <v>51194</v>
      </c>
      <c r="C16" s="600">
        <v>22244</v>
      </c>
      <c r="D16" s="600">
        <v>28950</v>
      </c>
      <c r="E16" s="601">
        <v>124.55521642180507</v>
      </c>
      <c r="F16" s="601">
        <v>106.23568714822323</v>
      </c>
      <c r="G16" s="601">
        <v>143.57911233887646</v>
      </c>
      <c r="H16" s="569">
        <v>4.2532118020700089</v>
      </c>
      <c r="I16" s="602">
        <v>4.2563451888596964</v>
      </c>
      <c r="J16" s="18"/>
      <c r="L16" s="32"/>
      <c r="M16" s="32"/>
      <c r="N16" s="32"/>
      <c r="O16" s="32"/>
      <c r="P16" s="32"/>
    </row>
    <row r="17" spans="1:16" ht="13.5" customHeight="1" x14ac:dyDescent="0.2">
      <c r="A17" s="609" t="s">
        <v>56</v>
      </c>
      <c r="B17" s="600">
        <v>50746</v>
      </c>
      <c r="C17" s="600">
        <v>24295</v>
      </c>
      <c r="D17" s="600">
        <v>26451</v>
      </c>
      <c r="E17" s="601">
        <v>143.61418369065191</v>
      </c>
      <c r="F17" s="601">
        <v>136.78923928404529</v>
      </c>
      <c r="G17" s="601">
        <v>150.51169195489942</v>
      </c>
      <c r="H17" s="569">
        <v>4.6453776627985457</v>
      </c>
      <c r="I17" s="602">
        <v>3.8889321792928437</v>
      </c>
      <c r="J17" s="18"/>
      <c r="L17" s="32"/>
      <c r="M17" s="32"/>
      <c r="N17" s="32"/>
      <c r="O17" s="32"/>
      <c r="P17" s="32"/>
    </row>
    <row r="18" spans="1:16" ht="13.5" customHeight="1" x14ac:dyDescent="0.2">
      <c r="A18" s="609" t="s">
        <v>57</v>
      </c>
      <c r="B18" s="600">
        <v>67254</v>
      </c>
      <c r="C18" s="600">
        <v>34263</v>
      </c>
      <c r="D18" s="600">
        <v>32991</v>
      </c>
      <c r="E18" s="601">
        <v>182.23867918009665</v>
      </c>
      <c r="F18" s="601">
        <v>187.17478769867827</v>
      </c>
      <c r="G18" s="601">
        <v>177.38050432818969</v>
      </c>
      <c r="H18" s="569">
        <v>6.5513305149399708</v>
      </c>
      <c r="I18" s="602">
        <v>4.8504692271388681</v>
      </c>
      <c r="J18" s="18"/>
      <c r="L18" s="32"/>
      <c r="M18" s="32"/>
      <c r="N18" s="32"/>
      <c r="O18" s="32"/>
      <c r="P18" s="32"/>
    </row>
    <row r="19" spans="1:16" ht="13.5" customHeight="1" x14ac:dyDescent="0.2">
      <c r="A19" s="609" t="s">
        <v>58</v>
      </c>
      <c r="B19" s="600">
        <v>89298</v>
      </c>
      <c r="C19" s="600">
        <v>48812</v>
      </c>
      <c r="D19" s="600">
        <v>40486</v>
      </c>
      <c r="E19" s="601">
        <v>237.08702988080336</v>
      </c>
      <c r="F19" s="601">
        <v>267.41172925740267</v>
      </c>
      <c r="G19" s="601">
        <v>208.57084716773608</v>
      </c>
      <c r="H19" s="569">
        <v>9.3332033124726337</v>
      </c>
      <c r="I19" s="602">
        <v>5.9524142078125619</v>
      </c>
      <c r="J19" s="18"/>
      <c r="L19" s="32"/>
      <c r="M19" s="32"/>
      <c r="N19" s="32"/>
      <c r="O19" s="32"/>
      <c r="P19" s="32"/>
    </row>
    <row r="20" spans="1:16" ht="13.5" customHeight="1" x14ac:dyDescent="0.2">
      <c r="A20" s="609" t="s">
        <v>59</v>
      </c>
      <c r="B20" s="600">
        <v>105477</v>
      </c>
      <c r="C20" s="600">
        <v>57305</v>
      </c>
      <c r="D20" s="600">
        <v>48172</v>
      </c>
      <c r="E20" s="601">
        <v>292.7684307382288</v>
      </c>
      <c r="F20" s="601">
        <v>340.60953682927919</v>
      </c>
      <c r="G20" s="601">
        <v>250.85402432927845</v>
      </c>
      <c r="H20" s="569">
        <v>10.957125621184224</v>
      </c>
      <c r="I20" s="602">
        <v>7.082440775051789</v>
      </c>
      <c r="J20" s="18"/>
      <c r="L20" s="32"/>
      <c r="M20" s="32"/>
      <c r="N20" s="32"/>
      <c r="O20" s="32"/>
      <c r="P20" s="32"/>
    </row>
    <row r="21" spans="1:16" ht="13.5" customHeight="1" x14ac:dyDescent="0.2">
      <c r="A21" s="609" t="s">
        <v>60</v>
      </c>
      <c r="B21" s="600">
        <v>103936</v>
      </c>
      <c r="C21" s="600">
        <v>52928</v>
      </c>
      <c r="D21" s="600">
        <v>51008</v>
      </c>
      <c r="E21" s="601">
        <v>385.81193820980673</v>
      </c>
      <c r="F21" s="601">
        <v>446.33528273326391</v>
      </c>
      <c r="G21" s="601">
        <v>338.22242261888977</v>
      </c>
      <c r="H21" s="569">
        <v>10.120211934002942</v>
      </c>
      <c r="I21" s="602">
        <v>7.4994008771452636</v>
      </c>
      <c r="J21" s="18"/>
      <c r="L21" s="32"/>
      <c r="M21" s="32"/>
      <c r="N21" s="32"/>
      <c r="O21" s="32"/>
      <c r="P21" s="32"/>
    </row>
    <row r="22" spans="1:16" ht="13.5" customHeight="1" x14ac:dyDescent="0.2">
      <c r="A22" s="609" t="s">
        <v>61</v>
      </c>
      <c r="B22" s="600">
        <v>95325</v>
      </c>
      <c r="C22" s="600">
        <v>43517</v>
      </c>
      <c r="D22" s="600">
        <v>51808</v>
      </c>
      <c r="E22" s="601">
        <v>496.37966991337765</v>
      </c>
      <c r="F22" s="601">
        <v>566.10057043247502</v>
      </c>
      <c r="G22" s="601">
        <v>449.84327379763653</v>
      </c>
      <c r="H22" s="569">
        <v>8.3207614633465461</v>
      </c>
      <c r="I22" s="602">
        <v>7.6170200878909551</v>
      </c>
      <c r="J22" s="18"/>
      <c r="L22" s="32"/>
      <c r="M22" s="32"/>
      <c r="N22" s="32"/>
      <c r="O22" s="32"/>
      <c r="P22" s="32"/>
    </row>
    <row r="23" spans="1:16" ht="13.5" customHeight="1" x14ac:dyDescent="0.2">
      <c r="A23" s="609" t="s">
        <v>62</v>
      </c>
      <c r="B23" s="600">
        <v>85514</v>
      </c>
      <c r="C23" s="600">
        <v>34111</v>
      </c>
      <c r="D23" s="600">
        <v>51403</v>
      </c>
      <c r="E23" s="601">
        <v>614.33795268576182</v>
      </c>
      <c r="F23" s="601">
        <v>681.906323091378</v>
      </c>
      <c r="G23" s="601">
        <v>576.43483526588466</v>
      </c>
      <c r="H23" s="569">
        <v>6.5222670284305906</v>
      </c>
      <c r="I23" s="602">
        <v>7.5574753624509494</v>
      </c>
      <c r="J23" s="18"/>
      <c r="L23" s="32"/>
      <c r="M23" s="32"/>
      <c r="N23" s="32"/>
      <c r="O23" s="32"/>
      <c r="P23" s="32"/>
    </row>
    <row r="24" spans="1:16" ht="13.5" customHeight="1" x14ac:dyDescent="0.2">
      <c r="A24" s="609" t="s">
        <v>63</v>
      </c>
      <c r="B24" s="600">
        <v>67601</v>
      </c>
      <c r="C24" s="600">
        <v>23655</v>
      </c>
      <c r="D24" s="600">
        <v>43946</v>
      </c>
      <c r="E24" s="601">
        <v>692.03050621896909</v>
      </c>
      <c r="F24" s="601">
        <v>749.76228209191765</v>
      </c>
      <c r="G24" s="601">
        <v>664.48930218492478</v>
      </c>
      <c r="H24" s="569">
        <v>4.5230050880222104</v>
      </c>
      <c r="I24" s="602">
        <v>6.4611172942876758</v>
      </c>
      <c r="J24" s="18"/>
      <c r="L24" s="32"/>
      <c r="M24" s="32"/>
      <c r="N24" s="32"/>
      <c r="O24" s="32"/>
      <c r="P24" s="32"/>
    </row>
    <row r="25" spans="1:16" ht="13.5" customHeight="1" x14ac:dyDescent="0.2">
      <c r="A25" s="609" t="s">
        <v>64</v>
      </c>
      <c r="B25" s="600">
        <v>51742</v>
      </c>
      <c r="C25" s="600">
        <v>15587</v>
      </c>
      <c r="D25" s="600">
        <v>36155</v>
      </c>
      <c r="E25" s="601">
        <v>717.74668987855375</v>
      </c>
      <c r="F25" s="601">
        <v>780.2863436123348</v>
      </c>
      <c r="G25" s="601">
        <v>693.77416600305105</v>
      </c>
      <c r="H25" s="569">
        <v>2.9803458172480322</v>
      </c>
      <c r="I25" s="602">
        <v>5.3156532056380765</v>
      </c>
      <c r="J25" s="18"/>
      <c r="L25" s="32"/>
      <c r="M25" s="32"/>
      <c r="N25" s="32"/>
      <c r="O25" s="32"/>
      <c r="P25" s="32"/>
    </row>
    <row r="26" spans="1:16" ht="13.5" customHeight="1" x14ac:dyDescent="0.2">
      <c r="A26" s="610" t="s">
        <v>65</v>
      </c>
      <c r="B26" s="603">
        <v>99</v>
      </c>
      <c r="C26" s="603">
        <v>37</v>
      </c>
      <c r="D26" s="603">
        <v>62</v>
      </c>
      <c r="E26" s="604" t="s">
        <v>66</v>
      </c>
      <c r="F26" s="605" t="s">
        <v>66</v>
      </c>
      <c r="G26" s="605" t="s">
        <v>66</v>
      </c>
      <c r="H26" s="576">
        <v>7.0746644792568925E-3</v>
      </c>
      <c r="I26" s="606">
        <v>9.1154888327910598E-3</v>
      </c>
      <c r="J26" s="34"/>
      <c r="O26" s="32"/>
      <c r="P26" s="32"/>
    </row>
  </sheetData>
  <mergeCells count="5">
    <mergeCell ref="A4:A6"/>
    <mergeCell ref="B4:I4"/>
    <mergeCell ref="B5:D5"/>
    <mergeCell ref="E5:G5"/>
    <mergeCell ref="H5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37"/>
  <sheetViews>
    <sheetView workbookViewId="0">
      <selection activeCell="A3" sqref="A3"/>
    </sheetView>
  </sheetViews>
  <sheetFormatPr defaultRowHeight="13.5" customHeight="1" x14ac:dyDescent="0.2"/>
  <cols>
    <col min="1" max="5" width="9.140625" style="37"/>
    <col min="6" max="6" width="11.7109375" style="37" customWidth="1"/>
    <col min="7" max="7" width="11.42578125" style="37" customWidth="1"/>
    <col min="8" max="8" width="11" style="37" customWidth="1"/>
    <col min="9" max="9" width="12.28515625" style="37" customWidth="1"/>
    <col min="10" max="11" width="9.140625" style="37"/>
    <col min="12" max="12" width="10.28515625" style="37" bestFit="1" customWidth="1"/>
    <col min="13" max="16384" width="9.140625" style="37"/>
  </cols>
  <sheetData>
    <row r="1" spans="1:18" s="35" customFormat="1" ht="13.5" customHeight="1" x14ac:dyDescent="0.2">
      <c r="A1" s="933" t="s">
        <v>67</v>
      </c>
      <c r="B1" s="933"/>
      <c r="C1" s="933"/>
      <c r="D1" s="933"/>
      <c r="E1" s="933"/>
      <c r="F1" s="933"/>
      <c r="G1" s="933"/>
      <c r="H1" s="933"/>
    </row>
    <row r="2" spans="1:18" s="35" customFormat="1" ht="13.5" customHeight="1" x14ac:dyDescent="0.2">
      <c r="A2" s="1016" t="s">
        <v>68</v>
      </c>
      <c r="B2" s="5"/>
      <c r="C2" s="5"/>
      <c r="D2" s="5"/>
      <c r="E2" s="5"/>
      <c r="F2" s="5"/>
      <c r="G2" s="5"/>
      <c r="H2" s="5"/>
      <c r="L2" s="36"/>
    </row>
    <row r="3" spans="1:18" ht="13.5" customHeight="1" x14ac:dyDescent="0.2">
      <c r="A3" s="29"/>
      <c r="B3" s="29"/>
      <c r="C3" s="29"/>
      <c r="D3" s="29"/>
      <c r="E3" s="29"/>
      <c r="F3" s="29"/>
      <c r="G3" s="29"/>
      <c r="H3" s="29"/>
    </row>
    <row r="4" spans="1:18" ht="13.5" customHeight="1" x14ac:dyDescent="0.2">
      <c r="A4" s="1066" t="s">
        <v>69</v>
      </c>
      <c r="B4" s="1066" t="s">
        <v>70</v>
      </c>
      <c r="C4" s="1066" t="s">
        <v>3</v>
      </c>
      <c r="D4" s="1066"/>
      <c r="E4" s="1066"/>
      <c r="F4" s="1066"/>
      <c r="G4" s="1066" t="s">
        <v>5</v>
      </c>
      <c r="H4" s="1066" t="s">
        <v>6</v>
      </c>
      <c r="I4" s="1066"/>
    </row>
    <row r="5" spans="1:18" ht="13.5" customHeight="1" x14ac:dyDescent="0.2">
      <c r="A5" s="1066"/>
      <c r="B5" s="1066"/>
      <c r="C5" s="1066" t="s">
        <v>71</v>
      </c>
      <c r="D5" s="1066" t="s">
        <v>8</v>
      </c>
      <c r="E5" s="1066"/>
      <c r="F5" s="1073" t="s">
        <v>72</v>
      </c>
      <c r="G5" s="1066"/>
      <c r="H5" s="1066" t="s">
        <v>10</v>
      </c>
      <c r="I5" s="1075" t="s">
        <v>11</v>
      </c>
    </row>
    <row r="6" spans="1:18" ht="13.5" customHeight="1" x14ac:dyDescent="0.2">
      <c r="A6" s="1066"/>
      <c r="B6" s="1066"/>
      <c r="C6" s="1066"/>
      <c r="D6" s="10" t="s">
        <v>12</v>
      </c>
      <c r="E6" s="10" t="s">
        <v>13</v>
      </c>
      <c r="F6" s="1074"/>
      <c r="G6" s="1067"/>
      <c r="H6" s="1066"/>
      <c r="I6" s="1076"/>
    </row>
    <row r="7" spans="1:18" ht="13.5" customHeight="1" x14ac:dyDescent="0.2">
      <c r="A7" s="611" t="s">
        <v>73</v>
      </c>
      <c r="B7" s="612" t="s">
        <v>74</v>
      </c>
      <c r="C7" s="613">
        <v>49484</v>
      </c>
      <c r="D7" s="613">
        <v>3983</v>
      </c>
      <c r="E7" s="613">
        <v>45501</v>
      </c>
      <c r="F7" s="614">
        <v>912.34919130967296</v>
      </c>
      <c r="G7" s="615">
        <v>3.8</v>
      </c>
      <c r="H7" s="613" t="s">
        <v>30</v>
      </c>
      <c r="I7" s="613" t="s">
        <v>30</v>
      </c>
      <c r="Q7" s="38"/>
      <c r="R7" s="38"/>
    </row>
    <row r="8" spans="1:18" ht="13.5" customHeight="1" x14ac:dyDescent="0.2">
      <c r="A8" s="616" t="s">
        <v>75</v>
      </c>
      <c r="B8" s="617" t="s">
        <v>76</v>
      </c>
      <c r="C8" s="618">
        <v>39652</v>
      </c>
      <c r="D8" s="618">
        <v>20154</v>
      </c>
      <c r="E8" s="618">
        <v>19498</v>
      </c>
      <c r="F8" s="619">
        <v>731.07408725671235</v>
      </c>
      <c r="G8" s="620">
        <v>4.4000000000000004</v>
      </c>
      <c r="H8" s="621">
        <v>5</v>
      </c>
      <c r="I8" s="622">
        <v>0.12609704428528193</v>
      </c>
      <c r="R8" s="40"/>
    </row>
    <row r="9" spans="1:18" ht="13.5" customHeight="1" x14ac:dyDescent="0.2">
      <c r="A9" s="616" t="s">
        <v>77</v>
      </c>
      <c r="B9" s="617" t="s">
        <v>78</v>
      </c>
      <c r="C9" s="618">
        <v>32890</v>
      </c>
      <c r="D9" s="618" t="s">
        <v>30</v>
      </c>
      <c r="E9" s="618">
        <v>32890</v>
      </c>
      <c r="F9" s="619">
        <v>606.40136007952356</v>
      </c>
      <c r="G9" s="620">
        <v>4.9000000000000004</v>
      </c>
      <c r="H9" s="618" t="s">
        <v>30</v>
      </c>
      <c r="I9" s="618" t="s">
        <v>30</v>
      </c>
      <c r="Q9" s="38"/>
      <c r="R9" s="38"/>
    </row>
    <row r="10" spans="1:18" ht="13.5" customHeight="1" x14ac:dyDescent="0.2">
      <c r="A10" s="616" t="s">
        <v>79</v>
      </c>
      <c r="B10" s="617" t="s">
        <v>80</v>
      </c>
      <c r="C10" s="618">
        <v>21531</v>
      </c>
      <c r="D10" s="618">
        <v>10763</v>
      </c>
      <c r="E10" s="618">
        <v>10768</v>
      </c>
      <c r="F10" s="619">
        <v>396.97256563916756</v>
      </c>
      <c r="G10" s="620">
        <v>7.4</v>
      </c>
      <c r="H10" s="621">
        <v>2833</v>
      </c>
      <c r="I10" s="622">
        <v>131.57772514049509</v>
      </c>
      <c r="R10" s="40"/>
    </row>
    <row r="11" spans="1:18" ht="13.5" customHeight="1" x14ac:dyDescent="0.2">
      <c r="A11" s="616" t="s">
        <v>81</v>
      </c>
      <c r="B11" s="617" t="s">
        <v>82</v>
      </c>
      <c r="C11" s="618">
        <v>20231</v>
      </c>
      <c r="D11" s="618">
        <v>10853</v>
      </c>
      <c r="E11" s="618">
        <v>9378</v>
      </c>
      <c r="F11" s="619">
        <v>373.00413243444336</v>
      </c>
      <c r="G11" s="620">
        <v>6.7</v>
      </c>
      <c r="H11" s="621">
        <v>867</v>
      </c>
      <c r="I11" s="622">
        <v>42.855024467401513</v>
      </c>
      <c r="R11" s="40"/>
    </row>
    <row r="12" spans="1:18" ht="13.5" customHeight="1" x14ac:dyDescent="0.2">
      <c r="A12" s="616" t="s">
        <v>83</v>
      </c>
      <c r="B12" s="617" t="s">
        <v>84</v>
      </c>
      <c r="C12" s="618">
        <v>19715</v>
      </c>
      <c r="D12" s="618">
        <v>9983</v>
      </c>
      <c r="E12" s="618">
        <v>9732</v>
      </c>
      <c r="F12" s="619">
        <v>363.49050817779892</v>
      </c>
      <c r="G12" s="620">
        <v>8</v>
      </c>
      <c r="H12" s="621">
        <v>1264</v>
      </c>
      <c r="I12" s="622">
        <v>64.11361907177276</v>
      </c>
      <c r="R12" s="40"/>
    </row>
    <row r="13" spans="1:18" ht="13.5" customHeight="1" x14ac:dyDescent="0.2">
      <c r="A13" s="616" t="s">
        <v>85</v>
      </c>
      <c r="B13" s="617" t="s">
        <v>86</v>
      </c>
      <c r="C13" s="618">
        <v>16864</v>
      </c>
      <c r="D13" s="618">
        <v>9448</v>
      </c>
      <c r="E13" s="618">
        <v>7416</v>
      </c>
      <c r="F13" s="619">
        <v>310.92589043420753</v>
      </c>
      <c r="G13" s="620">
        <v>8.4</v>
      </c>
      <c r="H13" s="621">
        <v>1962</v>
      </c>
      <c r="I13" s="622">
        <v>116.34250474383302</v>
      </c>
      <c r="R13" s="40"/>
    </row>
    <row r="14" spans="1:18" ht="13.5" customHeight="1" x14ac:dyDescent="0.2">
      <c r="A14" s="616" t="s">
        <v>87</v>
      </c>
      <c r="B14" s="617" t="s">
        <v>88</v>
      </c>
      <c r="C14" s="618">
        <v>16642</v>
      </c>
      <c r="D14" s="618">
        <v>8032</v>
      </c>
      <c r="E14" s="618">
        <v>8610</v>
      </c>
      <c r="F14" s="619">
        <v>306.83281953309307</v>
      </c>
      <c r="G14" s="620">
        <v>4.5999999999999996</v>
      </c>
      <c r="H14" s="621">
        <v>231</v>
      </c>
      <c r="I14" s="622">
        <v>13.880543203941833</v>
      </c>
      <c r="R14" s="40"/>
    </row>
    <row r="15" spans="1:18" ht="13.5" customHeight="1" x14ac:dyDescent="0.2">
      <c r="A15" s="616" t="s">
        <v>89</v>
      </c>
      <c r="B15" s="617" t="s">
        <v>90</v>
      </c>
      <c r="C15" s="618">
        <v>16629</v>
      </c>
      <c r="D15" s="618">
        <v>5922</v>
      </c>
      <c r="E15" s="618">
        <v>10707</v>
      </c>
      <c r="F15" s="619">
        <v>306.59313520104581</v>
      </c>
      <c r="G15" s="620">
        <v>4.0999999999999996</v>
      </c>
      <c r="H15" s="621">
        <v>59</v>
      </c>
      <c r="I15" s="622">
        <v>3.5480185218594023</v>
      </c>
      <c r="R15" s="40"/>
    </row>
    <row r="16" spans="1:18" ht="13.5" customHeight="1" x14ac:dyDescent="0.2">
      <c r="A16" s="616" t="s">
        <v>91</v>
      </c>
      <c r="B16" s="617" t="s">
        <v>92</v>
      </c>
      <c r="C16" s="618">
        <v>15438</v>
      </c>
      <c r="D16" s="618">
        <v>10239</v>
      </c>
      <c r="E16" s="618">
        <v>5199</v>
      </c>
      <c r="F16" s="619">
        <v>284.63436293425616</v>
      </c>
      <c r="G16" s="620">
        <v>4.0999999999999996</v>
      </c>
      <c r="H16" s="618">
        <v>321</v>
      </c>
      <c r="I16" s="622">
        <v>20.792848814613293</v>
      </c>
      <c r="R16" s="40"/>
    </row>
    <row r="17" spans="1:18" ht="13.5" customHeight="1" x14ac:dyDescent="0.2">
      <c r="A17" s="616" t="s">
        <v>93</v>
      </c>
      <c r="B17" s="617" t="s">
        <v>94</v>
      </c>
      <c r="C17" s="618">
        <v>14582</v>
      </c>
      <c r="D17" s="618" t="s">
        <v>30</v>
      </c>
      <c r="E17" s="618">
        <v>14582</v>
      </c>
      <c r="F17" s="619">
        <v>268.85207153176077</v>
      </c>
      <c r="G17" s="620">
        <v>5.7</v>
      </c>
      <c r="H17" s="621" t="s">
        <v>30</v>
      </c>
      <c r="I17" s="631" t="s">
        <v>30</v>
      </c>
      <c r="Q17" s="38"/>
      <c r="R17" s="38"/>
    </row>
    <row r="18" spans="1:18" ht="13.5" customHeight="1" x14ac:dyDescent="0.2">
      <c r="A18" s="616" t="s">
        <v>95</v>
      </c>
      <c r="B18" s="617" t="s">
        <v>96</v>
      </c>
      <c r="C18" s="618">
        <v>14496</v>
      </c>
      <c r="D18" s="618">
        <v>4687</v>
      </c>
      <c r="E18" s="618">
        <v>9809</v>
      </c>
      <c r="F18" s="619">
        <v>267.26646748898673</v>
      </c>
      <c r="G18" s="620">
        <v>8.1999999999999993</v>
      </c>
      <c r="H18" s="621">
        <v>298</v>
      </c>
      <c r="I18" s="618">
        <v>20.557395143487859</v>
      </c>
      <c r="R18" s="40"/>
    </row>
    <row r="19" spans="1:18" ht="13.5" customHeight="1" x14ac:dyDescent="0.2">
      <c r="A19" s="616" t="s">
        <v>97</v>
      </c>
      <c r="B19" s="617" t="s">
        <v>98</v>
      </c>
      <c r="C19" s="618">
        <v>14412</v>
      </c>
      <c r="D19" s="618">
        <v>4627</v>
      </c>
      <c r="E19" s="618">
        <v>9785</v>
      </c>
      <c r="F19" s="619">
        <v>265.7177379588353</v>
      </c>
      <c r="G19" s="620">
        <v>6</v>
      </c>
      <c r="H19" s="621">
        <v>68</v>
      </c>
      <c r="I19" s="622">
        <v>4.7182903136275325</v>
      </c>
      <c r="R19" s="40"/>
    </row>
    <row r="20" spans="1:18" ht="13.5" customHeight="1" x14ac:dyDescent="0.2">
      <c r="A20" s="616" t="s">
        <v>99</v>
      </c>
      <c r="B20" s="617" t="s">
        <v>100</v>
      </c>
      <c r="C20" s="618">
        <v>14015</v>
      </c>
      <c r="D20" s="618">
        <v>8843</v>
      </c>
      <c r="E20" s="618">
        <v>5172</v>
      </c>
      <c r="F20" s="619">
        <v>258.39814720323875</v>
      </c>
      <c r="G20" s="620">
        <v>4</v>
      </c>
      <c r="H20" s="621">
        <v>582</v>
      </c>
      <c r="I20" s="622">
        <v>41.526935426328933</v>
      </c>
      <c r="R20" s="40"/>
    </row>
    <row r="21" spans="1:18" ht="13.5" customHeight="1" x14ac:dyDescent="0.2">
      <c r="A21" s="616" t="s">
        <v>101</v>
      </c>
      <c r="B21" s="617" t="s">
        <v>102</v>
      </c>
      <c r="C21" s="618">
        <v>13422</v>
      </c>
      <c r="D21" s="618">
        <v>5736</v>
      </c>
      <c r="E21" s="618">
        <v>7686</v>
      </c>
      <c r="F21" s="619">
        <v>247.46485421062221</v>
      </c>
      <c r="G21" s="620">
        <v>7.1</v>
      </c>
      <c r="H21" s="621">
        <v>2</v>
      </c>
      <c r="I21" s="622">
        <v>0.14900908955446282</v>
      </c>
      <c r="R21" s="40"/>
    </row>
    <row r="22" spans="1:18" ht="13.5" customHeight="1" x14ac:dyDescent="0.2">
      <c r="A22" s="616" t="s">
        <v>103</v>
      </c>
      <c r="B22" s="617" t="s">
        <v>104</v>
      </c>
      <c r="C22" s="618">
        <v>13403</v>
      </c>
      <c r="D22" s="618">
        <v>4496</v>
      </c>
      <c r="E22" s="618">
        <v>8907</v>
      </c>
      <c r="F22" s="619">
        <v>247.11454634070702</v>
      </c>
      <c r="G22" s="620">
        <v>7.7</v>
      </c>
      <c r="H22" s="621">
        <v>17</v>
      </c>
      <c r="I22" s="622">
        <v>1.2683727523688728</v>
      </c>
      <c r="R22" s="40"/>
    </row>
    <row r="23" spans="1:18" ht="13.5" customHeight="1" x14ac:dyDescent="0.2">
      <c r="A23" s="616" t="s">
        <v>105</v>
      </c>
      <c r="B23" s="617" t="s">
        <v>106</v>
      </c>
      <c r="C23" s="618">
        <v>12533</v>
      </c>
      <c r="D23" s="618">
        <v>3976</v>
      </c>
      <c r="E23" s="618">
        <v>8557</v>
      </c>
      <c r="F23" s="619">
        <v>231.07413334985313</v>
      </c>
      <c r="G23" s="620">
        <v>6.7</v>
      </c>
      <c r="H23" s="621">
        <v>5</v>
      </c>
      <c r="I23" s="622">
        <v>0.39894678049948135</v>
      </c>
      <c r="R23" s="40"/>
    </row>
    <row r="24" spans="1:18" ht="13.5" customHeight="1" x14ac:dyDescent="0.2">
      <c r="A24" s="616" t="s">
        <v>107</v>
      </c>
      <c r="B24" s="617" t="s">
        <v>108</v>
      </c>
      <c r="C24" s="618">
        <v>11729</v>
      </c>
      <c r="D24" s="618">
        <v>4800</v>
      </c>
      <c r="E24" s="618">
        <v>6929</v>
      </c>
      <c r="F24" s="619">
        <v>216.25057927554676</v>
      </c>
      <c r="G24" s="620">
        <v>6.6</v>
      </c>
      <c r="H24" s="621">
        <v>3</v>
      </c>
      <c r="I24" s="622">
        <v>0.25577628101287408</v>
      </c>
      <c r="R24" s="40"/>
    </row>
    <row r="25" spans="1:18" ht="13.5" customHeight="1" x14ac:dyDescent="0.2">
      <c r="A25" s="616" t="s">
        <v>109</v>
      </c>
      <c r="B25" s="617" t="s">
        <v>110</v>
      </c>
      <c r="C25" s="618">
        <v>11319</v>
      </c>
      <c r="D25" s="618">
        <v>7340</v>
      </c>
      <c r="E25" s="618">
        <v>3979</v>
      </c>
      <c r="F25" s="619">
        <v>208.69130418790294</v>
      </c>
      <c r="G25" s="620">
        <v>7</v>
      </c>
      <c r="H25" s="621">
        <v>257</v>
      </c>
      <c r="I25" s="622">
        <v>22.705185970492092</v>
      </c>
      <c r="R25" s="40"/>
    </row>
    <row r="26" spans="1:18" ht="13.5" customHeight="1" x14ac:dyDescent="0.2">
      <c r="A26" s="616" t="s">
        <v>111</v>
      </c>
      <c r="B26" s="617" t="s">
        <v>112</v>
      </c>
      <c r="C26" s="618">
        <v>11014</v>
      </c>
      <c r="D26" s="618">
        <v>4254</v>
      </c>
      <c r="E26" s="618">
        <v>6760</v>
      </c>
      <c r="F26" s="619">
        <v>203.06794101294838</v>
      </c>
      <c r="G26" s="620">
        <v>6.8</v>
      </c>
      <c r="H26" s="621">
        <v>7</v>
      </c>
      <c r="I26" s="622">
        <v>0.63555474850190674</v>
      </c>
      <c r="R26" s="40"/>
    </row>
    <row r="27" spans="1:18" ht="13.5" customHeight="1" x14ac:dyDescent="0.2">
      <c r="A27" s="616" t="s">
        <v>113</v>
      </c>
      <c r="B27" s="617" t="s">
        <v>114</v>
      </c>
      <c r="C27" s="618">
        <v>10935</v>
      </c>
      <c r="D27" s="618">
        <v>8349</v>
      </c>
      <c r="E27" s="618">
        <v>2586</v>
      </c>
      <c r="F27" s="619">
        <v>201.6113977643536</v>
      </c>
      <c r="G27" s="620">
        <v>26.7</v>
      </c>
      <c r="H27" s="621">
        <v>21</v>
      </c>
      <c r="I27" s="622">
        <v>1.9204389574759946</v>
      </c>
      <c r="R27" s="40"/>
    </row>
    <row r="28" spans="1:18" ht="13.5" customHeight="1" x14ac:dyDescent="0.2">
      <c r="A28" s="616" t="s">
        <v>115</v>
      </c>
      <c r="B28" s="617" t="s">
        <v>116</v>
      </c>
      <c r="C28" s="618">
        <v>10394</v>
      </c>
      <c r="D28" s="618">
        <v>4008</v>
      </c>
      <c r="E28" s="618">
        <v>6386</v>
      </c>
      <c r="F28" s="619">
        <v>191.63684209992604</v>
      </c>
      <c r="G28" s="620">
        <v>5.7</v>
      </c>
      <c r="H28" s="621">
        <v>182</v>
      </c>
      <c r="I28" s="622">
        <v>17.510101981912641</v>
      </c>
      <c r="R28" s="40"/>
    </row>
    <row r="29" spans="1:18" ht="13.5" customHeight="1" x14ac:dyDescent="0.2">
      <c r="A29" s="616" t="s">
        <v>117</v>
      </c>
      <c r="B29" s="617" t="s">
        <v>118</v>
      </c>
      <c r="C29" s="618">
        <v>10358</v>
      </c>
      <c r="D29" s="618">
        <v>5823</v>
      </c>
      <c r="E29" s="618">
        <v>4535</v>
      </c>
      <c r="F29" s="619">
        <v>190.97310087271831</v>
      </c>
      <c r="G29" s="620">
        <v>6</v>
      </c>
      <c r="H29" s="621">
        <v>99</v>
      </c>
      <c r="I29" s="622">
        <v>9.557829696852675</v>
      </c>
      <c r="R29" s="40"/>
    </row>
    <row r="30" spans="1:18" ht="13.5" customHeight="1" x14ac:dyDescent="0.2">
      <c r="A30" s="616" t="s">
        <v>119</v>
      </c>
      <c r="B30" s="617" t="s">
        <v>120</v>
      </c>
      <c r="C30" s="618">
        <v>9906</v>
      </c>
      <c r="D30" s="618">
        <v>5767</v>
      </c>
      <c r="E30" s="618">
        <v>4139</v>
      </c>
      <c r="F30" s="619">
        <v>182.63946101999881</v>
      </c>
      <c r="G30" s="620">
        <v>3.9</v>
      </c>
      <c r="H30" s="621">
        <v>36</v>
      </c>
      <c r="I30" s="622">
        <v>3.634161114476075</v>
      </c>
      <c r="R30" s="40"/>
    </row>
    <row r="31" spans="1:18" ht="13.5" customHeight="1" x14ac:dyDescent="0.2">
      <c r="A31" s="616" t="s">
        <v>121</v>
      </c>
      <c r="B31" s="617" t="s">
        <v>122</v>
      </c>
      <c r="C31" s="618">
        <v>9731</v>
      </c>
      <c r="D31" s="618">
        <v>8478</v>
      </c>
      <c r="E31" s="618">
        <v>1253</v>
      </c>
      <c r="F31" s="619">
        <v>179.41294116551668</v>
      </c>
      <c r="G31" s="620">
        <v>2.8</v>
      </c>
      <c r="H31" s="621">
        <v>12</v>
      </c>
      <c r="I31" s="622">
        <v>1.2331723358339328</v>
      </c>
      <c r="R31" s="40"/>
    </row>
    <row r="32" spans="1:18" ht="13.5" customHeight="1" x14ac:dyDescent="0.2">
      <c r="A32" s="616" t="s">
        <v>123</v>
      </c>
      <c r="B32" s="617" t="s">
        <v>124</v>
      </c>
      <c r="C32" s="618">
        <v>8764</v>
      </c>
      <c r="D32" s="618">
        <v>6293</v>
      </c>
      <c r="E32" s="618">
        <v>2471</v>
      </c>
      <c r="F32" s="619">
        <v>161.5841143124641</v>
      </c>
      <c r="G32" s="620">
        <v>8.1999999999999993</v>
      </c>
      <c r="H32" s="621">
        <v>890</v>
      </c>
      <c r="I32" s="622">
        <v>101.5518028297581</v>
      </c>
      <c r="R32" s="40"/>
    </row>
    <row r="33" spans="1:18" ht="13.5" customHeight="1" x14ac:dyDescent="0.2">
      <c r="A33" s="616" t="s">
        <v>125</v>
      </c>
      <c r="B33" s="617" t="s">
        <v>126</v>
      </c>
      <c r="C33" s="618">
        <v>8058</v>
      </c>
      <c r="D33" s="618">
        <v>4453</v>
      </c>
      <c r="E33" s="618">
        <v>3605</v>
      </c>
      <c r="F33" s="619">
        <v>148.56741135666772</v>
      </c>
      <c r="G33" s="620">
        <v>4.4000000000000004</v>
      </c>
      <c r="H33" s="621">
        <v>349</v>
      </c>
      <c r="I33" s="622">
        <v>43.31099528418963</v>
      </c>
      <c r="R33" s="40"/>
    </row>
    <row r="34" spans="1:18" ht="13.5" customHeight="1" x14ac:dyDescent="0.2">
      <c r="A34" s="623" t="s">
        <v>127</v>
      </c>
      <c r="B34" s="617" t="s">
        <v>128</v>
      </c>
      <c r="C34" s="618">
        <v>7690</v>
      </c>
      <c r="D34" s="618">
        <v>3607</v>
      </c>
      <c r="E34" s="618">
        <v>4083</v>
      </c>
      <c r="F34" s="619">
        <v>141.78250103409962</v>
      </c>
      <c r="G34" s="620">
        <v>5</v>
      </c>
      <c r="H34" s="621">
        <v>309</v>
      </c>
      <c r="I34" s="622">
        <v>40.182054616384917</v>
      </c>
      <c r="R34" s="40"/>
    </row>
    <row r="35" spans="1:18" ht="13.5" customHeight="1" x14ac:dyDescent="0.2">
      <c r="A35" s="623" t="s">
        <v>129</v>
      </c>
      <c r="B35" s="617" t="s">
        <v>130</v>
      </c>
      <c r="C35" s="618">
        <v>7608</v>
      </c>
      <c r="D35" s="618">
        <v>3890</v>
      </c>
      <c r="E35" s="618">
        <v>3718</v>
      </c>
      <c r="F35" s="619">
        <v>140.27064601657085</v>
      </c>
      <c r="G35" s="620">
        <v>5.8</v>
      </c>
      <c r="H35" s="621">
        <v>376</v>
      </c>
      <c r="I35" s="622">
        <v>49.421661409043111</v>
      </c>
      <c r="R35" s="40"/>
    </row>
    <row r="36" spans="1:18" ht="13.5" customHeight="1" x14ac:dyDescent="0.2">
      <c r="A36" s="624" t="s">
        <v>131</v>
      </c>
      <c r="B36" s="625" t="s">
        <v>132</v>
      </c>
      <c r="C36" s="626">
        <v>7542</v>
      </c>
      <c r="D36" s="626">
        <v>3513</v>
      </c>
      <c r="E36" s="626">
        <v>4029</v>
      </c>
      <c r="F36" s="627">
        <v>139.05378710002333</v>
      </c>
      <c r="G36" s="628">
        <v>8.9</v>
      </c>
      <c r="H36" s="629">
        <v>187</v>
      </c>
      <c r="I36" s="630">
        <v>24.794484221691857</v>
      </c>
      <c r="R36" s="40"/>
    </row>
    <row r="37" spans="1:18" ht="13.5" customHeight="1" x14ac:dyDescent="0.2">
      <c r="A37" s="2"/>
      <c r="B37" s="2"/>
      <c r="C37" s="2"/>
      <c r="D37" s="2"/>
      <c r="E37" s="2"/>
      <c r="F37" s="2"/>
      <c r="G37" s="3"/>
      <c r="H37" s="3"/>
    </row>
  </sheetData>
  <mergeCells count="10">
    <mergeCell ref="I5:I6"/>
    <mergeCell ref="A4:A6"/>
    <mergeCell ref="B4:B6"/>
    <mergeCell ref="C4:F4"/>
    <mergeCell ref="G4:G6"/>
    <mergeCell ref="H4:I4"/>
    <mergeCell ref="C5:C6"/>
    <mergeCell ref="D5:E5"/>
    <mergeCell ref="F5:F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H109"/>
  <sheetViews>
    <sheetView workbookViewId="0">
      <selection activeCell="A3" sqref="A3"/>
    </sheetView>
  </sheetViews>
  <sheetFormatPr defaultRowHeight="13.5" customHeight="1" x14ac:dyDescent="0.2"/>
  <cols>
    <col min="1" max="1" width="24.42578125" style="43" customWidth="1"/>
    <col min="2" max="7" width="11.85546875" style="43" customWidth="1"/>
    <col min="8" max="16384" width="9.140625" style="43"/>
  </cols>
  <sheetData>
    <row r="1" spans="1:8" ht="13.5" customHeight="1" x14ac:dyDescent="0.2">
      <c r="A1" s="42" t="s">
        <v>133</v>
      </c>
    </row>
    <row r="2" spans="1:8" ht="13.5" customHeight="1" x14ac:dyDescent="0.2">
      <c r="A2" s="267" t="s">
        <v>134</v>
      </c>
    </row>
    <row r="4" spans="1:8" ht="13.5" customHeight="1" x14ac:dyDescent="0.2">
      <c r="A4" s="1066" t="s">
        <v>135</v>
      </c>
      <c r="B4" s="1067" t="s">
        <v>3</v>
      </c>
      <c r="C4" s="1068"/>
      <c r="D4" s="1068"/>
      <c r="E4" s="1069"/>
      <c r="F4" s="1066" t="s">
        <v>5</v>
      </c>
      <c r="G4" s="1066" t="s">
        <v>6</v>
      </c>
      <c r="H4" s="2"/>
    </row>
    <row r="5" spans="1:8" ht="13.5" customHeight="1" x14ac:dyDescent="0.2">
      <c r="A5" s="1066"/>
      <c r="B5" s="1073" t="s">
        <v>7</v>
      </c>
      <c r="C5" s="1078" t="s">
        <v>136</v>
      </c>
      <c r="D5" s="1072"/>
      <c r="E5" s="1073" t="s">
        <v>46</v>
      </c>
      <c r="F5" s="1066"/>
      <c r="G5" s="1066"/>
      <c r="H5" s="2"/>
    </row>
    <row r="6" spans="1:8" ht="13.5" customHeight="1" x14ac:dyDescent="0.2">
      <c r="A6" s="1077"/>
      <c r="B6" s="1074"/>
      <c r="C6" s="10" t="s">
        <v>12</v>
      </c>
      <c r="D6" s="10" t="s">
        <v>13</v>
      </c>
      <c r="E6" s="1079"/>
      <c r="F6" s="1066"/>
      <c r="G6" s="1077"/>
      <c r="H6" s="2"/>
    </row>
    <row r="7" spans="1:8" ht="13.5" customHeight="1" x14ac:dyDescent="0.2">
      <c r="A7" s="44" t="s">
        <v>137</v>
      </c>
      <c r="B7" s="45">
        <v>1203154</v>
      </c>
      <c r="C7" s="45">
        <v>522993</v>
      </c>
      <c r="D7" s="45">
        <v>680161</v>
      </c>
      <c r="E7" s="632">
        <v>221.82858679997543</v>
      </c>
      <c r="F7" s="633">
        <v>6.6018207145552443</v>
      </c>
      <c r="G7" s="45">
        <v>28891</v>
      </c>
      <c r="H7" s="2"/>
    </row>
    <row r="8" spans="1:8" ht="13.5" customHeight="1" x14ac:dyDescent="0.2">
      <c r="A8" s="46" t="s">
        <v>138</v>
      </c>
      <c r="B8" s="634">
        <v>133446</v>
      </c>
      <c r="C8" s="634">
        <v>55024</v>
      </c>
      <c r="D8" s="634">
        <v>78422</v>
      </c>
      <c r="E8" s="635">
        <v>212.07909698797334</v>
      </c>
      <c r="F8" s="636">
        <v>6.5986091752469163</v>
      </c>
      <c r="G8" s="634">
        <v>3084</v>
      </c>
      <c r="H8" s="2"/>
    </row>
    <row r="9" spans="1:8" ht="13.5" customHeight="1" x14ac:dyDescent="0.2">
      <c r="A9" s="47" t="s">
        <v>139</v>
      </c>
      <c r="B9" s="637">
        <v>15711</v>
      </c>
      <c r="C9" s="637">
        <v>6709</v>
      </c>
      <c r="D9" s="637">
        <v>9002</v>
      </c>
      <c r="E9" s="638">
        <v>400.49453210634988</v>
      </c>
      <c r="F9" s="572">
        <v>6.6881802558716821</v>
      </c>
      <c r="G9" s="637">
        <v>433</v>
      </c>
      <c r="H9" s="2"/>
    </row>
    <row r="10" spans="1:8" ht="13.5" customHeight="1" x14ac:dyDescent="0.2">
      <c r="A10" s="47" t="s">
        <v>140</v>
      </c>
      <c r="B10" s="637">
        <v>23651</v>
      </c>
      <c r="C10" s="637">
        <v>9410</v>
      </c>
      <c r="D10" s="637">
        <v>14241</v>
      </c>
      <c r="E10" s="638">
        <v>209.99311890968013</v>
      </c>
      <c r="F10" s="572">
        <v>6.6680055811593588</v>
      </c>
      <c r="G10" s="637">
        <v>636</v>
      </c>
      <c r="H10" s="2"/>
    </row>
    <row r="11" spans="1:8" ht="13.5" customHeight="1" x14ac:dyDescent="0.2">
      <c r="A11" s="47" t="s">
        <v>141</v>
      </c>
      <c r="B11" s="637">
        <v>13237</v>
      </c>
      <c r="C11" s="637">
        <v>5214</v>
      </c>
      <c r="D11" s="637">
        <v>8023</v>
      </c>
      <c r="E11" s="638">
        <v>208.32874297675443</v>
      </c>
      <c r="F11" s="572">
        <v>6.9122157588577471</v>
      </c>
      <c r="G11" s="637">
        <v>369</v>
      </c>
      <c r="H11" s="2"/>
    </row>
    <row r="12" spans="1:8" ht="13.5" customHeight="1" x14ac:dyDescent="0.2">
      <c r="A12" s="47" t="s">
        <v>142</v>
      </c>
      <c r="B12" s="637">
        <v>17646</v>
      </c>
      <c r="C12" s="637">
        <v>7110</v>
      </c>
      <c r="D12" s="637">
        <v>10536</v>
      </c>
      <c r="E12" s="638">
        <v>185.8158268835887</v>
      </c>
      <c r="F12" s="572">
        <v>6.2004986965884621</v>
      </c>
      <c r="G12" s="637">
        <v>363</v>
      </c>
      <c r="H12" s="2"/>
    </row>
    <row r="13" spans="1:8" ht="13.5" customHeight="1" x14ac:dyDescent="0.2">
      <c r="A13" s="47" t="s">
        <v>143</v>
      </c>
      <c r="B13" s="637">
        <v>21981</v>
      </c>
      <c r="C13" s="637">
        <v>9454</v>
      </c>
      <c r="D13" s="637">
        <v>12527</v>
      </c>
      <c r="E13" s="638">
        <v>198.12609007206305</v>
      </c>
      <c r="F13" s="572">
        <v>6.7772621809744775</v>
      </c>
      <c r="G13" s="637">
        <v>413</v>
      </c>
      <c r="H13" s="2"/>
    </row>
    <row r="14" spans="1:8" ht="13.5" customHeight="1" x14ac:dyDescent="0.2">
      <c r="A14" s="47" t="s">
        <v>144</v>
      </c>
      <c r="B14" s="637">
        <v>13993</v>
      </c>
      <c r="C14" s="637">
        <v>5928</v>
      </c>
      <c r="D14" s="637">
        <v>8065</v>
      </c>
      <c r="E14" s="638">
        <v>198.47241626302238</v>
      </c>
      <c r="F14" s="572">
        <v>5.8492817837490172</v>
      </c>
      <c r="G14" s="637">
        <v>306</v>
      </c>
      <c r="H14" s="2"/>
    </row>
    <row r="15" spans="1:8" ht="13.5" customHeight="1" x14ac:dyDescent="0.2">
      <c r="A15" s="47" t="s">
        <v>145</v>
      </c>
      <c r="B15" s="637">
        <v>12340</v>
      </c>
      <c r="C15" s="637">
        <v>5099</v>
      </c>
      <c r="D15" s="637">
        <v>7241</v>
      </c>
      <c r="E15" s="638">
        <v>202.37968331023626</v>
      </c>
      <c r="F15" s="572">
        <v>7.1660453808752029</v>
      </c>
      <c r="G15" s="637">
        <v>281</v>
      </c>
      <c r="H15" s="2"/>
    </row>
    <row r="16" spans="1:8" ht="13.5" customHeight="1" x14ac:dyDescent="0.2">
      <c r="A16" s="47" t="s">
        <v>146</v>
      </c>
      <c r="B16" s="637">
        <v>14887</v>
      </c>
      <c r="C16" s="637">
        <v>6100</v>
      </c>
      <c r="D16" s="637">
        <v>8787</v>
      </c>
      <c r="E16" s="638">
        <v>194.74259103009373</v>
      </c>
      <c r="F16" s="572">
        <v>6.5570632095116546</v>
      </c>
      <c r="G16" s="637">
        <v>283</v>
      </c>
      <c r="H16" s="2"/>
    </row>
    <row r="17" spans="1:8" ht="13.5" customHeight="1" x14ac:dyDescent="0.2">
      <c r="A17" s="46" t="s">
        <v>147</v>
      </c>
      <c r="B17" s="634">
        <v>109532</v>
      </c>
      <c r="C17" s="634">
        <v>47276</v>
      </c>
      <c r="D17" s="634">
        <v>62256</v>
      </c>
      <c r="E17" s="635">
        <v>195.87722890553607</v>
      </c>
      <c r="F17" s="636">
        <v>6.6582003432786765</v>
      </c>
      <c r="G17" s="634">
        <v>2911</v>
      </c>
      <c r="H17" s="2"/>
    </row>
    <row r="18" spans="1:8" ht="13.5" customHeight="1" x14ac:dyDescent="0.2">
      <c r="A18" s="47" t="s">
        <v>148</v>
      </c>
      <c r="B18" s="637">
        <v>21860</v>
      </c>
      <c r="C18" s="637">
        <v>9268</v>
      </c>
      <c r="D18" s="637">
        <v>12592</v>
      </c>
      <c r="E18" s="638">
        <v>183.84811084712263</v>
      </c>
      <c r="F18" s="572">
        <v>7.1220951509606589</v>
      </c>
      <c r="G18" s="637">
        <v>653</v>
      </c>
      <c r="H18" s="2"/>
    </row>
    <row r="19" spans="1:8" ht="13.5" customHeight="1" x14ac:dyDescent="0.2">
      <c r="A19" s="47" t="s">
        <v>149</v>
      </c>
      <c r="B19" s="637">
        <v>18697</v>
      </c>
      <c r="C19" s="637">
        <v>8058</v>
      </c>
      <c r="D19" s="637">
        <v>10639</v>
      </c>
      <c r="E19" s="638">
        <v>199.47935004107586</v>
      </c>
      <c r="F19" s="572">
        <v>6.8026956196181203</v>
      </c>
      <c r="G19" s="637">
        <v>550</v>
      </c>
      <c r="H19" s="2"/>
    </row>
    <row r="20" spans="1:8" ht="13.5" customHeight="1" x14ac:dyDescent="0.2">
      <c r="A20" s="47" t="s">
        <v>150</v>
      </c>
      <c r="B20" s="637">
        <v>8700</v>
      </c>
      <c r="C20" s="637">
        <v>3811</v>
      </c>
      <c r="D20" s="637">
        <v>4889</v>
      </c>
      <c r="E20" s="638">
        <v>190.62852635384598</v>
      </c>
      <c r="F20" s="572">
        <v>7.4731034482758618</v>
      </c>
      <c r="G20" s="637">
        <v>193</v>
      </c>
      <c r="H20" s="2"/>
    </row>
    <row r="21" spans="1:8" ht="13.5" customHeight="1" x14ac:dyDescent="0.2">
      <c r="A21" s="47" t="s">
        <v>151</v>
      </c>
      <c r="B21" s="637">
        <v>13139</v>
      </c>
      <c r="C21" s="637">
        <v>5711</v>
      </c>
      <c r="D21" s="637">
        <v>7428</v>
      </c>
      <c r="E21" s="638">
        <v>208.28445515360957</v>
      </c>
      <c r="F21" s="572">
        <v>6.223152446913768</v>
      </c>
      <c r="G21" s="637">
        <v>326</v>
      </c>
      <c r="H21" s="2"/>
    </row>
    <row r="22" spans="1:8" ht="13.5" customHeight="1" x14ac:dyDescent="0.2">
      <c r="A22" s="47" t="s">
        <v>152</v>
      </c>
      <c r="B22" s="637">
        <v>11666</v>
      </c>
      <c r="C22" s="637">
        <v>4850</v>
      </c>
      <c r="D22" s="637">
        <v>6816</v>
      </c>
      <c r="E22" s="638">
        <v>192.22593880274843</v>
      </c>
      <c r="F22" s="572">
        <v>6.4132521858391911</v>
      </c>
      <c r="G22" s="637">
        <v>317</v>
      </c>
      <c r="H22" s="2"/>
    </row>
    <row r="23" spans="1:8" ht="13.5" customHeight="1" x14ac:dyDescent="0.2">
      <c r="A23" s="47" t="s">
        <v>153</v>
      </c>
      <c r="B23" s="637">
        <v>9951</v>
      </c>
      <c r="C23" s="637">
        <v>4357</v>
      </c>
      <c r="D23" s="637">
        <v>5594</v>
      </c>
      <c r="E23" s="638">
        <v>211.80226680146862</v>
      </c>
      <c r="F23" s="572">
        <v>6.1336549090543668</v>
      </c>
      <c r="G23" s="637">
        <v>273</v>
      </c>
      <c r="H23" s="2"/>
    </row>
    <row r="24" spans="1:8" ht="13.5" customHeight="1" x14ac:dyDescent="0.2">
      <c r="A24" s="47" t="s">
        <v>154</v>
      </c>
      <c r="B24" s="637">
        <v>25519</v>
      </c>
      <c r="C24" s="637">
        <v>11221</v>
      </c>
      <c r="D24" s="637">
        <v>14298</v>
      </c>
      <c r="E24" s="638">
        <v>196.05342511533573</v>
      </c>
      <c r="F24" s="572">
        <v>6.417649594419844</v>
      </c>
      <c r="G24" s="637">
        <v>599</v>
      </c>
      <c r="H24" s="2"/>
    </row>
    <row r="25" spans="1:8" ht="13.5" customHeight="1" x14ac:dyDescent="0.2">
      <c r="A25" s="46" t="s">
        <v>155</v>
      </c>
      <c r="B25" s="634">
        <v>131390</v>
      </c>
      <c r="C25" s="634">
        <v>60113</v>
      </c>
      <c r="D25" s="634">
        <v>71277</v>
      </c>
      <c r="E25" s="635">
        <v>222.47470300583831</v>
      </c>
      <c r="F25" s="636">
        <v>6.4321866199863003</v>
      </c>
      <c r="G25" s="634">
        <v>3115</v>
      </c>
      <c r="H25" s="2"/>
    </row>
    <row r="26" spans="1:8" ht="13.5" customHeight="1" x14ac:dyDescent="0.2">
      <c r="A26" s="47" t="s">
        <v>156</v>
      </c>
      <c r="B26" s="637">
        <v>8097</v>
      </c>
      <c r="C26" s="637">
        <v>3635</v>
      </c>
      <c r="D26" s="637">
        <v>4462</v>
      </c>
      <c r="E26" s="638">
        <v>220.1019367991845</v>
      </c>
      <c r="F26" s="572">
        <v>7.0313696430776833</v>
      </c>
      <c r="G26" s="637">
        <v>193</v>
      </c>
      <c r="H26" s="2"/>
    </row>
    <row r="27" spans="1:8" ht="13.5" customHeight="1" x14ac:dyDescent="0.2">
      <c r="A27" s="47" t="s">
        <v>157</v>
      </c>
      <c r="B27" s="637">
        <v>12014</v>
      </c>
      <c r="C27" s="637">
        <v>5905</v>
      </c>
      <c r="D27" s="637">
        <v>6109</v>
      </c>
      <c r="E27" s="638">
        <v>199.9900121518819</v>
      </c>
      <c r="F27" s="572">
        <v>6.7057599467288167</v>
      </c>
      <c r="G27" s="637">
        <v>351</v>
      </c>
      <c r="H27" s="2"/>
    </row>
    <row r="28" spans="1:8" ht="13.5" customHeight="1" x14ac:dyDescent="0.2">
      <c r="A28" s="47" t="s">
        <v>158</v>
      </c>
      <c r="B28" s="637">
        <v>6574</v>
      </c>
      <c r="C28" s="637">
        <v>2821</v>
      </c>
      <c r="D28" s="637">
        <v>3753</v>
      </c>
      <c r="E28" s="638">
        <v>243.28325068462735</v>
      </c>
      <c r="F28" s="572">
        <v>7.5085184058411922</v>
      </c>
      <c r="G28" s="637">
        <v>148</v>
      </c>
      <c r="H28" s="2"/>
    </row>
    <row r="29" spans="1:8" ht="13.5" customHeight="1" x14ac:dyDescent="0.2">
      <c r="A29" s="47" t="s">
        <v>159</v>
      </c>
      <c r="B29" s="637">
        <v>14462</v>
      </c>
      <c r="C29" s="637">
        <v>6434</v>
      </c>
      <c r="D29" s="637">
        <v>8028</v>
      </c>
      <c r="E29" s="638">
        <v>231.23291175671136</v>
      </c>
      <c r="F29" s="572">
        <v>6.0599502143548607</v>
      </c>
      <c r="G29" s="637">
        <v>320</v>
      </c>
      <c r="H29" s="2"/>
    </row>
    <row r="30" spans="1:8" ht="13.5" customHeight="1" x14ac:dyDescent="0.2">
      <c r="A30" s="47" t="s">
        <v>160</v>
      </c>
      <c r="B30" s="637">
        <v>10773</v>
      </c>
      <c r="C30" s="637">
        <v>4921</v>
      </c>
      <c r="D30" s="637">
        <v>5852</v>
      </c>
      <c r="E30" s="638">
        <v>232.19423878956385</v>
      </c>
      <c r="F30" s="572">
        <v>6.4246727930938459</v>
      </c>
      <c r="G30" s="637">
        <v>246</v>
      </c>
      <c r="H30" s="2"/>
    </row>
    <row r="31" spans="1:8" ht="13.5" customHeight="1" x14ac:dyDescent="0.2">
      <c r="A31" s="47" t="s">
        <v>161</v>
      </c>
      <c r="B31" s="637">
        <v>13618</v>
      </c>
      <c r="C31" s="637">
        <v>6224</v>
      </c>
      <c r="D31" s="637">
        <v>7394</v>
      </c>
      <c r="E31" s="638">
        <v>215.81445471905928</v>
      </c>
      <c r="F31" s="572">
        <v>6.8619474225290054</v>
      </c>
      <c r="G31" s="637">
        <v>338</v>
      </c>
      <c r="H31" s="2"/>
    </row>
    <row r="32" spans="1:8" ht="13.5" customHeight="1" x14ac:dyDescent="0.2">
      <c r="A32" s="47" t="s">
        <v>162</v>
      </c>
      <c r="B32" s="637">
        <v>32338</v>
      </c>
      <c r="C32" s="637">
        <v>14624</v>
      </c>
      <c r="D32" s="637">
        <v>17714</v>
      </c>
      <c r="E32" s="638">
        <v>237.3248300130999</v>
      </c>
      <c r="F32" s="572">
        <v>6.0495392417589215</v>
      </c>
      <c r="G32" s="637">
        <v>674</v>
      </c>
      <c r="H32" s="2"/>
    </row>
    <row r="33" spans="1:8" ht="13.5" customHeight="1" x14ac:dyDescent="0.2">
      <c r="A33" s="47" t="s">
        <v>163</v>
      </c>
      <c r="B33" s="637">
        <v>9088</v>
      </c>
      <c r="C33" s="637">
        <v>4243</v>
      </c>
      <c r="D33" s="637">
        <v>4845</v>
      </c>
      <c r="E33" s="638">
        <v>204.23848798795424</v>
      </c>
      <c r="F33" s="572">
        <v>6.585167253521127</v>
      </c>
      <c r="G33" s="637">
        <v>233</v>
      </c>
      <c r="H33" s="2"/>
    </row>
    <row r="34" spans="1:8" ht="13.5" customHeight="1" x14ac:dyDescent="0.2">
      <c r="A34" s="47" t="s">
        <v>164</v>
      </c>
      <c r="B34" s="637">
        <v>24426</v>
      </c>
      <c r="C34" s="637">
        <v>11306</v>
      </c>
      <c r="D34" s="637">
        <v>13120</v>
      </c>
      <c r="E34" s="638">
        <v>214.44374209860936</v>
      </c>
      <c r="F34" s="572">
        <v>6.2431016130352903</v>
      </c>
      <c r="G34" s="637">
        <v>612</v>
      </c>
      <c r="H34" s="2"/>
    </row>
    <row r="35" spans="1:8" ht="13.5" customHeight="1" x14ac:dyDescent="0.2">
      <c r="A35" s="46" t="s">
        <v>165</v>
      </c>
      <c r="B35" s="634">
        <v>141125</v>
      </c>
      <c r="C35" s="634">
        <v>60223</v>
      </c>
      <c r="D35" s="634">
        <v>80902</v>
      </c>
      <c r="E35" s="635">
        <v>206.40623525996216</v>
      </c>
      <c r="F35" s="636">
        <v>6.7308201948627104</v>
      </c>
      <c r="G35" s="634">
        <v>3980</v>
      </c>
      <c r="H35" s="2"/>
    </row>
    <row r="36" spans="1:8" ht="13.5" customHeight="1" x14ac:dyDescent="0.2">
      <c r="A36" s="47" t="s">
        <v>166</v>
      </c>
      <c r="B36" s="637">
        <v>21197</v>
      </c>
      <c r="C36" s="637">
        <v>8926</v>
      </c>
      <c r="D36" s="637">
        <v>12271</v>
      </c>
      <c r="E36" s="638">
        <v>205.47593313332138</v>
      </c>
      <c r="F36" s="572">
        <v>6.6103693918950794</v>
      </c>
      <c r="G36" s="637">
        <v>727</v>
      </c>
      <c r="H36" s="2"/>
    </row>
    <row r="37" spans="1:8" ht="13.5" customHeight="1" x14ac:dyDescent="0.2">
      <c r="A37" s="47" t="s">
        <v>167</v>
      </c>
      <c r="B37" s="637">
        <v>23420</v>
      </c>
      <c r="C37" s="637">
        <v>10203</v>
      </c>
      <c r="D37" s="637">
        <v>13217</v>
      </c>
      <c r="E37" s="638">
        <v>206.904167678954</v>
      </c>
      <c r="F37" s="572">
        <v>7.4277967549103332</v>
      </c>
      <c r="G37" s="637">
        <v>771</v>
      </c>
      <c r="H37" s="2"/>
    </row>
    <row r="38" spans="1:8" ht="13.5" customHeight="1" x14ac:dyDescent="0.2">
      <c r="A38" s="47" t="s">
        <v>168</v>
      </c>
      <c r="B38" s="637">
        <v>31720</v>
      </c>
      <c r="C38" s="637">
        <v>13621</v>
      </c>
      <c r="D38" s="637">
        <v>18099</v>
      </c>
      <c r="E38" s="638">
        <v>197.86539913044021</v>
      </c>
      <c r="F38" s="572">
        <v>6.5567465321563683</v>
      </c>
      <c r="G38" s="637">
        <v>813</v>
      </c>
      <c r="H38" s="2"/>
    </row>
    <row r="39" spans="1:8" ht="13.5" customHeight="1" x14ac:dyDescent="0.2">
      <c r="A39" s="47" t="s">
        <v>169</v>
      </c>
      <c r="B39" s="637">
        <v>30251</v>
      </c>
      <c r="C39" s="637">
        <v>12700</v>
      </c>
      <c r="D39" s="637">
        <v>17551</v>
      </c>
      <c r="E39" s="638">
        <v>213.11700617490516</v>
      </c>
      <c r="F39" s="572">
        <v>6.8643350633036926</v>
      </c>
      <c r="G39" s="637">
        <v>835</v>
      </c>
      <c r="H39" s="2"/>
    </row>
    <row r="40" spans="1:8" ht="13.5" customHeight="1" x14ac:dyDescent="0.2">
      <c r="A40" s="47" t="s">
        <v>170</v>
      </c>
      <c r="B40" s="637">
        <v>9537</v>
      </c>
      <c r="C40" s="637">
        <v>4120</v>
      </c>
      <c r="D40" s="637">
        <v>5417</v>
      </c>
      <c r="E40" s="638">
        <v>181.15164350906517</v>
      </c>
      <c r="F40" s="572">
        <v>6.7465660060815766</v>
      </c>
      <c r="G40" s="637">
        <v>277</v>
      </c>
      <c r="H40" s="2"/>
    </row>
    <row r="41" spans="1:8" ht="13.5" customHeight="1" x14ac:dyDescent="0.2">
      <c r="A41" s="47" t="s">
        <v>171</v>
      </c>
      <c r="B41" s="637">
        <v>16052</v>
      </c>
      <c r="C41" s="637">
        <v>6834</v>
      </c>
      <c r="D41" s="637">
        <v>9218</v>
      </c>
      <c r="E41" s="638">
        <v>224.7659854515413</v>
      </c>
      <c r="F41" s="572">
        <v>5.9020682780961877</v>
      </c>
      <c r="G41" s="637">
        <v>332</v>
      </c>
      <c r="H41" s="2"/>
    </row>
    <row r="42" spans="1:8" ht="13.5" customHeight="1" x14ac:dyDescent="0.2">
      <c r="A42" s="47" t="s">
        <v>172</v>
      </c>
      <c r="B42" s="637">
        <v>8948</v>
      </c>
      <c r="C42" s="637">
        <v>3819</v>
      </c>
      <c r="D42" s="637">
        <v>5129</v>
      </c>
      <c r="E42" s="638">
        <v>217.96745590957809</v>
      </c>
      <c r="F42" s="572">
        <v>6.8275592311130975</v>
      </c>
      <c r="G42" s="637">
        <v>225</v>
      </c>
      <c r="H42" s="2"/>
    </row>
    <row r="43" spans="1:8" ht="13.5" customHeight="1" x14ac:dyDescent="0.2">
      <c r="A43" s="46" t="s">
        <v>173</v>
      </c>
      <c r="B43" s="634">
        <v>154617</v>
      </c>
      <c r="C43" s="634">
        <v>67094</v>
      </c>
      <c r="D43" s="634">
        <v>87523</v>
      </c>
      <c r="E43" s="635">
        <v>223.93931998583517</v>
      </c>
      <c r="F43" s="636">
        <v>6.3470963736199772</v>
      </c>
      <c r="G43" s="634">
        <v>3433</v>
      </c>
      <c r="H43" s="2"/>
    </row>
    <row r="44" spans="1:8" ht="13.5" customHeight="1" x14ac:dyDescent="0.2">
      <c r="A44" s="47" t="s">
        <v>174</v>
      </c>
      <c r="B44" s="637">
        <v>5248</v>
      </c>
      <c r="C44" s="637">
        <v>2239</v>
      </c>
      <c r="D44" s="637">
        <v>3009</v>
      </c>
      <c r="E44" s="638">
        <v>171.0198295667476</v>
      </c>
      <c r="F44" s="572">
        <v>6.8711890243902438</v>
      </c>
      <c r="G44" s="637">
        <v>174</v>
      </c>
      <c r="H44" s="2"/>
    </row>
    <row r="45" spans="1:8" ht="13.5" customHeight="1" x14ac:dyDescent="0.2">
      <c r="A45" s="47" t="s">
        <v>175</v>
      </c>
      <c r="B45" s="637">
        <v>19157</v>
      </c>
      <c r="C45" s="637">
        <v>8268</v>
      </c>
      <c r="D45" s="637">
        <v>10889</v>
      </c>
      <c r="E45" s="638">
        <v>210.41936688561324</v>
      </c>
      <c r="F45" s="572">
        <v>6.7438534217257402</v>
      </c>
      <c r="G45" s="637">
        <v>479</v>
      </c>
      <c r="H45" s="2"/>
    </row>
    <row r="46" spans="1:8" ht="13.5" customHeight="1" x14ac:dyDescent="0.2">
      <c r="A46" s="47" t="s">
        <v>176</v>
      </c>
      <c r="B46" s="637">
        <v>10718</v>
      </c>
      <c r="C46" s="637">
        <v>4544</v>
      </c>
      <c r="D46" s="637">
        <v>6174</v>
      </c>
      <c r="E46" s="638">
        <v>271.41735673225452</v>
      </c>
      <c r="F46" s="572">
        <v>5.7022765441313679</v>
      </c>
      <c r="G46" s="637">
        <v>120</v>
      </c>
      <c r="H46" s="2"/>
    </row>
    <row r="47" spans="1:8" ht="13.5" customHeight="1" x14ac:dyDescent="0.2">
      <c r="A47" s="47" t="s">
        <v>177</v>
      </c>
      <c r="B47" s="637">
        <v>6980</v>
      </c>
      <c r="C47" s="637">
        <v>2961</v>
      </c>
      <c r="D47" s="637">
        <v>4019</v>
      </c>
      <c r="E47" s="638">
        <v>210.72970443498477</v>
      </c>
      <c r="F47" s="572">
        <v>6.8885386819484244</v>
      </c>
      <c r="G47" s="637">
        <v>214</v>
      </c>
      <c r="H47" s="2"/>
    </row>
    <row r="48" spans="1:8" ht="13.5" customHeight="1" x14ac:dyDescent="0.2">
      <c r="A48" s="47" t="s">
        <v>178</v>
      </c>
      <c r="B48" s="637">
        <v>18354</v>
      </c>
      <c r="C48" s="637">
        <v>7836</v>
      </c>
      <c r="D48" s="637">
        <v>10518</v>
      </c>
      <c r="E48" s="638">
        <v>253.22323627408372</v>
      </c>
      <c r="F48" s="572">
        <v>5.7874577748719629</v>
      </c>
      <c r="G48" s="637">
        <v>357</v>
      </c>
      <c r="H48" s="2"/>
    </row>
    <row r="49" spans="1:8" ht="13.5" customHeight="1" x14ac:dyDescent="0.2">
      <c r="A49" s="47" t="s">
        <v>179</v>
      </c>
      <c r="B49" s="637">
        <v>20244</v>
      </c>
      <c r="C49" s="637">
        <v>9254</v>
      </c>
      <c r="D49" s="637">
        <v>10990</v>
      </c>
      <c r="E49" s="638">
        <v>209.0803932909196</v>
      </c>
      <c r="F49" s="572">
        <v>6.8435091879075278</v>
      </c>
      <c r="G49" s="637">
        <v>446</v>
      </c>
      <c r="H49" s="2"/>
    </row>
    <row r="50" spans="1:8" ht="13.5" customHeight="1" x14ac:dyDescent="0.2">
      <c r="A50" s="47" t="s">
        <v>180</v>
      </c>
      <c r="B50" s="637">
        <v>14113</v>
      </c>
      <c r="C50" s="637">
        <v>6035</v>
      </c>
      <c r="D50" s="637">
        <v>8078</v>
      </c>
      <c r="E50" s="638">
        <v>230.87052895901326</v>
      </c>
      <c r="F50" s="572">
        <v>5.4133777368383758</v>
      </c>
      <c r="G50" s="637">
        <v>186</v>
      </c>
      <c r="H50" s="2"/>
    </row>
    <row r="51" spans="1:8" ht="13.5" customHeight="1" x14ac:dyDescent="0.2">
      <c r="A51" s="47" t="s">
        <v>181</v>
      </c>
      <c r="B51" s="637">
        <v>17528</v>
      </c>
      <c r="C51" s="637">
        <v>7553</v>
      </c>
      <c r="D51" s="637">
        <v>9975</v>
      </c>
      <c r="E51" s="638">
        <v>306.03497193340837</v>
      </c>
      <c r="F51" s="572">
        <v>6.1094819717024187</v>
      </c>
      <c r="G51" s="637">
        <v>361</v>
      </c>
      <c r="H51" s="2"/>
    </row>
    <row r="52" spans="1:8" ht="13.5" customHeight="1" x14ac:dyDescent="0.2">
      <c r="A52" s="47" t="s">
        <v>182</v>
      </c>
      <c r="B52" s="637">
        <v>3539</v>
      </c>
      <c r="C52" s="637">
        <v>1546</v>
      </c>
      <c r="D52" s="637">
        <v>1993</v>
      </c>
      <c r="E52" s="638">
        <v>218.98397376399976</v>
      </c>
      <c r="F52" s="572">
        <v>7.5015541113308846</v>
      </c>
      <c r="G52" s="637">
        <v>102</v>
      </c>
      <c r="H52" s="2"/>
    </row>
    <row r="53" spans="1:8" ht="13.5" customHeight="1" x14ac:dyDescent="0.2">
      <c r="A53" s="47" t="s">
        <v>183</v>
      </c>
      <c r="B53" s="637">
        <v>9201</v>
      </c>
      <c r="C53" s="637">
        <v>4273</v>
      </c>
      <c r="D53" s="637">
        <v>4928</v>
      </c>
      <c r="E53" s="638">
        <v>255.3669807524181</v>
      </c>
      <c r="F53" s="572">
        <v>5.1945440712965985</v>
      </c>
      <c r="G53" s="637">
        <v>164</v>
      </c>
      <c r="H53" s="2"/>
    </row>
    <row r="54" spans="1:8" ht="13.5" customHeight="1" x14ac:dyDescent="0.2">
      <c r="A54" s="47" t="s">
        <v>184</v>
      </c>
      <c r="B54" s="637">
        <v>29535</v>
      </c>
      <c r="C54" s="637">
        <v>12585</v>
      </c>
      <c r="D54" s="637">
        <v>16950</v>
      </c>
      <c r="E54" s="638">
        <v>189.08450704225351</v>
      </c>
      <c r="F54" s="572">
        <v>6.9180971728457763</v>
      </c>
      <c r="G54" s="637">
        <v>830</v>
      </c>
      <c r="H54" s="2"/>
    </row>
    <row r="55" spans="1:8" ht="13.5" customHeight="1" x14ac:dyDescent="0.2">
      <c r="A55" s="46" t="s">
        <v>185</v>
      </c>
      <c r="B55" s="634">
        <v>148891</v>
      </c>
      <c r="C55" s="634">
        <v>66462</v>
      </c>
      <c r="D55" s="634">
        <v>82429</v>
      </c>
      <c r="E55" s="635">
        <v>227.59543650444863</v>
      </c>
      <c r="F55" s="636">
        <v>6.6732576179889991</v>
      </c>
      <c r="G55" s="634">
        <v>4118</v>
      </c>
      <c r="H55" s="2"/>
    </row>
    <row r="56" spans="1:8" ht="13.5" customHeight="1" x14ac:dyDescent="0.2">
      <c r="A56" s="47" t="s">
        <v>186</v>
      </c>
      <c r="B56" s="48">
        <v>23306</v>
      </c>
      <c r="C56" s="48">
        <v>10682</v>
      </c>
      <c r="D56" s="48">
        <v>12624</v>
      </c>
      <c r="E56" s="638">
        <v>210.02261892961096</v>
      </c>
      <c r="F56" s="49">
        <v>6.8923024113962068</v>
      </c>
      <c r="G56" s="48">
        <v>564</v>
      </c>
      <c r="H56" s="2"/>
    </row>
    <row r="57" spans="1:8" ht="13.5" customHeight="1" x14ac:dyDescent="0.2">
      <c r="A57" s="47" t="s">
        <v>187</v>
      </c>
      <c r="B57" s="48">
        <v>4243</v>
      </c>
      <c r="C57" s="48">
        <v>1811</v>
      </c>
      <c r="D57" s="48">
        <v>2432</v>
      </c>
      <c r="E57" s="638">
        <v>259.66157706312538</v>
      </c>
      <c r="F57" s="49">
        <v>6.5366485976903137</v>
      </c>
      <c r="G57" s="48">
        <v>111</v>
      </c>
      <c r="H57" s="2"/>
    </row>
    <row r="58" spans="1:8" ht="13.5" customHeight="1" x14ac:dyDescent="0.2">
      <c r="A58" s="47" t="s">
        <v>188</v>
      </c>
      <c r="B58" s="48">
        <v>15354</v>
      </c>
      <c r="C58" s="48">
        <v>6991</v>
      </c>
      <c r="D58" s="48">
        <v>8363</v>
      </c>
      <c r="E58" s="638">
        <v>244.51575401912618</v>
      </c>
      <c r="F58" s="49">
        <v>7.0318483782727625</v>
      </c>
      <c r="G58" s="48">
        <v>365</v>
      </c>
      <c r="H58" s="2"/>
    </row>
    <row r="59" spans="1:8" ht="13.5" customHeight="1" x14ac:dyDescent="0.2">
      <c r="A59" s="47" t="s">
        <v>189</v>
      </c>
      <c r="B59" s="48">
        <v>7252</v>
      </c>
      <c r="C59" s="48">
        <v>3090</v>
      </c>
      <c r="D59" s="48">
        <v>4162</v>
      </c>
      <c r="E59" s="638">
        <v>222.66914349755132</v>
      </c>
      <c r="F59" s="49">
        <v>7.4458080529509099</v>
      </c>
      <c r="G59" s="48">
        <v>220</v>
      </c>
      <c r="H59" s="2"/>
    </row>
    <row r="60" spans="1:8" ht="13.5" customHeight="1" x14ac:dyDescent="0.2">
      <c r="A60" s="47" t="s">
        <v>190</v>
      </c>
      <c r="B60" s="48">
        <v>5585</v>
      </c>
      <c r="C60" s="48">
        <v>2453</v>
      </c>
      <c r="D60" s="48">
        <v>3132</v>
      </c>
      <c r="E60" s="638">
        <v>247.30992339370323</v>
      </c>
      <c r="F60" s="49">
        <v>7.0238137869292752</v>
      </c>
      <c r="G60" s="48">
        <v>176</v>
      </c>
      <c r="H60" s="2"/>
    </row>
    <row r="61" spans="1:8" ht="13.5" customHeight="1" x14ac:dyDescent="0.2">
      <c r="A61" s="47" t="s">
        <v>191</v>
      </c>
      <c r="B61" s="637">
        <v>15330</v>
      </c>
      <c r="C61" s="637">
        <v>6948</v>
      </c>
      <c r="D61" s="637">
        <v>8382</v>
      </c>
      <c r="E61" s="638">
        <v>206.45491458315095</v>
      </c>
      <c r="F61" s="572">
        <v>6.0604044357469018</v>
      </c>
      <c r="G61" s="637">
        <v>469</v>
      </c>
      <c r="H61" s="2"/>
    </row>
    <row r="62" spans="1:8" ht="13.5" customHeight="1" x14ac:dyDescent="0.2">
      <c r="A62" s="47" t="s">
        <v>192</v>
      </c>
      <c r="B62" s="637">
        <v>4657</v>
      </c>
      <c r="C62" s="637">
        <v>2163</v>
      </c>
      <c r="D62" s="637">
        <v>2494</v>
      </c>
      <c r="E62" s="638">
        <v>211.66257612944278</v>
      </c>
      <c r="F62" s="572">
        <v>6.0730083744900147</v>
      </c>
      <c r="G62" s="637">
        <v>149</v>
      </c>
      <c r="H62" s="2"/>
    </row>
    <row r="63" spans="1:8" ht="13.5" customHeight="1" x14ac:dyDescent="0.2">
      <c r="A63" s="47" t="s">
        <v>193</v>
      </c>
      <c r="B63" s="637">
        <v>10596</v>
      </c>
      <c r="C63" s="637">
        <v>4598</v>
      </c>
      <c r="D63" s="637">
        <v>5998</v>
      </c>
      <c r="E63" s="638">
        <v>263.81506056343289</v>
      </c>
      <c r="F63" s="572">
        <v>6.9108154020385051</v>
      </c>
      <c r="G63" s="637">
        <v>245</v>
      </c>
      <c r="H63" s="2"/>
    </row>
    <row r="64" spans="1:8" ht="13.5" customHeight="1" x14ac:dyDescent="0.2">
      <c r="A64" s="47" t="s">
        <v>194</v>
      </c>
      <c r="B64" s="637">
        <v>18733</v>
      </c>
      <c r="C64" s="637">
        <v>8221</v>
      </c>
      <c r="D64" s="637">
        <v>10512</v>
      </c>
      <c r="E64" s="638">
        <v>221.26156771728412</v>
      </c>
      <c r="F64" s="572">
        <v>6.3633160732397371</v>
      </c>
      <c r="G64" s="637">
        <v>540</v>
      </c>
      <c r="H64" s="2"/>
    </row>
    <row r="65" spans="1:8" ht="13.5" customHeight="1" x14ac:dyDescent="0.2">
      <c r="A65" s="47" t="s">
        <v>195</v>
      </c>
      <c r="B65" s="637">
        <v>11854</v>
      </c>
      <c r="C65" s="637">
        <v>5356</v>
      </c>
      <c r="D65" s="637">
        <v>6498</v>
      </c>
      <c r="E65" s="638">
        <v>265.44253484856966</v>
      </c>
      <c r="F65" s="572">
        <v>6.4529272819301502</v>
      </c>
      <c r="G65" s="637">
        <v>355</v>
      </c>
      <c r="H65" s="2"/>
    </row>
    <row r="66" spans="1:8" ht="13.5" customHeight="1" x14ac:dyDescent="0.2">
      <c r="A66" s="47" t="s">
        <v>196</v>
      </c>
      <c r="B66" s="637">
        <v>14737</v>
      </c>
      <c r="C66" s="637">
        <v>6638</v>
      </c>
      <c r="D66" s="637">
        <v>8099</v>
      </c>
      <c r="E66" s="638">
        <v>213.67106226575132</v>
      </c>
      <c r="F66" s="572">
        <v>6.7151387663703606</v>
      </c>
      <c r="G66" s="637">
        <v>418</v>
      </c>
      <c r="H66" s="2"/>
    </row>
    <row r="67" spans="1:8" ht="13.5" customHeight="1" x14ac:dyDescent="0.2">
      <c r="A67" s="47" t="s">
        <v>197</v>
      </c>
      <c r="B67" s="637">
        <v>5852</v>
      </c>
      <c r="C67" s="637">
        <v>2568</v>
      </c>
      <c r="D67" s="637">
        <v>3284</v>
      </c>
      <c r="E67" s="638">
        <v>219.70265805676527</v>
      </c>
      <c r="F67" s="572">
        <v>6.5128161312371837</v>
      </c>
      <c r="G67" s="637">
        <v>194</v>
      </c>
      <c r="H67" s="2"/>
    </row>
    <row r="68" spans="1:8" ht="13.5" customHeight="1" x14ac:dyDescent="0.2">
      <c r="A68" s="47" t="s">
        <v>198</v>
      </c>
      <c r="B68" s="637">
        <v>11392</v>
      </c>
      <c r="C68" s="637">
        <v>4943</v>
      </c>
      <c r="D68" s="637">
        <v>6449</v>
      </c>
      <c r="E68" s="638">
        <v>239.38556584048666</v>
      </c>
      <c r="F68" s="572">
        <v>6.7453476123595504</v>
      </c>
      <c r="G68" s="637">
        <v>312</v>
      </c>
      <c r="H68" s="2"/>
    </row>
    <row r="69" spans="1:8" ht="13.5" customHeight="1" x14ac:dyDescent="0.2">
      <c r="A69" s="46" t="s">
        <v>199</v>
      </c>
      <c r="B69" s="634">
        <v>193148</v>
      </c>
      <c r="C69" s="634">
        <v>82918</v>
      </c>
      <c r="D69" s="634">
        <v>110230</v>
      </c>
      <c r="E69" s="635">
        <v>235.44957742976362</v>
      </c>
      <c r="F69" s="636">
        <v>6.5626617930291795</v>
      </c>
      <c r="G69" s="634">
        <v>4054</v>
      </c>
      <c r="H69" s="2"/>
    </row>
    <row r="70" spans="1:8" ht="13.5" customHeight="1" x14ac:dyDescent="0.2">
      <c r="A70" s="47" t="s">
        <v>200</v>
      </c>
      <c r="B70" s="637">
        <v>16610</v>
      </c>
      <c r="C70" s="637">
        <v>7051</v>
      </c>
      <c r="D70" s="637">
        <v>9559</v>
      </c>
      <c r="E70" s="638">
        <v>213.44676038962706</v>
      </c>
      <c r="F70" s="572">
        <v>6.7516556291390728</v>
      </c>
      <c r="G70" s="637">
        <v>413</v>
      </c>
      <c r="H70" s="2"/>
    </row>
    <row r="71" spans="1:8" ht="13.5" customHeight="1" x14ac:dyDescent="0.2">
      <c r="A71" s="47" t="s">
        <v>201</v>
      </c>
      <c r="B71" s="637">
        <v>15431</v>
      </c>
      <c r="C71" s="637">
        <v>6630</v>
      </c>
      <c r="D71" s="637">
        <v>8801</v>
      </c>
      <c r="E71" s="638">
        <v>243.35662129981549</v>
      </c>
      <c r="F71" s="572">
        <v>7.0758213984835718</v>
      </c>
      <c r="G71" s="637">
        <v>424</v>
      </c>
      <c r="H71" s="2"/>
    </row>
    <row r="72" spans="1:8" ht="13.5" customHeight="1" x14ac:dyDescent="0.2">
      <c r="A72" s="47" t="s">
        <v>202</v>
      </c>
      <c r="B72" s="637">
        <v>17462</v>
      </c>
      <c r="C72" s="637">
        <v>6983</v>
      </c>
      <c r="D72" s="637">
        <v>10479</v>
      </c>
      <c r="E72" s="638">
        <v>239.73091707852828</v>
      </c>
      <c r="F72" s="572">
        <v>5.8173176039399843</v>
      </c>
      <c r="G72" s="637">
        <v>297</v>
      </c>
      <c r="H72" s="2"/>
    </row>
    <row r="73" spans="1:8" ht="13.5" customHeight="1" x14ac:dyDescent="0.2">
      <c r="A73" s="47" t="s">
        <v>203</v>
      </c>
      <c r="B73" s="637">
        <v>11525</v>
      </c>
      <c r="C73" s="637">
        <v>4960</v>
      </c>
      <c r="D73" s="637">
        <v>6565</v>
      </c>
      <c r="E73" s="638">
        <v>345.12704568254298</v>
      </c>
      <c r="F73" s="572">
        <v>6.0550976138828636</v>
      </c>
      <c r="G73" s="637">
        <v>151</v>
      </c>
      <c r="H73" s="2"/>
    </row>
    <row r="74" spans="1:8" ht="13.5" customHeight="1" x14ac:dyDescent="0.2">
      <c r="A74" s="47" t="s">
        <v>204</v>
      </c>
      <c r="B74" s="637">
        <v>3502</v>
      </c>
      <c r="C74" s="637">
        <v>1540</v>
      </c>
      <c r="D74" s="637">
        <v>1962</v>
      </c>
      <c r="E74" s="638">
        <v>287.22575353701046</v>
      </c>
      <c r="F74" s="572">
        <v>7.810965162764135</v>
      </c>
      <c r="G74" s="637">
        <v>92</v>
      </c>
      <c r="H74" s="2"/>
    </row>
    <row r="75" spans="1:8" ht="13.5" customHeight="1" x14ac:dyDescent="0.2">
      <c r="A75" s="47" t="s">
        <v>205</v>
      </c>
      <c r="B75" s="637">
        <v>26614</v>
      </c>
      <c r="C75" s="637">
        <v>11361</v>
      </c>
      <c r="D75" s="637">
        <v>15253</v>
      </c>
      <c r="E75" s="638">
        <v>254.72573960815842</v>
      </c>
      <c r="F75" s="572">
        <v>5.9133914481100174</v>
      </c>
      <c r="G75" s="637">
        <v>473</v>
      </c>
      <c r="H75" s="2"/>
    </row>
    <row r="76" spans="1:8" ht="13.5" customHeight="1" x14ac:dyDescent="0.2">
      <c r="A76" s="47" t="s">
        <v>206</v>
      </c>
      <c r="B76" s="637">
        <v>33787</v>
      </c>
      <c r="C76" s="637">
        <v>15103</v>
      </c>
      <c r="D76" s="637">
        <v>18684</v>
      </c>
      <c r="E76" s="638">
        <v>196.25690503435817</v>
      </c>
      <c r="F76" s="572">
        <v>7.2578802498002188</v>
      </c>
      <c r="G76" s="637">
        <v>827</v>
      </c>
      <c r="H76" s="2"/>
    </row>
    <row r="77" spans="1:8" ht="13.5" customHeight="1" x14ac:dyDescent="0.2">
      <c r="A77" s="47" t="s">
        <v>207</v>
      </c>
      <c r="B77" s="637">
        <v>12140</v>
      </c>
      <c r="C77" s="637">
        <v>5331</v>
      </c>
      <c r="D77" s="637">
        <v>6809</v>
      </c>
      <c r="E77" s="638">
        <v>205.22356521004141</v>
      </c>
      <c r="F77" s="572">
        <v>7.1560955518945635</v>
      </c>
      <c r="G77" s="637">
        <v>258</v>
      </c>
      <c r="H77" s="2"/>
    </row>
    <row r="78" spans="1:8" ht="13.5" customHeight="1" x14ac:dyDescent="0.2">
      <c r="A78" s="47" t="s">
        <v>208</v>
      </c>
      <c r="B78" s="637">
        <v>10245</v>
      </c>
      <c r="C78" s="637">
        <v>4544</v>
      </c>
      <c r="D78" s="637">
        <v>5701</v>
      </c>
      <c r="E78" s="638">
        <v>274.48826492337372</v>
      </c>
      <c r="F78" s="572">
        <v>6.722791605661298</v>
      </c>
      <c r="G78" s="637">
        <v>221</v>
      </c>
      <c r="H78" s="2"/>
    </row>
    <row r="79" spans="1:8" ht="13.5" customHeight="1" x14ac:dyDescent="0.2">
      <c r="A79" s="47" t="s">
        <v>209</v>
      </c>
      <c r="B79" s="637">
        <v>13489</v>
      </c>
      <c r="C79" s="637">
        <v>5614</v>
      </c>
      <c r="D79" s="637">
        <v>7875</v>
      </c>
      <c r="E79" s="638">
        <v>252.48479176415535</v>
      </c>
      <c r="F79" s="572">
        <v>6.1372970568611462</v>
      </c>
      <c r="G79" s="637">
        <v>168</v>
      </c>
      <c r="H79" s="2"/>
    </row>
    <row r="80" spans="1:8" ht="13.5" customHeight="1" x14ac:dyDescent="0.2">
      <c r="A80" s="47" t="s">
        <v>210</v>
      </c>
      <c r="B80" s="637">
        <v>5476</v>
      </c>
      <c r="C80" s="637">
        <v>2502</v>
      </c>
      <c r="D80" s="637">
        <v>2974</v>
      </c>
      <c r="E80" s="638">
        <v>264.70730410402672</v>
      </c>
      <c r="F80" s="572">
        <v>6.5136961285609933</v>
      </c>
      <c r="G80" s="637">
        <v>146</v>
      </c>
      <c r="H80" s="2"/>
    </row>
    <row r="81" spans="1:8" ht="13.5" customHeight="1" x14ac:dyDescent="0.2">
      <c r="A81" s="47" t="s">
        <v>211</v>
      </c>
      <c r="B81" s="637">
        <v>8646</v>
      </c>
      <c r="C81" s="637">
        <v>3610</v>
      </c>
      <c r="D81" s="637">
        <v>5036</v>
      </c>
      <c r="E81" s="638">
        <v>262.2463526342928</v>
      </c>
      <c r="F81" s="572">
        <v>6.2609299097848714</v>
      </c>
      <c r="G81" s="637">
        <v>197</v>
      </c>
      <c r="H81" s="2"/>
    </row>
    <row r="82" spans="1:8" ht="13.5" customHeight="1" x14ac:dyDescent="0.2">
      <c r="A82" s="47" t="s">
        <v>212</v>
      </c>
      <c r="B82" s="637">
        <v>18221</v>
      </c>
      <c r="C82" s="637">
        <v>7689</v>
      </c>
      <c r="D82" s="637">
        <v>10532</v>
      </c>
      <c r="E82" s="638">
        <v>226.38719777352583</v>
      </c>
      <c r="F82" s="572">
        <v>6.3977827781131662</v>
      </c>
      <c r="G82" s="637">
        <v>387</v>
      </c>
      <c r="H82" s="2"/>
    </row>
    <row r="83" spans="1:8" ht="13.5" customHeight="1" x14ac:dyDescent="0.2">
      <c r="A83" s="46" t="s">
        <v>213</v>
      </c>
      <c r="B83" s="587">
        <v>185204</v>
      </c>
      <c r="C83" s="587">
        <v>80858</v>
      </c>
      <c r="D83" s="587">
        <v>104346</v>
      </c>
      <c r="E83" s="635">
        <v>232.63692403350049</v>
      </c>
      <c r="F83" s="639">
        <v>6.8371039502386557</v>
      </c>
      <c r="G83" s="587">
        <v>4081</v>
      </c>
      <c r="H83" s="2"/>
    </row>
    <row r="84" spans="1:8" ht="13.5" customHeight="1" x14ac:dyDescent="0.2">
      <c r="A84" s="47" t="s">
        <v>214</v>
      </c>
      <c r="B84" s="637">
        <v>9111</v>
      </c>
      <c r="C84" s="637">
        <v>3983</v>
      </c>
      <c r="D84" s="637">
        <v>5128</v>
      </c>
      <c r="E84" s="638">
        <v>288.63791164404171</v>
      </c>
      <c r="F84" s="572">
        <v>6.8430468664252002</v>
      </c>
      <c r="G84" s="637">
        <v>167</v>
      </c>
      <c r="H84" s="2"/>
    </row>
    <row r="85" spans="1:8" ht="13.5" customHeight="1" x14ac:dyDescent="0.2">
      <c r="A85" s="47" t="s">
        <v>215</v>
      </c>
      <c r="B85" s="637">
        <v>13729</v>
      </c>
      <c r="C85" s="637">
        <v>5940</v>
      </c>
      <c r="D85" s="637">
        <v>7789</v>
      </c>
      <c r="E85" s="638">
        <v>202.52398970342014</v>
      </c>
      <c r="F85" s="572">
        <v>7.0872605433753373</v>
      </c>
      <c r="G85" s="637">
        <v>338</v>
      </c>
      <c r="H85" s="2"/>
    </row>
    <row r="86" spans="1:8" ht="13.5" customHeight="1" x14ac:dyDescent="0.2">
      <c r="A86" s="47" t="s">
        <v>216</v>
      </c>
      <c r="B86" s="637">
        <v>16223</v>
      </c>
      <c r="C86" s="637">
        <v>7093</v>
      </c>
      <c r="D86" s="637">
        <v>9130</v>
      </c>
      <c r="E86" s="638">
        <v>196.76644673006015</v>
      </c>
      <c r="F86" s="572">
        <v>6.5185847253898785</v>
      </c>
      <c r="G86" s="637">
        <v>366</v>
      </c>
      <c r="H86" s="2"/>
    </row>
    <row r="87" spans="1:8" ht="13.5" customHeight="1" x14ac:dyDescent="0.2">
      <c r="A87" s="47" t="s">
        <v>217</v>
      </c>
      <c r="B87" s="637">
        <v>4981</v>
      </c>
      <c r="C87" s="637">
        <v>2248</v>
      </c>
      <c r="D87" s="637">
        <v>2733</v>
      </c>
      <c r="E87" s="638">
        <v>169.88403819918145</v>
      </c>
      <c r="F87" s="572">
        <v>6.555510941577996</v>
      </c>
      <c r="G87" s="637">
        <v>81</v>
      </c>
      <c r="H87" s="2"/>
    </row>
    <row r="88" spans="1:8" ht="13.5" customHeight="1" x14ac:dyDescent="0.2">
      <c r="A88" s="47" t="s">
        <v>218</v>
      </c>
      <c r="B88" s="637">
        <v>12502</v>
      </c>
      <c r="C88" s="637">
        <v>5274</v>
      </c>
      <c r="D88" s="637">
        <v>7228</v>
      </c>
      <c r="E88" s="638">
        <v>209.15273235242455</v>
      </c>
      <c r="F88" s="572">
        <v>7.124700047992321</v>
      </c>
      <c r="G88" s="637">
        <v>339</v>
      </c>
      <c r="H88" s="2"/>
    </row>
    <row r="89" spans="1:8" ht="13.5" customHeight="1" x14ac:dyDescent="0.2">
      <c r="A89" s="47" t="s">
        <v>219</v>
      </c>
      <c r="B89" s="637">
        <v>26711</v>
      </c>
      <c r="C89" s="637">
        <v>11417</v>
      </c>
      <c r="D89" s="637">
        <v>15294</v>
      </c>
      <c r="E89" s="638">
        <v>215.45038414228387</v>
      </c>
      <c r="F89" s="572">
        <v>6.5255887087716671</v>
      </c>
      <c r="G89" s="637">
        <v>557</v>
      </c>
      <c r="H89" s="2"/>
    </row>
    <row r="90" spans="1:8" ht="13.5" customHeight="1" x14ac:dyDescent="0.2">
      <c r="A90" s="47" t="s">
        <v>220</v>
      </c>
      <c r="B90" s="637">
        <v>27273</v>
      </c>
      <c r="C90" s="637">
        <v>12188</v>
      </c>
      <c r="D90" s="637">
        <v>15085</v>
      </c>
      <c r="E90" s="638">
        <v>246.33963491188928</v>
      </c>
      <c r="F90" s="572">
        <v>7.124958750412496</v>
      </c>
      <c r="G90" s="637">
        <v>685</v>
      </c>
      <c r="H90" s="2"/>
    </row>
    <row r="91" spans="1:8" ht="13.5" customHeight="1" x14ac:dyDescent="0.2">
      <c r="A91" s="47" t="s">
        <v>221</v>
      </c>
      <c r="B91" s="637">
        <v>16296</v>
      </c>
      <c r="C91" s="637">
        <v>7253</v>
      </c>
      <c r="D91" s="637">
        <v>9043</v>
      </c>
      <c r="E91" s="638">
        <v>259.54003949799323</v>
      </c>
      <c r="F91" s="572">
        <v>7.7416543937162494</v>
      </c>
      <c r="G91" s="637">
        <v>430</v>
      </c>
      <c r="H91" s="2"/>
    </row>
    <row r="92" spans="1:8" ht="13.5" customHeight="1" x14ac:dyDescent="0.2">
      <c r="A92" s="47" t="s">
        <v>222</v>
      </c>
      <c r="B92" s="637">
        <v>6026</v>
      </c>
      <c r="C92" s="637">
        <v>2613</v>
      </c>
      <c r="D92" s="637">
        <v>3413</v>
      </c>
      <c r="E92" s="638">
        <v>264.46643698843565</v>
      </c>
      <c r="F92" s="572">
        <v>7.587454364420843</v>
      </c>
      <c r="G92" s="637">
        <v>142</v>
      </c>
      <c r="H92" s="2"/>
    </row>
    <row r="93" spans="1:8" ht="13.5" customHeight="1" x14ac:dyDescent="0.2">
      <c r="A93" s="47" t="s">
        <v>223</v>
      </c>
      <c r="B93" s="637">
        <v>24815</v>
      </c>
      <c r="C93" s="637">
        <v>10883</v>
      </c>
      <c r="D93" s="637">
        <v>13932</v>
      </c>
      <c r="E93" s="638">
        <v>250.61226550862219</v>
      </c>
      <c r="F93" s="572">
        <v>5.8776949425750553</v>
      </c>
      <c r="G93" s="637">
        <v>382</v>
      </c>
      <c r="H93" s="2"/>
    </row>
    <row r="94" spans="1:8" ht="13.5" customHeight="1" x14ac:dyDescent="0.2">
      <c r="A94" s="47" t="s">
        <v>224</v>
      </c>
      <c r="B94" s="637">
        <v>27537</v>
      </c>
      <c r="C94" s="637">
        <v>11966</v>
      </c>
      <c r="D94" s="637">
        <v>15571</v>
      </c>
      <c r="E94" s="638">
        <v>259.95836814455032</v>
      </c>
      <c r="F94" s="572">
        <v>7.0005810364237204</v>
      </c>
      <c r="G94" s="637">
        <v>594</v>
      </c>
      <c r="H94" s="2"/>
    </row>
    <row r="95" spans="1:8" ht="13.5" customHeight="1" x14ac:dyDescent="0.2">
      <c r="A95" s="642" t="s">
        <v>225</v>
      </c>
      <c r="B95" s="637">
        <v>2870</v>
      </c>
      <c r="C95" s="637">
        <v>1462</v>
      </c>
      <c r="D95" s="637">
        <v>1408</v>
      </c>
      <c r="E95" s="48" t="s">
        <v>66</v>
      </c>
      <c r="F95" s="572">
        <v>5.9087108013937284</v>
      </c>
      <c r="G95" s="637">
        <v>79</v>
      </c>
      <c r="H95" s="2"/>
    </row>
    <row r="96" spans="1:8" ht="13.5" customHeight="1" x14ac:dyDescent="0.2">
      <c r="A96" s="643" t="s">
        <v>226</v>
      </c>
      <c r="B96" s="640">
        <v>2931</v>
      </c>
      <c r="C96" s="640">
        <v>1563</v>
      </c>
      <c r="D96" s="640">
        <v>1368</v>
      </c>
      <c r="E96" s="575" t="s">
        <v>66</v>
      </c>
      <c r="F96" s="641">
        <v>4.2347321733196859</v>
      </c>
      <c r="G96" s="640">
        <v>36</v>
      </c>
      <c r="H96" s="2"/>
    </row>
    <row r="97" spans="1:8" ht="13.5" customHeight="1" x14ac:dyDescent="0.2">
      <c r="A97" s="2"/>
      <c r="B97" s="2"/>
      <c r="C97" s="2"/>
      <c r="D97" s="2"/>
      <c r="E97" s="2"/>
      <c r="F97" s="2"/>
      <c r="G97" s="2"/>
      <c r="H97" s="2"/>
    </row>
    <row r="98" spans="1:8" ht="13.5" customHeight="1" x14ac:dyDescent="0.2">
      <c r="A98" s="2"/>
      <c r="B98" s="2"/>
      <c r="C98" s="2"/>
      <c r="D98" s="2"/>
      <c r="E98" s="2"/>
      <c r="F98" s="2"/>
      <c r="G98" s="2"/>
      <c r="H98" s="2"/>
    </row>
    <row r="99" spans="1:8" ht="13.5" customHeight="1" x14ac:dyDescent="0.2">
      <c r="A99" s="2"/>
      <c r="B99" s="2"/>
      <c r="C99" s="2"/>
      <c r="D99" s="2"/>
      <c r="E99" s="2"/>
      <c r="F99" s="2"/>
      <c r="G99" s="2"/>
      <c r="H99" s="2"/>
    </row>
    <row r="100" spans="1:8" ht="13.5" customHeight="1" x14ac:dyDescent="0.2">
      <c r="A100" s="2"/>
      <c r="B100" s="2"/>
      <c r="C100" s="2"/>
      <c r="D100" s="2"/>
      <c r="E100" s="2"/>
      <c r="F100" s="2"/>
      <c r="G100" s="2"/>
      <c r="H100" s="2"/>
    </row>
    <row r="101" spans="1:8" ht="13.5" customHeight="1" x14ac:dyDescent="0.2">
      <c r="A101" s="2"/>
      <c r="B101" s="2"/>
      <c r="C101" s="2"/>
      <c r="D101" s="2"/>
      <c r="E101" s="2"/>
      <c r="F101" s="2"/>
      <c r="G101" s="2"/>
      <c r="H101" s="2"/>
    </row>
    <row r="102" spans="1:8" ht="13.5" customHeight="1" x14ac:dyDescent="0.2">
      <c r="A102" s="2"/>
      <c r="B102" s="2"/>
      <c r="C102" s="2"/>
      <c r="D102" s="2"/>
      <c r="E102" s="2"/>
      <c r="F102" s="2"/>
      <c r="G102" s="2"/>
      <c r="H102" s="2"/>
    </row>
    <row r="103" spans="1:8" ht="13.5" customHeight="1" x14ac:dyDescent="0.2">
      <c r="A103" s="2"/>
      <c r="B103" s="2"/>
      <c r="C103" s="2"/>
      <c r="D103" s="2"/>
      <c r="E103" s="2"/>
      <c r="F103" s="2"/>
      <c r="G103" s="2"/>
      <c r="H103" s="2"/>
    </row>
    <row r="104" spans="1:8" ht="13.5" customHeight="1" x14ac:dyDescent="0.2">
      <c r="A104" s="2"/>
      <c r="B104" s="2"/>
      <c r="C104" s="2"/>
      <c r="D104" s="2"/>
      <c r="E104" s="2"/>
      <c r="F104" s="2"/>
      <c r="G104" s="2"/>
      <c r="H104" s="2"/>
    </row>
    <row r="105" spans="1:8" ht="13.5" customHeight="1" x14ac:dyDescent="0.2">
      <c r="A105" s="2"/>
      <c r="B105" s="2"/>
      <c r="C105" s="2"/>
      <c r="D105" s="2"/>
      <c r="E105" s="2"/>
      <c r="F105" s="2"/>
      <c r="G105" s="2"/>
      <c r="H105" s="2"/>
    </row>
    <row r="106" spans="1:8" ht="13.5" customHeight="1" x14ac:dyDescent="0.2">
      <c r="A106" s="2"/>
      <c r="B106" s="2"/>
      <c r="C106" s="2"/>
      <c r="D106" s="2"/>
      <c r="E106" s="2"/>
      <c r="F106" s="2"/>
      <c r="G106" s="2"/>
      <c r="H106" s="2"/>
    </row>
    <row r="107" spans="1:8" ht="13.5" customHeight="1" x14ac:dyDescent="0.2">
      <c r="A107" s="2"/>
      <c r="B107" s="2"/>
      <c r="C107" s="2"/>
      <c r="D107" s="2"/>
      <c r="E107" s="2"/>
      <c r="F107" s="2"/>
      <c r="G107" s="2"/>
      <c r="H107" s="2"/>
    </row>
    <row r="108" spans="1:8" ht="13.5" customHeight="1" x14ac:dyDescent="0.2">
      <c r="A108" s="2"/>
      <c r="B108" s="2"/>
      <c r="C108" s="2"/>
      <c r="D108" s="2"/>
      <c r="E108" s="2"/>
      <c r="F108" s="2"/>
      <c r="G108" s="2"/>
      <c r="H108" s="2"/>
    </row>
    <row r="109" spans="1:8" ht="13.5" customHeight="1" x14ac:dyDescent="0.2">
      <c r="A109" s="2"/>
      <c r="B109" s="2"/>
      <c r="C109" s="2"/>
      <c r="D109" s="2"/>
      <c r="E109" s="2"/>
      <c r="F109" s="2"/>
      <c r="G109" s="2"/>
      <c r="H109" s="2"/>
    </row>
  </sheetData>
  <mergeCells count="7">
    <mergeCell ref="A4:A6"/>
    <mergeCell ref="B4:E4"/>
    <mergeCell ref="F4:F6"/>
    <mergeCell ref="G4:G6"/>
    <mergeCell ref="B5:B6"/>
    <mergeCell ref="C5:D5"/>
    <mergeCell ref="E5:E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A3" sqref="A3"/>
    </sheetView>
  </sheetViews>
  <sheetFormatPr defaultRowHeight="13.5" customHeight="1" x14ac:dyDescent="0.2"/>
  <cols>
    <col min="1" max="1" width="8.42578125" style="937" customWidth="1"/>
    <col min="2" max="2" width="14" style="937" customWidth="1"/>
    <col min="3" max="16384" width="9.140625" style="937"/>
  </cols>
  <sheetData>
    <row r="1" spans="1:8" ht="13.5" customHeight="1" x14ac:dyDescent="0.2">
      <c r="A1" s="935" t="s">
        <v>944</v>
      </c>
      <c r="B1" s="936"/>
      <c r="C1" s="936"/>
      <c r="D1" s="936"/>
      <c r="E1" s="936"/>
      <c r="F1" s="936"/>
      <c r="G1" s="936"/>
      <c r="H1" s="936"/>
    </row>
    <row r="2" spans="1:8" s="938" customFormat="1" ht="13.5" customHeight="1" x14ac:dyDescent="0.2">
      <c r="A2" s="1018" t="s">
        <v>812</v>
      </c>
    </row>
    <row r="4" spans="1:8" ht="13.5" customHeight="1" x14ac:dyDescent="0.2">
      <c r="A4" s="1087" t="s">
        <v>413</v>
      </c>
      <c r="B4" s="1088"/>
      <c r="C4" s="1093" t="s">
        <v>555</v>
      </c>
      <c r="D4" s="1094"/>
      <c r="E4" s="1095"/>
      <c r="F4" s="1094" t="s">
        <v>556</v>
      </c>
      <c r="G4" s="1094"/>
      <c r="H4" s="1095"/>
    </row>
    <row r="5" spans="1:8" ht="13.5" customHeight="1" x14ac:dyDescent="0.2">
      <c r="A5" s="1089"/>
      <c r="B5" s="1090"/>
      <c r="C5" s="1093" t="s">
        <v>440</v>
      </c>
      <c r="D5" s="1094"/>
      <c r="E5" s="1094"/>
      <c r="F5" s="1094"/>
      <c r="G5" s="1094"/>
      <c r="H5" s="1095"/>
    </row>
    <row r="6" spans="1:8" ht="13.5" customHeight="1" x14ac:dyDescent="0.2">
      <c r="A6" s="1091"/>
      <c r="B6" s="1092"/>
      <c r="C6" s="939" t="s">
        <v>813</v>
      </c>
      <c r="D6" s="939" t="s">
        <v>814</v>
      </c>
      <c r="E6" s="939" t="s">
        <v>815</v>
      </c>
      <c r="F6" s="940" t="s">
        <v>813</v>
      </c>
      <c r="G6" s="939" t="s">
        <v>814</v>
      </c>
      <c r="H6" s="939" t="s">
        <v>815</v>
      </c>
    </row>
    <row r="7" spans="1:8" ht="13.5" customHeight="1" x14ac:dyDescent="0.2">
      <c r="A7" s="1096" t="s">
        <v>816</v>
      </c>
      <c r="B7" s="1096"/>
      <c r="C7" s="941">
        <v>42647</v>
      </c>
      <c r="D7" s="941">
        <v>52733</v>
      </c>
      <c r="E7" s="941">
        <v>96988</v>
      </c>
      <c r="F7" s="942">
        <v>23139</v>
      </c>
      <c r="G7" s="941">
        <v>67303</v>
      </c>
      <c r="H7" s="941">
        <v>91683</v>
      </c>
    </row>
    <row r="8" spans="1:8" ht="13.5" customHeight="1" x14ac:dyDescent="0.2">
      <c r="A8" s="1086" t="s">
        <v>817</v>
      </c>
      <c r="B8" s="1086"/>
      <c r="C8" s="1086"/>
      <c r="D8" s="1086"/>
      <c r="E8" s="1086"/>
      <c r="F8" s="1086"/>
      <c r="G8" s="1086"/>
      <c r="H8" s="1086"/>
    </row>
    <row r="9" spans="1:8" ht="13.5" customHeight="1" x14ac:dyDescent="0.2">
      <c r="A9" s="1084" t="s">
        <v>818</v>
      </c>
      <c r="B9" s="1085"/>
      <c r="C9" s="943">
        <v>7.0133889839848056</v>
      </c>
      <c r="D9" s="943">
        <v>4.3217719454610961</v>
      </c>
      <c r="E9" s="943">
        <v>5.7244195158163897</v>
      </c>
      <c r="F9" s="944">
        <v>14.577120878171053</v>
      </c>
      <c r="G9" s="943">
        <v>11.940032390829533</v>
      </c>
      <c r="H9" s="943">
        <v>12.583576017364178</v>
      </c>
    </row>
    <row r="10" spans="1:8" ht="13.5" customHeight="1" x14ac:dyDescent="0.2">
      <c r="A10" s="1080" t="s">
        <v>819</v>
      </c>
      <c r="B10" s="1081"/>
      <c r="C10" s="945">
        <v>28.61866016366919</v>
      </c>
      <c r="D10" s="945">
        <v>25.832021694195287</v>
      </c>
      <c r="E10" s="945">
        <v>26.658968119767394</v>
      </c>
      <c r="F10" s="946">
        <v>19.050088595012749</v>
      </c>
      <c r="G10" s="945">
        <v>21.740487051097276</v>
      </c>
      <c r="H10" s="945">
        <v>20.770480896131236</v>
      </c>
    </row>
    <row r="11" spans="1:8" ht="13.5" customHeight="1" x14ac:dyDescent="0.2">
      <c r="A11" s="947" t="s">
        <v>507</v>
      </c>
      <c r="B11" s="948" t="s">
        <v>820</v>
      </c>
      <c r="C11" s="945">
        <v>39.885292912740681</v>
      </c>
      <c r="D11" s="945">
        <v>30.744384084569081</v>
      </c>
      <c r="E11" s="945">
        <v>35.067295792079207</v>
      </c>
      <c r="F11" s="946">
        <v>34.437386569872956</v>
      </c>
      <c r="G11" s="945">
        <v>26.448879168944778</v>
      </c>
      <c r="H11" s="945">
        <v>28.299112534789685</v>
      </c>
    </row>
    <row r="12" spans="1:8" ht="13.5" customHeight="1" x14ac:dyDescent="0.2">
      <c r="A12" s="949"/>
      <c r="B12" s="948" t="s">
        <v>120</v>
      </c>
      <c r="C12" s="945">
        <v>24.276935682097502</v>
      </c>
      <c r="D12" s="945">
        <v>20.481573924533841</v>
      </c>
      <c r="E12" s="945">
        <v>22.304300742574256</v>
      </c>
      <c r="F12" s="946">
        <v>31.32940108892922</v>
      </c>
      <c r="G12" s="945">
        <v>18.849097867687259</v>
      </c>
      <c r="H12" s="945">
        <v>21.735020742530065</v>
      </c>
    </row>
    <row r="13" spans="1:8" ht="13.5" customHeight="1" x14ac:dyDescent="0.2">
      <c r="A13" s="1080" t="s">
        <v>821</v>
      </c>
      <c r="B13" s="1081"/>
      <c r="C13" s="945">
        <v>24.510516566229747</v>
      </c>
      <c r="D13" s="945">
        <v>32.323213168224832</v>
      </c>
      <c r="E13" s="945">
        <v>28.872644038437745</v>
      </c>
      <c r="F13" s="946">
        <v>19.871213103418469</v>
      </c>
      <c r="G13" s="945">
        <v>32.212531387902473</v>
      </c>
      <c r="H13" s="945">
        <v>29.101360121287481</v>
      </c>
    </row>
    <row r="14" spans="1:8" ht="13.5" customHeight="1" x14ac:dyDescent="0.2">
      <c r="A14" s="947" t="s">
        <v>507</v>
      </c>
      <c r="B14" s="948" t="s">
        <v>80</v>
      </c>
      <c r="C14" s="945">
        <v>30.469721611020759</v>
      </c>
      <c r="D14" s="945">
        <v>44.317981812848345</v>
      </c>
      <c r="E14" s="945">
        <v>38.435167660607789</v>
      </c>
      <c r="F14" s="946">
        <v>27.316224445411049</v>
      </c>
      <c r="G14" s="945">
        <v>43.814575645756456</v>
      </c>
      <c r="H14" s="945">
        <v>40.358307409767249</v>
      </c>
    </row>
    <row r="15" spans="1:8" ht="13.5" customHeight="1" x14ac:dyDescent="0.2">
      <c r="A15" s="1080" t="s">
        <v>822</v>
      </c>
      <c r="B15" s="1081"/>
      <c r="C15" s="945">
        <v>12.582362182568527</v>
      </c>
      <c r="D15" s="945">
        <v>14.598069520034892</v>
      </c>
      <c r="E15" s="945">
        <v>13.543943580649152</v>
      </c>
      <c r="F15" s="946">
        <v>11.720471930506937</v>
      </c>
      <c r="G15" s="945">
        <v>14.516440574714352</v>
      </c>
      <c r="H15" s="945">
        <v>13.648113608847877</v>
      </c>
    </row>
    <row r="16" spans="1:8" ht="13.5" customHeight="1" x14ac:dyDescent="0.2">
      <c r="A16" s="1080" t="s">
        <v>823</v>
      </c>
      <c r="B16" s="1081"/>
      <c r="C16" s="945">
        <v>3.8830398386756397</v>
      </c>
      <c r="D16" s="945">
        <v>5.323042497108073</v>
      </c>
      <c r="E16" s="945">
        <v>4.6222213057285435</v>
      </c>
      <c r="F16" s="946">
        <v>4.8316694757768266</v>
      </c>
      <c r="G16" s="945">
        <v>5.0755538386104631</v>
      </c>
      <c r="H16" s="945">
        <v>4.9747499536446229</v>
      </c>
    </row>
    <row r="17" spans="1:8" ht="13.5" customHeight="1" x14ac:dyDescent="0.2">
      <c r="A17" s="1080" t="s">
        <v>824</v>
      </c>
      <c r="B17" s="1081"/>
      <c r="C17" s="945">
        <v>10.32194527164865</v>
      </c>
      <c r="D17" s="945">
        <v>10.85278668006751</v>
      </c>
      <c r="E17" s="945">
        <v>10.482740132799934</v>
      </c>
      <c r="F17" s="946">
        <v>6.0590345304464321</v>
      </c>
      <c r="G17" s="945">
        <v>6.3756444735004383</v>
      </c>
      <c r="H17" s="945">
        <v>6.2421604877676344</v>
      </c>
    </row>
    <row r="18" spans="1:8" ht="13.5" customHeight="1" x14ac:dyDescent="0.2">
      <c r="A18" s="1080" t="s">
        <v>825</v>
      </c>
      <c r="B18" s="1081"/>
      <c r="C18" s="945">
        <v>7.7402865383262593</v>
      </c>
      <c r="D18" s="945">
        <v>2.3761212144198129</v>
      </c>
      <c r="E18" s="945">
        <v>5.1851775477378643</v>
      </c>
      <c r="F18" s="946">
        <v>17.515882276675743</v>
      </c>
      <c r="G18" s="945">
        <v>3.1321040666835058</v>
      </c>
      <c r="H18" s="945">
        <v>7.0754665532323333</v>
      </c>
    </row>
    <row r="19" spans="1:8" ht="13.5" customHeight="1" x14ac:dyDescent="0.2">
      <c r="A19" s="1082" t="s">
        <v>365</v>
      </c>
      <c r="B19" s="1083"/>
      <c r="C19" s="950">
        <v>5.3298004548971791</v>
      </c>
      <c r="D19" s="950">
        <v>4.3729732804884991</v>
      </c>
      <c r="E19" s="950">
        <v>4.909885759062977</v>
      </c>
      <c r="F19" s="951">
        <v>6.3745192099917887</v>
      </c>
      <c r="G19" s="950">
        <v>5.0072062166619613</v>
      </c>
      <c r="H19" s="950">
        <v>5.6040923617246383</v>
      </c>
    </row>
    <row r="20" spans="1:8" ht="13.5" customHeight="1" x14ac:dyDescent="0.2">
      <c r="C20" s="952"/>
      <c r="D20" s="952"/>
      <c r="E20" s="952"/>
      <c r="F20" s="952"/>
      <c r="G20" s="952"/>
      <c r="H20" s="952"/>
    </row>
    <row r="21" spans="1:8" ht="13.5" customHeight="1" x14ac:dyDescent="0.2">
      <c r="A21" s="953"/>
      <c r="C21" s="952"/>
      <c r="D21" s="952"/>
      <c r="E21" s="952"/>
      <c r="F21" s="952"/>
      <c r="G21" s="952"/>
      <c r="H21" s="952"/>
    </row>
  </sheetData>
  <mergeCells count="14">
    <mergeCell ref="A8:H8"/>
    <mergeCell ref="A4:B6"/>
    <mergeCell ref="C4:E4"/>
    <mergeCell ref="F4:H4"/>
    <mergeCell ref="C5:H5"/>
    <mergeCell ref="A7:B7"/>
    <mergeCell ref="A18:B18"/>
    <mergeCell ref="A19:B19"/>
    <mergeCell ref="A9:B9"/>
    <mergeCell ref="A10:B10"/>
    <mergeCell ref="A13:B13"/>
    <mergeCell ref="A15:B15"/>
    <mergeCell ref="A16:B16"/>
    <mergeCell ref="A17:B1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Normal="100" workbookViewId="0">
      <selection activeCell="A3" sqref="A3"/>
    </sheetView>
  </sheetViews>
  <sheetFormatPr defaultRowHeight="13.5" customHeight="1" x14ac:dyDescent="0.2"/>
  <cols>
    <col min="1" max="1" width="16.85546875" style="937" customWidth="1"/>
    <col min="2" max="6" width="10.7109375" style="937" customWidth="1"/>
    <col min="7" max="8" width="10.42578125" style="937" customWidth="1"/>
    <col min="9" max="16384" width="9.140625" style="937"/>
  </cols>
  <sheetData>
    <row r="1" spans="1:13" ht="13.5" customHeight="1" x14ac:dyDescent="0.2">
      <c r="A1" s="954" t="s">
        <v>827</v>
      </c>
      <c r="B1" s="955"/>
      <c r="C1" s="955"/>
      <c r="D1" s="955"/>
      <c r="E1" s="955"/>
      <c r="F1" s="955"/>
      <c r="G1" s="955"/>
      <c r="H1" s="956"/>
      <c r="I1" s="956"/>
      <c r="J1" s="956"/>
      <c r="K1" s="956"/>
      <c r="L1" s="956"/>
      <c r="M1" s="956"/>
    </row>
    <row r="2" spans="1:13" ht="13.5" customHeight="1" x14ac:dyDescent="0.2">
      <c r="A2" s="1019" t="s">
        <v>828</v>
      </c>
      <c r="B2" s="957"/>
      <c r="C2" s="957"/>
      <c r="D2" s="957"/>
      <c r="E2" s="957"/>
      <c r="F2" s="957"/>
      <c r="G2" s="957"/>
      <c r="H2" s="956"/>
      <c r="I2" s="956"/>
      <c r="J2" s="956"/>
      <c r="K2" s="956"/>
      <c r="L2" s="956"/>
      <c r="M2" s="956"/>
    </row>
    <row r="3" spans="1:13" ht="13.5" customHeight="1" x14ac:dyDescent="0.2">
      <c r="A3" s="958"/>
      <c r="B3" s="957"/>
      <c r="C3" s="957"/>
      <c r="D3" s="957"/>
      <c r="E3" s="957"/>
      <c r="F3" s="957"/>
      <c r="G3" s="957"/>
      <c r="H3" s="956"/>
      <c r="I3" s="956"/>
      <c r="J3" s="956"/>
      <c r="K3" s="956"/>
      <c r="L3" s="956"/>
      <c r="M3" s="956"/>
    </row>
    <row r="4" spans="1:13" ht="13.5" customHeight="1" x14ac:dyDescent="0.2">
      <c r="A4" s="1097" t="s">
        <v>829</v>
      </c>
      <c r="B4" s="1097" t="s">
        <v>14</v>
      </c>
      <c r="C4" s="1097" t="s">
        <v>830</v>
      </c>
      <c r="D4" s="1097"/>
      <c r="E4" s="1097"/>
      <c r="F4" s="1097"/>
      <c r="G4" s="1097"/>
    </row>
    <row r="5" spans="1:13" ht="13.5" customHeight="1" x14ac:dyDescent="0.2">
      <c r="A5" s="1097"/>
      <c r="B5" s="1097"/>
      <c r="C5" s="959" t="s">
        <v>831</v>
      </c>
      <c r="D5" s="959" t="s">
        <v>832</v>
      </c>
      <c r="E5" s="959" t="s">
        <v>833</v>
      </c>
      <c r="F5" s="959" t="s">
        <v>834</v>
      </c>
      <c r="G5" s="959" t="s">
        <v>835</v>
      </c>
    </row>
    <row r="6" spans="1:13" ht="13.5" customHeight="1" x14ac:dyDescent="0.2">
      <c r="A6" s="1034">
        <v>2011</v>
      </c>
      <c r="B6" s="1035">
        <v>3697</v>
      </c>
      <c r="C6" s="1035">
        <v>132</v>
      </c>
      <c r="D6" s="1035">
        <v>1397</v>
      </c>
      <c r="E6" s="1035">
        <v>941</v>
      </c>
      <c r="F6" s="1035">
        <v>953</v>
      </c>
      <c r="G6" s="1035">
        <v>274</v>
      </c>
    </row>
    <row r="7" spans="1:13" ht="13.5" customHeight="1" x14ac:dyDescent="0.2">
      <c r="A7" s="1034">
        <v>2012</v>
      </c>
      <c r="B7" s="1035">
        <v>5250</v>
      </c>
      <c r="C7" s="1035">
        <v>221</v>
      </c>
      <c r="D7" s="1035">
        <v>2199</v>
      </c>
      <c r="E7" s="1035">
        <v>1344</v>
      </c>
      <c r="F7" s="1035">
        <v>1160</v>
      </c>
      <c r="G7" s="1035">
        <v>326</v>
      </c>
    </row>
    <row r="8" spans="1:13" ht="13.5" customHeight="1" x14ac:dyDescent="0.2">
      <c r="A8" s="1034">
        <v>2013</v>
      </c>
      <c r="B8" s="1035">
        <v>4109</v>
      </c>
      <c r="C8" s="1035">
        <v>158</v>
      </c>
      <c r="D8" s="1035">
        <v>1590</v>
      </c>
      <c r="E8" s="1035">
        <v>1084</v>
      </c>
      <c r="F8" s="1035">
        <v>929</v>
      </c>
      <c r="G8" s="1035">
        <v>348</v>
      </c>
    </row>
    <row r="9" spans="1:13" ht="13.5" customHeight="1" x14ac:dyDescent="0.2">
      <c r="A9" s="1036">
        <v>2014</v>
      </c>
      <c r="B9" s="1035">
        <v>5174</v>
      </c>
      <c r="C9" s="1035">
        <v>245</v>
      </c>
      <c r="D9" s="1035">
        <v>2121</v>
      </c>
      <c r="E9" s="1035">
        <v>1377</v>
      </c>
      <c r="F9" s="1035">
        <v>1140</v>
      </c>
      <c r="G9" s="1035">
        <v>291</v>
      </c>
    </row>
    <row r="10" spans="1:13" ht="13.5" customHeight="1" x14ac:dyDescent="0.2">
      <c r="A10" s="1037">
        <v>2015</v>
      </c>
      <c r="B10" s="1038">
        <v>4396</v>
      </c>
      <c r="C10" s="1038">
        <v>174</v>
      </c>
      <c r="D10" s="1038">
        <v>1779</v>
      </c>
      <c r="E10" s="1038">
        <v>1270</v>
      </c>
      <c r="F10" s="1038">
        <v>893</v>
      </c>
      <c r="G10" s="1038">
        <v>280</v>
      </c>
    </row>
    <row r="12" spans="1:13" ht="13.5" customHeight="1" x14ac:dyDescent="0.2">
      <c r="A12" s="960" t="s">
        <v>930</v>
      </c>
      <c r="B12" s="961"/>
      <c r="C12" s="961"/>
      <c r="D12" s="961"/>
      <c r="E12" s="961"/>
      <c r="F12" s="961"/>
      <c r="G12" s="961"/>
      <c r="H12" s="952"/>
      <c r="I12" s="952"/>
    </row>
    <row r="13" spans="1:13" ht="13.5" customHeight="1" x14ac:dyDescent="0.2">
      <c r="A13" s="1032" t="s">
        <v>931</v>
      </c>
      <c r="B13" s="962"/>
      <c r="C13" s="962"/>
      <c r="D13" s="962"/>
      <c r="E13" s="962"/>
      <c r="F13" s="962"/>
      <c r="G13" s="962"/>
      <c r="H13" s="952"/>
      <c r="I13" s="952"/>
    </row>
    <row r="14" spans="1:13" ht="13.5" customHeight="1" x14ac:dyDescent="0.2">
      <c r="A14" s="963"/>
      <c r="B14" s="962"/>
      <c r="C14" s="962"/>
      <c r="D14" s="962"/>
      <c r="E14" s="962"/>
      <c r="F14" s="962"/>
      <c r="G14" s="962"/>
      <c r="H14" s="952"/>
      <c r="I14" s="952"/>
    </row>
    <row r="15" spans="1:13" ht="13.5" customHeight="1" x14ac:dyDescent="0.2">
      <c r="A15" s="1098" t="s">
        <v>840</v>
      </c>
      <c r="B15" s="1097" t="s">
        <v>836</v>
      </c>
      <c r="C15" s="1097"/>
      <c r="D15" s="1097"/>
      <c r="E15" s="1097"/>
      <c r="F15" s="1097"/>
    </row>
    <row r="16" spans="1:13" ht="13.5" customHeight="1" x14ac:dyDescent="0.2">
      <c r="A16" s="1099"/>
      <c r="B16" s="959" t="s">
        <v>831</v>
      </c>
      <c r="C16" s="959" t="s">
        <v>832</v>
      </c>
      <c r="D16" s="959" t="s">
        <v>833</v>
      </c>
      <c r="E16" s="959" t="s">
        <v>834</v>
      </c>
      <c r="F16" s="959" t="s">
        <v>835</v>
      </c>
    </row>
    <row r="17" spans="1:11" ht="25.5" customHeight="1" x14ac:dyDescent="0.2">
      <c r="A17" s="964" t="s">
        <v>837</v>
      </c>
      <c r="B17" s="965">
        <v>4</v>
      </c>
      <c r="C17" s="965">
        <v>40</v>
      </c>
      <c r="D17" s="965">
        <v>26.6</v>
      </c>
      <c r="E17" s="965">
        <v>22.6</v>
      </c>
      <c r="F17" s="965">
        <v>6.8</v>
      </c>
      <c r="G17" s="966"/>
      <c r="H17" s="966"/>
      <c r="I17" s="966"/>
      <c r="J17" s="966"/>
      <c r="K17" s="966"/>
    </row>
    <row r="18" spans="1:11" ht="13.5" customHeight="1" x14ac:dyDescent="0.2">
      <c r="G18" s="966"/>
      <c r="H18" s="966"/>
      <c r="I18" s="966"/>
      <c r="J18" s="966"/>
      <c r="K18" s="966"/>
    </row>
    <row r="19" spans="1:11" ht="13.5" customHeight="1" x14ac:dyDescent="0.2">
      <c r="A19" s="1045" t="s">
        <v>826</v>
      </c>
      <c r="G19" s="952"/>
      <c r="H19" s="952"/>
      <c r="I19" s="952"/>
      <c r="J19" s="952"/>
      <c r="K19" s="952"/>
    </row>
    <row r="20" spans="1:11" ht="13.5" customHeight="1" x14ac:dyDescent="0.2">
      <c r="G20" s="967"/>
      <c r="H20" s="967"/>
      <c r="I20" s="952"/>
      <c r="J20" s="952"/>
      <c r="K20" s="952"/>
    </row>
    <row r="21" spans="1:11" ht="13.5" customHeight="1" x14ac:dyDescent="0.2">
      <c r="A21" s="953"/>
      <c r="B21" s="952"/>
      <c r="C21" s="968"/>
      <c r="D21" s="969"/>
      <c r="E21" s="969"/>
      <c r="F21" s="969"/>
      <c r="G21" s="969"/>
      <c r="H21" s="969"/>
      <c r="I21" s="952"/>
      <c r="J21" s="952"/>
      <c r="K21" s="952"/>
    </row>
    <row r="22" spans="1:11" ht="13.5" customHeight="1" x14ac:dyDescent="0.2">
      <c r="B22" s="952"/>
      <c r="C22" s="952"/>
      <c r="D22" s="952"/>
      <c r="E22" s="952"/>
      <c r="F22" s="952"/>
      <c r="G22" s="952"/>
      <c r="H22" s="952"/>
      <c r="I22" s="952"/>
      <c r="J22" s="952"/>
      <c r="K22" s="952"/>
    </row>
    <row r="23" spans="1:11" ht="13.5" customHeight="1" x14ac:dyDescent="0.2">
      <c r="B23" s="952"/>
      <c r="C23" s="952"/>
      <c r="D23" s="952"/>
      <c r="E23" s="952"/>
      <c r="F23" s="952"/>
      <c r="G23" s="952"/>
      <c r="H23" s="952"/>
      <c r="I23" s="952"/>
      <c r="J23" s="952"/>
      <c r="K23" s="952"/>
    </row>
    <row r="24" spans="1:11" ht="13.5" customHeight="1" x14ac:dyDescent="0.2">
      <c r="B24" s="952"/>
      <c r="C24" s="952"/>
      <c r="D24" s="952"/>
      <c r="E24" s="952"/>
      <c r="F24" s="952"/>
      <c r="G24" s="952"/>
      <c r="H24" s="952"/>
      <c r="I24" s="952"/>
      <c r="J24" s="952"/>
      <c r="K24" s="952"/>
    </row>
    <row r="25" spans="1:11" ht="13.5" customHeight="1" x14ac:dyDescent="0.2">
      <c r="A25" s="938"/>
      <c r="B25" s="952"/>
      <c r="C25" s="952"/>
      <c r="D25" s="952"/>
      <c r="E25" s="952"/>
      <c r="F25" s="952"/>
      <c r="G25" s="952"/>
      <c r="H25" s="952"/>
      <c r="I25" s="952"/>
      <c r="J25" s="952"/>
      <c r="K25" s="952"/>
    </row>
    <row r="26" spans="1:11" ht="13.5" customHeight="1" x14ac:dyDescent="0.2">
      <c r="A26" s="938"/>
    </row>
  </sheetData>
  <mergeCells count="5">
    <mergeCell ref="A4:A5"/>
    <mergeCell ref="B4:B5"/>
    <mergeCell ref="C4:G4"/>
    <mergeCell ref="A15:A16"/>
    <mergeCell ref="B15:F15"/>
  </mergeCells>
  <pageMargins left="0.86614173228346458" right="0.59055118110236227" top="0.98425196850393704" bottom="0.98425196850393704" header="0.51181102362204722" footer="0.51181102362204722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Normal="100" workbookViewId="0">
      <selection activeCell="A3" sqref="A3"/>
    </sheetView>
  </sheetViews>
  <sheetFormatPr defaultRowHeight="13.5" customHeight="1" x14ac:dyDescent="0.2"/>
  <cols>
    <col min="1" max="1" width="16.85546875" style="937" customWidth="1"/>
    <col min="2" max="7" width="10.7109375" style="937" customWidth="1"/>
    <col min="8" max="16384" width="9.140625" style="937"/>
  </cols>
  <sheetData>
    <row r="1" spans="1:16" ht="13.5" customHeight="1" x14ac:dyDescent="0.2">
      <c r="A1" s="970" t="s">
        <v>938</v>
      </c>
      <c r="B1" s="971"/>
      <c r="C1" s="971"/>
      <c r="D1" s="971"/>
      <c r="E1" s="971"/>
      <c r="F1" s="971"/>
      <c r="G1" s="971"/>
      <c r="H1" s="971"/>
      <c r="I1" s="971"/>
    </row>
    <row r="2" spans="1:16" ht="13.5" customHeight="1" x14ac:dyDescent="0.2">
      <c r="A2" s="1020" t="s">
        <v>945</v>
      </c>
      <c r="B2" s="971"/>
      <c r="C2" s="971"/>
      <c r="D2" s="971"/>
      <c r="E2" s="971"/>
      <c r="F2" s="971"/>
      <c r="G2" s="971"/>
      <c r="H2" s="971"/>
      <c r="I2" s="971"/>
    </row>
    <row r="4" spans="1:16" ht="13.5" customHeight="1" x14ac:dyDescent="0.2">
      <c r="A4" s="1097" t="s">
        <v>829</v>
      </c>
      <c r="B4" s="1097" t="s">
        <v>14</v>
      </c>
      <c r="C4" s="1097" t="s">
        <v>830</v>
      </c>
      <c r="D4" s="1097"/>
      <c r="E4" s="1097"/>
      <c r="F4" s="1097"/>
      <c r="G4" s="1097"/>
    </row>
    <row r="5" spans="1:16" ht="13.5" customHeight="1" x14ac:dyDescent="0.25">
      <c r="A5" s="1097"/>
      <c r="B5" s="1097"/>
      <c r="C5" s="959" t="s">
        <v>831</v>
      </c>
      <c r="D5" s="959" t="s">
        <v>832</v>
      </c>
      <c r="E5" s="959" t="s">
        <v>833</v>
      </c>
      <c r="F5" s="959" t="s">
        <v>834</v>
      </c>
      <c r="G5" s="959" t="s">
        <v>835</v>
      </c>
      <c r="J5" s="972"/>
      <c r="K5" s="972"/>
      <c r="L5" s="972"/>
      <c r="M5" s="972"/>
      <c r="N5" s="972"/>
      <c r="O5" s="972"/>
      <c r="P5" s="973"/>
    </row>
    <row r="6" spans="1:16" ht="13.5" customHeight="1" x14ac:dyDescent="0.25">
      <c r="A6" s="1034">
        <v>2011</v>
      </c>
      <c r="B6" s="1035">
        <v>9127</v>
      </c>
      <c r="C6" s="1035">
        <v>224</v>
      </c>
      <c r="D6" s="1035">
        <v>2562</v>
      </c>
      <c r="E6" s="1035">
        <v>2532</v>
      </c>
      <c r="F6" s="1035">
        <v>2818</v>
      </c>
      <c r="G6" s="1035">
        <v>991</v>
      </c>
      <c r="J6" s="972"/>
      <c r="K6" s="974"/>
      <c r="L6" s="974"/>
      <c r="M6" s="974"/>
      <c r="N6" s="974"/>
      <c r="O6" s="974"/>
      <c r="P6" s="974"/>
    </row>
    <row r="7" spans="1:16" ht="13.5" customHeight="1" x14ac:dyDescent="0.25">
      <c r="A7" s="1034">
        <v>2012</v>
      </c>
      <c r="B7" s="1035">
        <v>10214</v>
      </c>
      <c r="C7" s="1035">
        <v>259</v>
      </c>
      <c r="D7" s="1035">
        <v>2874</v>
      </c>
      <c r="E7" s="1035">
        <v>2718</v>
      </c>
      <c r="F7" s="1035">
        <v>3229</v>
      </c>
      <c r="G7" s="1035">
        <v>1134</v>
      </c>
      <c r="J7" s="972"/>
      <c r="K7" s="974"/>
      <c r="L7" s="974"/>
      <c r="M7" s="974"/>
      <c r="N7" s="974"/>
      <c r="O7" s="974"/>
      <c r="P7" s="974"/>
    </row>
    <row r="8" spans="1:16" ht="13.5" customHeight="1" x14ac:dyDescent="0.25">
      <c r="A8" s="1034">
        <v>2013</v>
      </c>
      <c r="B8" s="1035">
        <v>9052</v>
      </c>
      <c r="C8" s="1035">
        <v>253</v>
      </c>
      <c r="D8" s="1035">
        <v>2526</v>
      </c>
      <c r="E8" s="1035">
        <v>2553</v>
      </c>
      <c r="F8" s="1035">
        <v>2700</v>
      </c>
      <c r="G8" s="1035">
        <v>1020</v>
      </c>
      <c r="J8" s="972"/>
      <c r="K8" s="974"/>
      <c r="L8" s="974"/>
      <c r="M8" s="974"/>
      <c r="N8" s="974"/>
      <c r="O8" s="974"/>
      <c r="P8" s="974"/>
    </row>
    <row r="9" spans="1:16" ht="13.5" customHeight="1" x14ac:dyDescent="0.25">
      <c r="A9" s="1036">
        <v>2014</v>
      </c>
      <c r="B9" s="1035">
        <v>9545</v>
      </c>
      <c r="C9" s="1035">
        <v>276</v>
      </c>
      <c r="D9" s="1035">
        <v>2589</v>
      </c>
      <c r="E9" s="1035">
        <v>2695</v>
      </c>
      <c r="F9" s="1035">
        <v>2796</v>
      </c>
      <c r="G9" s="1035">
        <v>1189</v>
      </c>
      <c r="J9" s="972"/>
      <c r="K9" s="974"/>
      <c r="L9" s="974"/>
      <c r="M9" s="974"/>
      <c r="N9" s="974"/>
      <c r="O9" s="974"/>
      <c r="P9" s="974"/>
    </row>
    <row r="10" spans="1:16" ht="13.5" customHeight="1" x14ac:dyDescent="0.25">
      <c r="A10" s="1037">
        <v>2015</v>
      </c>
      <c r="B10" s="1038">
        <v>10686</v>
      </c>
      <c r="C10" s="1038">
        <v>333</v>
      </c>
      <c r="D10" s="1038">
        <v>2931</v>
      </c>
      <c r="E10" s="1038">
        <v>3067</v>
      </c>
      <c r="F10" s="1038">
        <v>3115</v>
      </c>
      <c r="G10" s="1038">
        <v>1240</v>
      </c>
      <c r="J10" s="972"/>
      <c r="K10" s="974"/>
      <c r="L10" s="974"/>
      <c r="M10" s="974"/>
      <c r="N10" s="974"/>
      <c r="O10" s="974"/>
      <c r="P10" s="974"/>
    </row>
    <row r="12" spans="1:16" ht="13.5" customHeight="1" x14ac:dyDescent="0.2">
      <c r="A12" s="975" t="s">
        <v>939</v>
      </c>
      <c r="B12" s="971"/>
      <c r="C12" s="971"/>
      <c r="D12" s="971"/>
      <c r="E12" s="971"/>
      <c r="F12" s="971"/>
      <c r="G12" s="971"/>
    </row>
    <row r="13" spans="1:16" ht="13.5" customHeight="1" x14ac:dyDescent="0.2">
      <c r="A13" s="1020" t="s">
        <v>937</v>
      </c>
    </row>
    <row r="14" spans="1:16" ht="13.5" customHeight="1" x14ac:dyDescent="0.2">
      <c r="A14" s="962"/>
    </row>
    <row r="15" spans="1:16" ht="13.5" customHeight="1" x14ac:dyDescent="0.2">
      <c r="A15" s="1098" t="s">
        <v>840</v>
      </c>
      <c r="B15" s="1097" t="s">
        <v>44</v>
      </c>
      <c r="C15" s="1097"/>
      <c r="D15" s="1097"/>
      <c r="E15" s="1097"/>
      <c r="F15" s="1097"/>
    </row>
    <row r="16" spans="1:16" ht="13.5" customHeight="1" x14ac:dyDescent="0.2">
      <c r="A16" s="1099"/>
      <c r="B16" s="959" t="s">
        <v>831</v>
      </c>
      <c r="C16" s="959" t="s">
        <v>832</v>
      </c>
      <c r="D16" s="959" t="s">
        <v>833</v>
      </c>
      <c r="E16" s="959" t="s">
        <v>834</v>
      </c>
      <c r="F16" s="959" t="s">
        <v>835</v>
      </c>
    </row>
    <row r="17" spans="1:6" ht="24" customHeight="1" x14ac:dyDescent="0.2">
      <c r="A17" s="964" t="s">
        <v>838</v>
      </c>
      <c r="B17" s="976">
        <v>2.7585494819539482</v>
      </c>
      <c r="C17" s="976">
        <v>27.733280984809063</v>
      </c>
      <c r="D17" s="976">
        <v>27.898378666878294</v>
      </c>
      <c r="E17" s="976">
        <v>30.151934446402294</v>
      </c>
      <c r="F17" s="976">
        <v>11.457856419956396</v>
      </c>
    </row>
    <row r="19" spans="1:6" ht="13.5" customHeight="1" x14ac:dyDescent="0.2">
      <c r="A19" s="1045" t="s">
        <v>935</v>
      </c>
    </row>
  </sheetData>
  <mergeCells count="5">
    <mergeCell ref="A4:A5"/>
    <mergeCell ref="B4:B5"/>
    <mergeCell ref="C4:G4"/>
    <mergeCell ref="A15:A16"/>
    <mergeCell ref="B15:F15"/>
  </mergeCells>
  <pageMargins left="0.86614173228346458" right="0.59055118110236227" top="0.78740157480314965" bottom="0.78740157480314965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P45"/>
  <sheetViews>
    <sheetView zoomScaleNormal="100" workbookViewId="0">
      <selection activeCell="A3" sqref="A3"/>
    </sheetView>
  </sheetViews>
  <sheetFormatPr defaultRowHeight="13.5" customHeight="1" x14ac:dyDescent="0.2"/>
  <cols>
    <col min="1" max="1" width="14" style="51" customWidth="1"/>
    <col min="2" max="2" width="35.85546875" style="51" customWidth="1"/>
    <col min="3" max="8" width="8.85546875" style="51" customWidth="1"/>
    <col min="9" max="16384" width="9.140625" style="51"/>
  </cols>
  <sheetData>
    <row r="1" spans="1:12" ht="13.5" customHeight="1" x14ac:dyDescent="0.2">
      <c r="A1" s="528" t="s">
        <v>227</v>
      </c>
      <c r="B1" s="50"/>
    </row>
    <row r="2" spans="1:12" ht="13.5" customHeight="1" x14ac:dyDescent="0.2">
      <c r="A2" s="1021" t="s">
        <v>228</v>
      </c>
      <c r="B2" s="50"/>
    </row>
    <row r="3" spans="1:12" ht="13.5" customHeight="1" x14ac:dyDescent="0.2">
      <c r="C3" s="52"/>
      <c r="D3" s="52"/>
      <c r="E3" s="52"/>
      <c r="F3" s="52"/>
      <c r="G3" s="52"/>
    </row>
    <row r="4" spans="1:12" ht="13.5" customHeight="1" x14ac:dyDescent="0.2">
      <c r="A4" s="1100" t="s">
        <v>229</v>
      </c>
      <c r="B4" s="1101"/>
      <c r="C4" s="1104" t="s">
        <v>230</v>
      </c>
      <c r="D4" s="1104"/>
      <c r="E4" s="1104"/>
      <c r="F4" s="1104" t="s">
        <v>231</v>
      </c>
      <c r="G4" s="1104"/>
      <c r="H4" s="1104"/>
    </row>
    <row r="5" spans="1:12" ht="13.5" customHeight="1" x14ac:dyDescent="0.2">
      <c r="A5" s="1102"/>
      <c r="B5" s="1103"/>
      <c r="C5" s="644" t="s">
        <v>7</v>
      </c>
      <c r="D5" s="644" t="s">
        <v>12</v>
      </c>
      <c r="E5" s="644" t="s">
        <v>13</v>
      </c>
      <c r="F5" s="644" t="s">
        <v>7</v>
      </c>
      <c r="G5" s="644" t="s">
        <v>12</v>
      </c>
      <c r="H5" s="644" t="s">
        <v>13</v>
      </c>
      <c r="J5" s="53"/>
    </row>
    <row r="6" spans="1:12" ht="13.5" customHeight="1" x14ac:dyDescent="0.2">
      <c r="A6" s="529" t="s">
        <v>232</v>
      </c>
      <c r="B6" s="530" t="s">
        <v>233</v>
      </c>
      <c r="C6" s="531" t="s">
        <v>30</v>
      </c>
      <c r="D6" s="531" t="s">
        <v>30</v>
      </c>
      <c r="E6" s="531" t="s">
        <v>30</v>
      </c>
      <c r="F6" s="531" t="s">
        <v>30</v>
      </c>
      <c r="G6" s="531" t="s">
        <v>30</v>
      </c>
      <c r="H6" s="531" t="s">
        <v>30</v>
      </c>
      <c r="J6" s="53"/>
    </row>
    <row r="7" spans="1:12" ht="13.5" customHeight="1" x14ac:dyDescent="0.2">
      <c r="A7" s="532" t="s">
        <v>234</v>
      </c>
      <c r="B7" s="533" t="s">
        <v>235</v>
      </c>
      <c r="C7" s="534">
        <v>5103</v>
      </c>
      <c r="D7" s="534">
        <v>2444</v>
      </c>
      <c r="E7" s="534">
        <v>2659</v>
      </c>
      <c r="F7" s="535">
        <v>94.13</v>
      </c>
      <c r="G7" s="535">
        <v>92.49</v>
      </c>
      <c r="H7" s="535">
        <v>95.68</v>
      </c>
      <c r="L7" s="54"/>
    </row>
    <row r="8" spans="1:12" ht="13.5" customHeight="1" x14ac:dyDescent="0.2">
      <c r="A8" s="532" t="s">
        <v>236</v>
      </c>
      <c r="B8" s="533" t="s">
        <v>237</v>
      </c>
      <c r="C8" s="534">
        <v>199</v>
      </c>
      <c r="D8" s="534">
        <v>103</v>
      </c>
      <c r="E8" s="534">
        <v>96</v>
      </c>
      <c r="F8" s="535">
        <v>3.67</v>
      </c>
      <c r="G8" s="535">
        <v>3.9</v>
      </c>
      <c r="H8" s="535">
        <v>3.45</v>
      </c>
      <c r="L8" s="54"/>
    </row>
    <row r="9" spans="1:12" ht="13.5" customHeight="1" x14ac:dyDescent="0.2">
      <c r="A9" s="532" t="s">
        <v>238</v>
      </c>
      <c r="B9" s="533" t="s">
        <v>239</v>
      </c>
      <c r="C9" s="534">
        <v>9335</v>
      </c>
      <c r="D9" s="534">
        <v>4812</v>
      </c>
      <c r="E9" s="534">
        <v>4523</v>
      </c>
      <c r="F9" s="535">
        <v>172.19</v>
      </c>
      <c r="G9" s="535">
        <v>182.12</v>
      </c>
      <c r="H9" s="535">
        <v>162.75</v>
      </c>
      <c r="L9" s="54"/>
    </row>
    <row r="10" spans="1:12" ht="13.5" customHeight="1" x14ac:dyDescent="0.2">
      <c r="A10" s="532" t="s">
        <v>240</v>
      </c>
      <c r="B10" s="533" t="s">
        <v>241</v>
      </c>
      <c r="C10" s="534">
        <v>128</v>
      </c>
      <c r="D10" s="534">
        <v>80</v>
      </c>
      <c r="E10" s="534">
        <v>48</v>
      </c>
      <c r="F10" s="535">
        <v>2.36</v>
      </c>
      <c r="G10" s="535">
        <v>3.03</v>
      </c>
      <c r="H10" s="535">
        <v>1.72</v>
      </c>
      <c r="L10" s="54"/>
    </row>
    <row r="11" spans="1:12" ht="13.5" customHeight="1" x14ac:dyDescent="0.2">
      <c r="A11" s="532" t="s">
        <v>242</v>
      </c>
      <c r="B11" s="533" t="s">
        <v>243</v>
      </c>
      <c r="C11" s="536">
        <v>3</v>
      </c>
      <c r="D11" s="534">
        <v>1</v>
      </c>
      <c r="E11" s="534">
        <v>2</v>
      </c>
      <c r="F11" s="535">
        <v>0.06</v>
      </c>
      <c r="G11" s="535">
        <v>0.04</v>
      </c>
      <c r="H11" s="535">
        <v>7.0000000000000007E-2</v>
      </c>
      <c r="L11" s="54"/>
    </row>
    <row r="12" spans="1:12" ht="24.75" customHeight="1" x14ac:dyDescent="0.2">
      <c r="A12" s="537" t="s">
        <v>244</v>
      </c>
      <c r="B12" s="533" t="s">
        <v>245</v>
      </c>
      <c r="C12" s="534">
        <v>2610</v>
      </c>
      <c r="D12" s="534">
        <v>1071</v>
      </c>
      <c r="E12" s="534">
        <v>1539</v>
      </c>
      <c r="F12" s="535">
        <v>48.14</v>
      </c>
      <c r="G12" s="535">
        <v>40.53</v>
      </c>
      <c r="H12" s="535">
        <v>55.38</v>
      </c>
      <c r="L12" s="54"/>
    </row>
    <row r="13" spans="1:12" ht="13.5" customHeight="1" x14ac:dyDescent="0.2">
      <c r="A13" s="532" t="s">
        <v>246</v>
      </c>
      <c r="B13" s="533" t="s">
        <v>247</v>
      </c>
      <c r="C13" s="534">
        <v>28</v>
      </c>
      <c r="D13" s="534">
        <v>9</v>
      </c>
      <c r="E13" s="534">
        <v>19</v>
      </c>
      <c r="F13" s="535">
        <v>0.52</v>
      </c>
      <c r="G13" s="535">
        <v>0.84</v>
      </c>
      <c r="H13" s="535">
        <v>0.52</v>
      </c>
      <c r="L13" s="54"/>
    </row>
    <row r="14" spans="1:12" ht="13.5" customHeight="1" x14ac:dyDescent="0.2">
      <c r="A14" s="532" t="s">
        <v>248</v>
      </c>
      <c r="B14" s="533" t="s">
        <v>249</v>
      </c>
      <c r="C14" s="534">
        <v>7</v>
      </c>
      <c r="D14" s="534">
        <v>6</v>
      </c>
      <c r="E14" s="534">
        <v>1</v>
      </c>
      <c r="F14" s="535">
        <v>0.13</v>
      </c>
      <c r="G14" s="535">
        <v>0.23</v>
      </c>
      <c r="H14" s="535">
        <v>0.04</v>
      </c>
      <c r="L14" s="54"/>
    </row>
    <row r="15" spans="1:12" ht="13.5" customHeight="1" x14ac:dyDescent="0.2">
      <c r="A15" s="532" t="s">
        <v>250</v>
      </c>
      <c r="B15" s="533" t="s">
        <v>251</v>
      </c>
      <c r="C15" s="534">
        <v>18</v>
      </c>
      <c r="D15" s="534">
        <v>8</v>
      </c>
      <c r="E15" s="534">
        <v>10</v>
      </c>
      <c r="F15" s="535">
        <v>0.33</v>
      </c>
      <c r="G15" s="535">
        <v>0.3</v>
      </c>
      <c r="H15" s="535">
        <v>0.32</v>
      </c>
      <c r="L15" s="54"/>
    </row>
    <row r="16" spans="1:12" ht="13.5" customHeight="1" x14ac:dyDescent="0.2">
      <c r="A16" s="532" t="s">
        <v>252</v>
      </c>
      <c r="B16" s="533" t="s">
        <v>253</v>
      </c>
      <c r="C16" s="534">
        <v>334</v>
      </c>
      <c r="D16" s="534">
        <v>141</v>
      </c>
      <c r="E16" s="534">
        <v>193</v>
      </c>
      <c r="F16" s="535">
        <v>6.16</v>
      </c>
      <c r="G16" s="535">
        <v>5.34</v>
      </c>
      <c r="H16" s="535">
        <v>6.94</v>
      </c>
      <c r="L16" s="54"/>
    </row>
    <row r="17" spans="1:16" ht="13.5" customHeight="1" x14ac:dyDescent="0.2">
      <c r="A17" s="532" t="s">
        <v>254</v>
      </c>
      <c r="B17" s="533" t="s">
        <v>255</v>
      </c>
      <c r="C17" s="534">
        <v>209</v>
      </c>
      <c r="D17" s="534">
        <v>106</v>
      </c>
      <c r="E17" s="534">
        <v>103</v>
      </c>
      <c r="F17" s="535">
        <v>3.86</v>
      </c>
      <c r="G17" s="535">
        <v>4.01</v>
      </c>
      <c r="H17" s="535">
        <v>3.71</v>
      </c>
      <c r="L17" s="54"/>
    </row>
    <row r="18" spans="1:16" ht="13.5" customHeight="1" x14ac:dyDescent="0.2">
      <c r="A18" s="532" t="s">
        <v>256</v>
      </c>
      <c r="B18" s="533" t="s">
        <v>257</v>
      </c>
      <c r="C18" s="534">
        <v>30</v>
      </c>
      <c r="D18" s="534">
        <v>14</v>
      </c>
      <c r="E18" s="534">
        <v>16</v>
      </c>
      <c r="F18" s="535">
        <v>0.55000000000000004</v>
      </c>
      <c r="G18" s="535">
        <v>0.53</v>
      </c>
      <c r="H18" s="535">
        <v>0.57999999999999996</v>
      </c>
      <c r="L18" s="54"/>
    </row>
    <row r="19" spans="1:16" ht="25.5" customHeight="1" x14ac:dyDescent="0.2">
      <c r="A19" s="532" t="s">
        <v>258</v>
      </c>
      <c r="B19" s="539" t="s">
        <v>259</v>
      </c>
      <c r="C19" s="534">
        <v>2116</v>
      </c>
      <c r="D19" s="534">
        <v>1151</v>
      </c>
      <c r="E19" s="534">
        <v>965</v>
      </c>
      <c r="F19" s="535">
        <v>39.020000000000003</v>
      </c>
      <c r="G19" s="535">
        <v>69.31</v>
      </c>
      <c r="H19" s="535">
        <v>34.74</v>
      </c>
      <c r="I19" s="53"/>
      <c r="L19" s="54"/>
    </row>
    <row r="20" spans="1:16" ht="13.5" customHeight="1" x14ac:dyDescent="0.2">
      <c r="A20" s="532" t="s">
        <v>260</v>
      </c>
      <c r="B20" s="533" t="s">
        <v>261</v>
      </c>
      <c r="C20" s="534">
        <v>2</v>
      </c>
      <c r="D20" s="534">
        <v>1</v>
      </c>
      <c r="E20" s="534">
        <v>1</v>
      </c>
      <c r="F20" s="535">
        <v>0.04</v>
      </c>
      <c r="G20" s="535">
        <v>0.04</v>
      </c>
      <c r="H20" s="535">
        <v>0.04</v>
      </c>
    </row>
    <row r="21" spans="1:16" ht="25.5" customHeight="1" x14ac:dyDescent="0.2">
      <c r="A21" s="532" t="s">
        <v>262</v>
      </c>
      <c r="B21" s="539" t="s">
        <v>263</v>
      </c>
      <c r="C21" s="534">
        <v>913</v>
      </c>
      <c r="D21" s="534">
        <v>389</v>
      </c>
      <c r="E21" s="534">
        <v>524</v>
      </c>
      <c r="F21" s="535">
        <v>16.84</v>
      </c>
      <c r="G21" s="535">
        <v>14.73</v>
      </c>
      <c r="H21" s="535">
        <v>18.86</v>
      </c>
    </row>
    <row r="22" spans="1:16" ht="13.5" customHeight="1" x14ac:dyDescent="0.2">
      <c r="A22" s="532" t="s">
        <v>264</v>
      </c>
      <c r="B22" s="533" t="s">
        <v>265</v>
      </c>
      <c r="C22" s="534">
        <v>16</v>
      </c>
      <c r="D22" s="534">
        <v>8</v>
      </c>
      <c r="E22" s="534">
        <v>8</v>
      </c>
      <c r="F22" s="535">
        <v>0.3</v>
      </c>
      <c r="G22" s="535">
        <v>0.3</v>
      </c>
      <c r="H22" s="535">
        <v>0.28999999999999998</v>
      </c>
    </row>
    <row r="23" spans="1:16" ht="13.5" customHeight="1" x14ac:dyDescent="0.2">
      <c r="A23" s="537" t="s">
        <v>266</v>
      </c>
      <c r="B23" s="538" t="s">
        <v>267</v>
      </c>
      <c r="C23" s="534">
        <v>84</v>
      </c>
      <c r="D23" s="534">
        <v>50</v>
      </c>
      <c r="E23" s="534">
        <v>34</v>
      </c>
      <c r="F23" s="535">
        <v>1.55</v>
      </c>
      <c r="G23" s="535">
        <v>1.89</v>
      </c>
      <c r="H23" s="535">
        <v>1.22</v>
      </c>
    </row>
    <row r="24" spans="1:16" ht="13.5" customHeight="1" x14ac:dyDescent="0.2">
      <c r="A24" s="537" t="s">
        <v>268</v>
      </c>
      <c r="B24" s="538" t="s">
        <v>269</v>
      </c>
      <c r="C24" s="534">
        <v>20</v>
      </c>
      <c r="D24" s="534">
        <v>16</v>
      </c>
      <c r="E24" s="534">
        <v>4</v>
      </c>
      <c r="F24" s="535">
        <v>0.37</v>
      </c>
      <c r="G24" s="535">
        <v>0.61</v>
      </c>
      <c r="H24" s="535">
        <v>0.14000000000000001</v>
      </c>
    </row>
    <row r="25" spans="1:16" ht="13.5" customHeight="1" x14ac:dyDescent="0.2">
      <c r="A25" s="532" t="s">
        <v>270</v>
      </c>
      <c r="B25" s="533" t="s">
        <v>271</v>
      </c>
      <c r="C25" s="534">
        <v>88</v>
      </c>
      <c r="D25" s="534">
        <v>52</v>
      </c>
      <c r="E25" s="534">
        <v>36</v>
      </c>
      <c r="F25" s="535">
        <v>1.62</v>
      </c>
      <c r="G25" s="535">
        <v>1.97</v>
      </c>
      <c r="H25" s="535">
        <v>1.29</v>
      </c>
    </row>
    <row r="26" spans="1:16" ht="13.5" customHeight="1" x14ac:dyDescent="0.2">
      <c r="A26" s="532" t="s">
        <v>272</v>
      </c>
      <c r="B26" s="533" t="s">
        <v>273</v>
      </c>
      <c r="C26" s="534">
        <v>17745</v>
      </c>
      <c r="D26" s="534">
        <v>9075</v>
      </c>
      <c r="E26" s="534">
        <v>8670</v>
      </c>
      <c r="F26" s="535">
        <v>327.32</v>
      </c>
      <c r="G26" s="535">
        <v>343.45</v>
      </c>
      <c r="H26" s="535">
        <v>311.89999999999998</v>
      </c>
    </row>
    <row r="27" spans="1:16" ht="13.5" customHeight="1" x14ac:dyDescent="0.2">
      <c r="A27" s="532" t="s">
        <v>274</v>
      </c>
      <c r="B27" s="533" t="s">
        <v>275</v>
      </c>
      <c r="C27" s="534">
        <v>3089</v>
      </c>
      <c r="D27" s="534">
        <v>1275</v>
      </c>
      <c r="E27" s="534">
        <v>1814</v>
      </c>
      <c r="F27" s="535">
        <v>56.98</v>
      </c>
      <c r="G27" s="535">
        <v>48.27</v>
      </c>
      <c r="H27" s="535">
        <v>65.19</v>
      </c>
    </row>
    <row r="28" spans="1:16" ht="13.5" customHeight="1" x14ac:dyDescent="0.2">
      <c r="A28" s="532" t="s">
        <v>276</v>
      </c>
      <c r="B28" s="533" t="s">
        <v>277</v>
      </c>
      <c r="C28" s="534" t="s">
        <v>30</v>
      </c>
      <c r="D28" s="534" t="s">
        <v>30</v>
      </c>
      <c r="E28" s="534" t="s">
        <v>30</v>
      </c>
      <c r="F28" s="535" t="s">
        <v>30</v>
      </c>
      <c r="G28" s="535" t="s">
        <v>30</v>
      </c>
      <c r="H28" s="535" t="s">
        <v>30</v>
      </c>
    </row>
    <row r="29" spans="1:16" ht="13.5" customHeight="1" x14ac:dyDescent="0.2">
      <c r="A29" s="532" t="s">
        <v>278</v>
      </c>
      <c r="B29" s="533" t="s">
        <v>279</v>
      </c>
      <c r="C29" s="534" t="s">
        <v>30</v>
      </c>
      <c r="D29" s="534" t="s">
        <v>30</v>
      </c>
      <c r="E29" s="534" t="s">
        <v>30</v>
      </c>
      <c r="F29" s="535" t="s">
        <v>30</v>
      </c>
      <c r="G29" s="535" t="s">
        <v>30</v>
      </c>
      <c r="H29" s="535" t="s">
        <v>30</v>
      </c>
    </row>
    <row r="30" spans="1:16" ht="13.5" customHeight="1" x14ac:dyDescent="0.2">
      <c r="A30" s="532" t="s">
        <v>280</v>
      </c>
      <c r="B30" s="533" t="s">
        <v>281</v>
      </c>
      <c r="C30" s="534">
        <v>883</v>
      </c>
      <c r="D30" s="534">
        <v>443</v>
      </c>
      <c r="E30" s="534">
        <v>440</v>
      </c>
      <c r="F30" s="535">
        <v>16.29</v>
      </c>
      <c r="G30" s="535">
        <v>16.77</v>
      </c>
      <c r="H30" s="535">
        <v>15.83</v>
      </c>
      <c r="J30" s="54"/>
      <c r="L30" s="54"/>
    </row>
    <row r="31" spans="1:16" ht="13.5" customHeight="1" x14ac:dyDescent="0.2">
      <c r="A31" s="532" t="s">
        <v>282</v>
      </c>
      <c r="B31" s="533" t="s">
        <v>283</v>
      </c>
      <c r="C31" s="534">
        <v>65</v>
      </c>
      <c r="D31" s="534">
        <v>28</v>
      </c>
      <c r="E31" s="534">
        <v>37</v>
      </c>
      <c r="F31" s="535">
        <v>1.2</v>
      </c>
      <c r="G31" s="535">
        <v>1.06</v>
      </c>
      <c r="H31" s="535">
        <v>1.34</v>
      </c>
      <c r="P31" s="54"/>
    </row>
    <row r="32" spans="1:16" ht="13.5" customHeight="1" x14ac:dyDescent="0.2">
      <c r="A32" s="532" t="s">
        <v>284</v>
      </c>
      <c r="B32" s="533" t="s">
        <v>285</v>
      </c>
      <c r="C32" s="534">
        <v>24</v>
      </c>
      <c r="D32" s="534">
        <v>20</v>
      </c>
      <c r="E32" s="534">
        <v>4</v>
      </c>
      <c r="F32" s="535">
        <v>0.44</v>
      </c>
      <c r="G32" s="535">
        <v>0.76</v>
      </c>
      <c r="H32" s="535">
        <v>0.14000000000000001</v>
      </c>
      <c r="P32" s="54"/>
    </row>
    <row r="33" spans="1:12" ht="13.5" customHeight="1" x14ac:dyDescent="0.2">
      <c r="A33" s="532" t="s">
        <v>286</v>
      </c>
      <c r="B33" s="533" t="s">
        <v>287</v>
      </c>
      <c r="C33" s="534">
        <v>26</v>
      </c>
      <c r="D33" s="534">
        <v>11</v>
      </c>
      <c r="E33" s="534">
        <v>15</v>
      </c>
      <c r="F33" s="535">
        <v>0.48</v>
      </c>
      <c r="G33" s="535">
        <v>0.42</v>
      </c>
      <c r="H33" s="535">
        <v>0.54</v>
      </c>
    </row>
    <row r="34" spans="1:12" ht="13.5" customHeight="1" x14ac:dyDescent="0.2">
      <c r="A34" s="532" t="s">
        <v>288</v>
      </c>
      <c r="B34" s="533" t="s">
        <v>289</v>
      </c>
      <c r="C34" s="534">
        <v>1707</v>
      </c>
      <c r="D34" s="534">
        <v>868</v>
      </c>
      <c r="E34" s="534">
        <v>839</v>
      </c>
      <c r="F34" s="535">
        <v>31.49</v>
      </c>
      <c r="G34" s="535">
        <v>32.74</v>
      </c>
      <c r="H34" s="535">
        <v>30.29</v>
      </c>
    </row>
    <row r="35" spans="1:12" ht="13.5" customHeight="1" x14ac:dyDescent="0.2">
      <c r="A35" s="532" t="s">
        <v>290</v>
      </c>
      <c r="B35" s="533" t="s">
        <v>291</v>
      </c>
      <c r="C35" s="534">
        <v>600</v>
      </c>
      <c r="D35" s="534">
        <v>290</v>
      </c>
      <c r="E35" s="534">
        <v>310</v>
      </c>
      <c r="F35" s="535">
        <v>11.07</v>
      </c>
      <c r="G35" s="535">
        <v>10.96</v>
      </c>
      <c r="H35" s="535">
        <v>11.15</v>
      </c>
    </row>
    <row r="36" spans="1:12" ht="13.5" customHeight="1" x14ac:dyDescent="0.2">
      <c r="A36" s="532" t="s">
        <v>292</v>
      </c>
      <c r="B36" s="533" t="s">
        <v>293</v>
      </c>
      <c r="C36" s="534">
        <v>219</v>
      </c>
      <c r="D36" s="534">
        <v>77</v>
      </c>
      <c r="E36" s="534">
        <v>142</v>
      </c>
      <c r="F36" s="535">
        <v>4.04</v>
      </c>
      <c r="G36" s="535">
        <v>2.92</v>
      </c>
      <c r="H36" s="535">
        <v>5.1100000000000003</v>
      </c>
      <c r="L36" s="54"/>
    </row>
    <row r="37" spans="1:12" ht="13.5" customHeight="1" x14ac:dyDescent="0.2">
      <c r="A37" s="532" t="s">
        <v>294</v>
      </c>
      <c r="B37" s="533" t="s">
        <v>295</v>
      </c>
      <c r="C37" s="534">
        <v>2099</v>
      </c>
      <c r="D37" s="534">
        <v>1009</v>
      </c>
      <c r="E37" s="534">
        <v>1090</v>
      </c>
      <c r="F37" s="535">
        <v>38.72</v>
      </c>
      <c r="G37" s="535">
        <v>38.19</v>
      </c>
      <c r="H37" s="535">
        <v>39.22</v>
      </c>
    </row>
    <row r="38" spans="1:12" ht="13.5" customHeight="1" x14ac:dyDescent="0.2">
      <c r="A38" s="532" t="s">
        <v>296</v>
      </c>
      <c r="B38" s="533" t="s">
        <v>297</v>
      </c>
      <c r="C38" s="534">
        <v>90</v>
      </c>
      <c r="D38" s="534">
        <v>44</v>
      </c>
      <c r="E38" s="534">
        <v>46</v>
      </c>
      <c r="F38" s="535">
        <v>1.66</v>
      </c>
      <c r="G38" s="535">
        <v>1.66</v>
      </c>
      <c r="H38" s="535">
        <v>1.66</v>
      </c>
    </row>
    <row r="39" spans="1:12" ht="13.5" customHeight="1" x14ac:dyDescent="0.2">
      <c r="A39" s="532" t="s">
        <v>298</v>
      </c>
      <c r="B39" s="533" t="s">
        <v>299</v>
      </c>
      <c r="C39" s="534">
        <v>34</v>
      </c>
      <c r="D39" s="534">
        <v>16</v>
      </c>
      <c r="E39" s="534">
        <v>18</v>
      </c>
      <c r="F39" s="535">
        <v>0.63</v>
      </c>
      <c r="G39" s="535">
        <v>0.61</v>
      </c>
      <c r="H39" s="535">
        <v>0.65</v>
      </c>
    </row>
    <row r="40" spans="1:12" ht="13.5" customHeight="1" x14ac:dyDescent="0.2">
      <c r="A40" s="532" t="s">
        <v>300</v>
      </c>
      <c r="B40" s="533" t="s">
        <v>301</v>
      </c>
      <c r="C40" s="534">
        <v>2119341</v>
      </c>
      <c r="D40" s="534" t="s">
        <v>302</v>
      </c>
      <c r="E40" s="534" t="s">
        <v>302</v>
      </c>
      <c r="F40" s="535">
        <v>79535.100000000006</v>
      </c>
      <c r="G40" s="535" t="s">
        <v>302</v>
      </c>
      <c r="H40" s="535" t="s">
        <v>302</v>
      </c>
      <c r="K40" s="55"/>
    </row>
    <row r="41" spans="1:12" ht="13.5" customHeight="1" x14ac:dyDescent="0.2">
      <c r="A41" s="532" t="s">
        <v>303</v>
      </c>
      <c r="B41" s="533" t="s">
        <v>304</v>
      </c>
      <c r="C41" s="534">
        <v>937</v>
      </c>
      <c r="D41" s="534">
        <v>509</v>
      </c>
      <c r="E41" s="534">
        <v>428</v>
      </c>
      <c r="F41" s="535">
        <v>17.28</v>
      </c>
      <c r="G41" s="535">
        <v>19.23</v>
      </c>
      <c r="H41" s="535">
        <v>15.4</v>
      </c>
      <c r="L41" s="54"/>
    </row>
    <row r="42" spans="1:12" ht="13.5" customHeight="1" x14ac:dyDescent="0.2">
      <c r="A42" s="532" t="s">
        <v>305</v>
      </c>
      <c r="B42" s="533" t="s">
        <v>306</v>
      </c>
      <c r="C42" s="534">
        <v>86</v>
      </c>
      <c r="D42" s="534">
        <v>71</v>
      </c>
      <c r="E42" s="534">
        <v>15</v>
      </c>
      <c r="F42" s="535">
        <v>1.59</v>
      </c>
      <c r="G42" s="535">
        <v>2.69</v>
      </c>
      <c r="H42" s="535">
        <v>1.03</v>
      </c>
    </row>
    <row r="43" spans="1:12" ht="13.5" customHeight="1" x14ac:dyDescent="0.2">
      <c r="A43" s="532" t="s">
        <v>307</v>
      </c>
      <c r="B43" s="533" t="s">
        <v>308</v>
      </c>
      <c r="C43" s="534">
        <v>317</v>
      </c>
      <c r="D43" s="534">
        <v>180</v>
      </c>
      <c r="E43" s="534">
        <v>137</v>
      </c>
      <c r="F43" s="535">
        <v>5.85</v>
      </c>
      <c r="G43" s="535">
        <v>6.81</v>
      </c>
      <c r="H43" s="535">
        <v>4.93</v>
      </c>
    </row>
    <row r="44" spans="1:12" ht="13.5" customHeight="1" x14ac:dyDescent="0.2">
      <c r="A44" s="532" t="s">
        <v>309</v>
      </c>
      <c r="B44" s="533" t="s">
        <v>310</v>
      </c>
      <c r="C44" s="534">
        <v>299</v>
      </c>
      <c r="D44" s="534">
        <v>213</v>
      </c>
      <c r="E44" s="534">
        <v>86</v>
      </c>
      <c r="F44" s="535">
        <v>5.5</v>
      </c>
      <c r="G44" s="535">
        <v>8.06</v>
      </c>
      <c r="H44" s="535">
        <v>3.09</v>
      </c>
    </row>
    <row r="45" spans="1:12" ht="13.5" customHeight="1" x14ac:dyDescent="0.2">
      <c r="A45" s="540" t="s">
        <v>311</v>
      </c>
      <c r="B45" s="541" t="s">
        <v>312</v>
      </c>
      <c r="C45" s="542" t="s">
        <v>30</v>
      </c>
      <c r="D45" s="542" t="s">
        <v>30</v>
      </c>
      <c r="E45" s="542" t="s">
        <v>30</v>
      </c>
      <c r="F45" s="543" t="s">
        <v>30</v>
      </c>
      <c r="G45" s="543" t="s">
        <v>30</v>
      </c>
      <c r="H45" s="543" t="s">
        <v>30</v>
      </c>
      <c r="I45" s="56"/>
    </row>
  </sheetData>
  <mergeCells count="3">
    <mergeCell ref="A4:B5"/>
    <mergeCell ref="C4:E4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Y70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10.28515625" style="61" customWidth="1"/>
    <col min="2" max="2" width="13.5703125" style="61" customWidth="1"/>
    <col min="3" max="5" width="8" style="61" customWidth="1"/>
    <col min="6" max="6" width="14.85546875" style="61" customWidth="1"/>
    <col min="7" max="7" width="10.85546875" style="61" customWidth="1"/>
    <col min="8" max="8" width="13.5703125" style="61" customWidth="1"/>
    <col min="9" max="9" width="13.85546875" style="61" customWidth="1"/>
    <col min="10" max="10" width="2" style="61" customWidth="1"/>
    <col min="11" max="11" width="9.42578125" style="61" customWidth="1"/>
    <col min="12" max="12" width="11.28515625" style="61" customWidth="1"/>
    <col min="13" max="13" width="8.7109375" style="61" customWidth="1"/>
    <col min="14" max="14" width="8" style="61" customWidth="1"/>
    <col min="15" max="15" width="7.7109375" style="61" customWidth="1"/>
    <col min="16" max="16" width="13.140625" style="61" customWidth="1"/>
    <col min="17" max="17" width="12" style="61" customWidth="1"/>
    <col min="18" max="18" width="13.42578125" style="61" customWidth="1"/>
    <col min="19" max="19" width="11.5703125" style="61" customWidth="1"/>
    <col min="20" max="20" width="10.140625" style="61" customWidth="1"/>
    <col min="21" max="21" width="8" style="61"/>
    <col min="22" max="24" width="10.7109375" style="61" bestFit="1" customWidth="1"/>
    <col min="25" max="16384" width="8" style="61"/>
  </cols>
  <sheetData>
    <row r="1" spans="1:25" s="58" customFormat="1" ht="13.5" customHeight="1" x14ac:dyDescent="0.2">
      <c r="A1" s="57" t="s">
        <v>313</v>
      </c>
      <c r="K1" s="57"/>
    </row>
    <row r="2" spans="1:25" s="58" customFormat="1" ht="13.5" customHeight="1" x14ac:dyDescent="0.2">
      <c r="A2" s="58" t="s">
        <v>314</v>
      </c>
      <c r="J2" s="59"/>
      <c r="K2" s="57"/>
      <c r="T2" s="59"/>
    </row>
    <row r="3" spans="1:25" ht="13.5" customHeight="1" x14ac:dyDescent="0.2">
      <c r="A3" s="60"/>
      <c r="J3" s="62"/>
      <c r="K3" s="60"/>
      <c r="T3" s="62"/>
    </row>
    <row r="4" spans="1:25" ht="13.5" customHeight="1" x14ac:dyDescent="0.2">
      <c r="A4" s="1113" t="s">
        <v>44</v>
      </c>
      <c r="B4" s="1113" t="s">
        <v>315</v>
      </c>
      <c r="C4" s="1113" t="s">
        <v>8</v>
      </c>
      <c r="D4" s="1113"/>
      <c r="E4" s="1113"/>
      <c r="F4" s="1113"/>
      <c r="G4" s="1113" t="s">
        <v>316</v>
      </c>
      <c r="H4" s="1114" t="s">
        <v>317</v>
      </c>
      <c r="I4" s="1113" t="s">
        <v>318</v>
      </c>
      <c r="J4" s="63"/>
      <c r="K4" s="1113" t="s">
        <v>44</v>
      </c>
      <c r="L4" s="1113" t="s">
        <v>315</v>
      </c>
      <c r="M4" s="1113" t="s">
        <v>8</v>
      </c>
      <c r="N4" s="1113"/>
      <c r="O4" s="1113"/>
      <c r="P4" s="1113"/>
      <c r="Q4" s="1113" t="s">
        <v>316</v>
      </c>
      <c r="R4" s="1114" t="s">
        <v>317</v>
      </c>
      <c r="S4" s="1113" t="s">
        <v>318</v>
      </c>
    </row>
    <row r="5" spans="1:25" ht="45" customHeight="1" x14ac:dyDescent="0.2">
      <c r="A5" s="1114"/>
      <c r="B5" s="1114"/>
      <c r="C5" s="64" t="s">
        <v>319</v>
      </c>
      <c r="D5" s="64" t="s">
        <v>320</v>
      </c>
      <c r="E5" s="64" t="s">
        <v>321</v>
      </c>
      <c r="F5" s="64" t="s">
        <v>322</v>
      </c>
      <c r="G5" s="1114"/>
      <c r="H5" s="1115"/>
      <c r="I5" s="1114"/>
      <c r="J5" s="63"/>
      <c r="K5" s="1114"/>
      <c r="L5" s="1114"/>
      <c r="M5" s="64" t="s">
        <v>319</v>
      </c>
      <c r="N5" s="64" t="s">
        <v>320</v>
      </c>
      <c r="O5" s="64" t="s">
        <v>321</v>
      </c>
      <c r="P5" s="64" t="s">
        <v>322</v>
      </c>
      <c r="Q5" s="1114"/>
      <c r="R5" s="1115"/>
      <c r="S5" s="1114"/>
      <c r="T5" s="65"/>
      <c r="U5" s="65"/>
      <c r="V5" s="65"/>
      <c r="W5" s="65"/>
      <c r="X5" s="65"/>
      <c r="Y5" s="65"/>
    </row>
    <row r="6" spans="1:25" ht="13.5" customHeight="1" x14ac:dyDescent="0.2">
      <c r="A6" s="1105" t="s">
        <v>7</v>
      </c>
      <c r="B6" s="1105"/>
      <c r="C6" s="1105"/>
      <c r="D6" s="1105"/>
      <c r="E6" s="1105"/>
      <c r="F6" s="1105"/>
      <c r="G6" s="1105"/>
      <c r="H6" s="1105"/>
      <c r="I6" s="1105"/>
      <c r="J6" s="63"/>
      <c r="K6" s="1106" t="s">
        <v>9</v>
      </c>
      <c r="L6" s="1107"/>
      <c r="M6" s="1107"/>
      <c r="N6" s="1107"/>
      <c r="O6" s="1107"/>
      <c r="P6" s="1107"/>
      <c r="Q6" s="1107"/>
      <c r="R6" s="1107"/>
      <c r="S6" s="1108"/>
      <c r="T6" s="65"/>
      <c r="U6" s="65"/>
      <c r="V6" s="65"/>
      <c r="W6" s="65"/>
      <c r="X6" s="65"/>
      <c r="Y6" s="65"/>
    </row>
    <row r="7" spans="1:25" ht="13.5" customHeight="1" x14ac:dyDescent="0.2">
      <c r="A7" s="66" t="s">
        <v>323</v>
      </c>
      <c r="B7" s="67">
        <v>299</v>
      </c>
      <c r="C7" s="67">
        <v>1</v>
      </c>
      <c r="D7" s="67">
        <v>132</v>
      </c>
      <c r="E7" s="67">
        <v>27</v>
      </c>
      <c r="F7" s="67">
        <v>139</v>
      </c>
      <c r="G7" s="67">
        <v>344</v>
      </c>
      <c r="H7" s="67" t="s">
        <v>30</v>
      </c>
      <c r="I7" s="68">
        <v>1592</v>
      </c>
      <c r="J7" s="63"/>
      <c r="K7" s="66" t="s">
        <v>323</v>
      </c>
      <c r="L7" s="69">
        <v>5.512739637086578</v>
      </c>
      <c r="M7" s="69">
        <v>1.8437256311326349E-2</v>
      </c>
      <c r="N7" s="69">
        <v>2.4337178330950779</v>
      </c>
      <c r="O7" s="69">
        <v>0.4978059204058114</v>
      </c>
      <c r="P7" s="69">
        <v>2.5627786272743625</v>
      </c>
      <c r="Q7" s="69">
        <v>6.3424161710962634</v>
      </c>
      <c r="R7" s="69" t="s">
        <v>30</v>
      </c>
      <c r="S7" s="69">
        <v>29.352112047631543</v>
      </c>
      <c r="T7" s="65"/>
      <c r="U7" s="65"/>
      <c r="V7" s="70"/>
      <c r="W7" s="70"/>
      <c r="X7" s="70"/>
      <c r="Y7" s="65"/>
    </row>
    <row r="8" spans="1:25" ht="13.5" customHeight="1" x14ac:dyDescent="0.2">
      <c r="A8" s="71" t="s">
        <v>324</v>
      </c>
      <c r="B8" s="72">
        <v>1</v>
      </c>
      <c r="C8" s="72">
        <v>1</v>
      </c>
      <c r="D8" s="72" t="s">
        <v>30</v>
      </c>
      <c r="E8" s="72" t="s">
        <v>30</v>
      </c>
      <c r="F8" s="72" t="s">
        <v>30</v>
      </c>
      <c r="G8" s="72" t="s">
        <v>30</v>
      </c>
      <c r="H8" s="72" t="s">
        <v>30</v>
      </c>
      <c r="I8" s="72">
        <v>9</v>
      </c>
      <c r="J8" s="63"/>
      <c r="K8" s="73" t="s">
        <v>324</v>
      </c>
      <c r="L8" s="74">
        <v>0.34870603906553754</v>
      </c>
      <c r="M8" s="74">
        <v>0.34870603906553754</v>
      </c>
      <c r="N8" s="74" t="s">
        <v>30</v>
      </c>
      <c r="O8" s="74" t="s">
        <v>30</v>
      </c>
      <c r="P8" s="74" t="s">
        <v>30</v>
      </c>
      <c r="Q8" s="74" t="s">
        <v>30</v>
      </c>
      <c r="R8" s="74" t="s">
        <v>30</v>
      </c>
      <c r="S8" s="74">
        <v>3.1383543515898378</v>
      </c>
      <c r="T8" s="65"/>
      <c r="U8" s="75"/>
      <c r="V8" s="76"/>
      <c r="W8" s="76"/>
      <c r="X8" s="76"/>
      <c r="Y8" s="65"/>
    </row>
    <row r="9" spans="1:25" ht="13.5" customHeight="1" x14ac:dyDescent="0.2">
      <c r="A9" s="71" t="s">
        <v>49</v>
      </c>
      <c r="B9" s="72">
        <v>1</v>
      </c>
      <c r="C9" s="72" t="s">
        <v>30</v>
      </c>
      <c r="D9" s="72">
        <v>1</v>
      </c>
      <c r="E9" s="72" t="s">
        <v>30</v>
      </c>
      <c r="F9" s="72" t="s">
        <v>30</v>
      </c>
      <c r="G9" s="72" t="s">
        <v>30</v>
      </c>
      <c r="H9" s="72" t="s">
        <v>30</v>
      </c>
      <c r="I9" s="72">
        <v>4</v>
      </c>
      <c r="J9" s="63"/>
      <c r="K9" s="73" t="s">
        <v>49</v>
      </c>
      <c r="L9" s="74">
        <v>0.18370955519323948</v>
      </c>
      <c r="M9" s="74" t="s">
        <v>30</v>
      </c>
      <c r="N9" s="74">
        <v>0.18370955519323948</v>
      </c>
      <c r="O9" s="74" t="s">
        <v>30</v>
      </c>
      <c r="P9" s="74" t="s">
        <v>30</v>
      </c>
      <c r="Q9" s="74" t="s">
        <v>30</v>
      </c>
      <c r="R9" s="74" t="s">
        <v>30</v>
      </c>
      <c r="S9" s="74">
        <v>0.73483822077295791</v>
      </c>
      <c r="T9" s="65"/>
      <c r="U9" s="75"/>
      <c r="V9" s="70"/>
      <c r="W9" s="76"/>
      <c r="X9" s="76"/>
      <c r="Y9" s="65"/>
    </row>
    <row r="10" spans="1:25" ht="13.5" customHeight="1" x14ac:dyDescent="0.2">
      <c r="A10" s="71" t="s">
        <v>325</v>
      </c>
      <c r="B10" s="77">
        <v>43</v>
      </c>
      <c r="C10" s="77" t="s">
        <v>30</v>
      </c>
      <c r="D10" s="77">
        <v>26</v>
      </c>
      <c r="E10" s="77">
        <v>1</v>
      </c>
      <c r="F10" s="77">
        <v>16</v>
      </c>
      <c r="G10" s="77">
        <v>89</v>
      </c>
      <c r="H10" s="77" t="s">
        <v>30</v>
      </c>
      <c r="I10" s="77">
        <v>484</v>
      </c>
      <c r="J10" s="63"/>
      <c r="K10" s="73" t="s">
        <v>325</v>
      </c>
      <c r="L10" s="74">
        <v>6.6400601002649067</v>
      </c>
      <c r="M10" s="74" t="s">
        <v>30</v>
      </c>
      <c r="N10" s="74">
        <v>4.0149200606252924</v>
      </c>
      <c r="O10" s="74">
        <v>0.15442000233174202</v>
      </c>
      <c r="P10" s="74">
        <v>2.4707200373078724</v>
      </c>
      <c r="Q10" s="74">
        <v>13.743380207525041</v>
      </c>
      <c r="R10" s="74" t="s">
        <v>30</v>
      </c>
      <c r="S10" s="74">
        <v>74.73928112856315</v>
      </c>
      <c r="T10" s="65"/>
      <c r="U10" s="75"/>
      <c r="V10" s="70"/>
      <c r="W10" s="76"/>
      <c r="X10" s="76"/>
      <c r="Y10" s="65"/>
    </row>
    <row r="11" spans="1:25" ht="13.5" customHeight="1" x14ac:dyDescent="0.2">
      <c r="A11" s="71" t="s">
        <v>326</v>
      </c>
      <c r="B11" s="77">
        <v>74</v>
      </c>
      <c r="C11" s="77" t="s">
        <v>30</v>
      </c>
      <c r="D11" s="77">
        <v>46</v>
      </c>
      <c r="E11" s="77">
        <v>5</v>
      </c>
      <c r="F11" s="77">
        <v>23</v>
      </c>
      <c r="G11" s="77">
        <v>160</v>
      </c>
      <c r="H11" s="77" t="s">
        <v>30</v>
      </c>
      <c r="I11" s="77">
        <v>606</v>
      </c>
      <c r="J11" s="63"/>
      <c r="K11" s="73" t="s">
        <v>326</v>
      </c>
      <c r="L11" s="74">
        <v>8.7488650121065383</v>
      </c>
      <c r="M11" s="74" t="s">
        <v>30</v>
      </c>
      <c r="N11" s="74">
        <v>5.4384836561743342</v>
      </c>
      <c r="O11" s="74">
        <v>0.59113952784503632</v>
      </c>
      <c r="P11" s="74">
        <v>2.7192418280871671</v>
      </c>
      <c r="Q11" s="74">
        <v>18.916464891041162</v>
      </c>
      <c r="R11" s="74" t="s">
        <v>30</v>
      </c>
      <c r="S11" s="74">
        <v>71.646110774818396</v>
      </c>
      <c r="T11" s="65"/>
      <c r="U11" s="75"/>
      <c r="V11" s="70"/>
      <c r="W11" s="76"/>
      <c r="X11" s="76"/>
      <c r="Y11" s="65"/>
    </row>
    <row r="12" spans="1:25" ht="13.5" customHeight="1" x14ac:dyDescent="0.2">
      <c r="A12" s="71" t="s">
        <v>327</v>
      </c>
      <c r="B12" s="77">
        <v>78</v>
      </c>
      <c r="C12" s="77" t="s">
        <v>30</v>
      </c>
      <c r="D12" s="77">
        <v>33</v>
      </c>
      <c r="E12" s="77">
        <v>6</v>
      </c>
      <c r="F12" s="77">
        <v>39</v>
      </c>
      <c r="G12" s="77">
        <v>62</v>
      </c>
      <c r="H12" s="77" t="s">
        <v>30</v>
      </c>
      <c r="I12" s="77">
        <v>336</v>
      </c>
      <c r="J12" s="63"/>
      <c r="K12" s="73" t="s">
        <v>327</v>
      </c>
      <c r="L12" s="74">
        <v>8.9700692937852935</v>
      </c>
      <c r="M12" s="74" t="s">
        <v>30</v>
      </c>
      <c r="N12" s="74">
        <v>3.7950293166014708</v>
      </c>
      <c r="O12" s="74">
        <v>0.6900053302911765</v>
      </c>
      <c r="P12" s="74">
        <v>4.4850346468926467</v>
      </c>
      <c r="Q12" s="74">
        <v>7.1300550796754907</v>
      </c>
      <c r="R12" s="74" t="s">
        <v>30</v>
      </c>
      <c r="S12" s="74">
        <v>38.640298496305888</v>
      </c>
      <c r="T12" s="65"/>
      <c r="U12" s="75"/>
      <c r="V12" s="70"/>
      <c r="W12" s="76"/>
      <c r="X12" s="76"/>
      <c r="Y12" s="65"/>
    </row>
    <row r="13" spans="1:25" ht="13.5" customHeight="1" x14ac:dyDescent="0.2">
      <c r="A13" s="71" t="s">
        <v>328</v>
      </c>
      <c r="B13" s="77">
        <v>40</v>
      </c>
      <c r="C13" s="77" t="s">
        <v>30</v>
      </c>
      <c r="D13" s="77">
        <v>19</v>
      </c>
      <c r="E13" s="77">
        <v>3</v>
      </c>
      <c r="F13" s="77">
        <v>18</v>
      </c>
      <c r="G13" s="77">
        <v>24</v>
      </c>
      <c r="H13" s="77" t="s">
        <v>30</v>
      </c>
      <c r="I13" s="77">
        <v>105</v>
      </c>
      <c r="J13" s="63"/>
      <c r="K13" s="73" t="s">
        <v>328</v>
      </c>
      <c r="L13" s="74">
        <v>5.5371522149301002</v>
      </c>
      <c r="M13" s="74" t="s">
        <v>30</v>
      </c>
      <c r="N13" s="74">
        <v>2.6301473020917978</v>
      </c>
      <c r="O13" s="74">
        <v>0.41528641611975753</v>
      </c>
      <c r="P13" s="74">
        <v>2.4917184967185451</v>
      </c>
      <c r="Q13" s="74">
        <v>3.3222913289580602</v>
      </c>
      <c r="R13" s="74" t="s">
        <v>30</v>
      </c>
      <c r="S13" s="74">
        <v>14.535024564191513</v>
      </c>
      <c r="T13" s="65"/>
      <c r="U13" s="75"/>
      <c r="V13" s="70"/>
      <c r="W13" s="76"/>
      <c r="X13" s="76"/>
      <c r="Y13" s="65"/>
    </row>
    <row r="14" spans="1:25" ht="13.5" customHeight="1" x14ac:dyDescent="0.2">
      <c r="A14" s="71" t="s">
        <v>329</v>
      </c>
      <c r="B14" s="77">
        <v>35</v>
      </c>
      <c r="C14" s="77" t="s">
        <v>30</v>
      </c>
      <c r="D14" s="77">
        <v>6</v>
      </c>
      <c r="E14" s="77">
        <v>5</v>
      </c>
      <c r="F14" s="77">
        <v>24</v>
      </c>
      <c r="G14" s="77">
        <v>9</v>
      </c>
      <c r="H14" s="77" t="s">
        <v>30</v>
      </c>
      <c r="I14" s="77">
        <v>30</v>
      </c>
      <c r="J14" s="63"/>
      <c r="K14" s="73" t="s">
        <v>329</v>
      </c>
      <c r="L14" s="74">
        <v>4.7494914651638371</v>
      </c>
      <c r="M14" s="74" t="s">
        <v>30</v>
      </c>
      <c r="N14" s="74">
        <v>0.81419853688522925</v>
      </c>
      <c r="O14" s="74">
        <v>0.67849878073769099</v>
      </c>
      <c r="P14" s="74">
        <v>3.256794147540917</v>
      </c>
      <c r="Q14" s="74">
        <v>1.2212978053278438</v>
      </c>
      <c r="R14" s="74" t="s">
        <v>30</v>
      </c>
      <c r="S14" s="74">
        <v>4.0709926844261464</v>
      </c>
      <c r="T14" s="65"/>
      <c r="U14" s="75"/>
      <c r="V14" s="70"/>
      <c r="W14" s="76"/>
      <c r="X14" s="76"/>
      <c r="Y14" s="65"/>
    </row>
    <row r="15" spans="1:25" ht="13.5" customHeight="1" x14ac:dyDescent="0.2">
      <c r="A15" s="71" t="s">
        <v>330</v>
      </c>
      <c r="B15" s="77">
        <v>27</v>
      </c>
      <c r="C15" s="77" t="s">
        <v>30</v>
      </c>
      <c r="D15" s="77">
        <v>1</v>
      </c>
      <c r="E15" s="77">
        <v>7</v>
      </c>
      <c r="F15" s="77">
        <v>19</v>
      </c>
      <c r="G15" s="77" t="s">
        <v>30</v>
      </c>
      <c r="H15" s="77" t="s">
        <v>30</v>
      </c>
      <c r="I15" s="77">
        <v>18</v>
      </c>
      <c r="J15" s="63"/>
      <c r="K15" s="73" t="s">
        <v>330</v>
      </c>
      <c r="L15" s="74">
        <v>3.5046387788280882</v>
      </c>
      <c r="M15" s="74" t="s">
        <v>30</v>
      </c>
      <c r="N15" s="74">
        <v>0.12980143625289214</v>
      </c>
      <c r="O15" s="74">
        <v>0.90861005377024506</v>
      </c>
      <c r="P15" s="74">
        <v>2.4662272888049506</v>
      </c>
      <c r="Q15" s="74" t="s">
        <v>30</v>
      </c>
      <c r="R15" s="74" t="s">
        <v>30</v>
      </c>
      <c r="S15" s="74">
        <v>2.3364258525520585</v>
      </c>
      <c r="T15" s="65"/>
      <c r="U15" s="75"/>
      <c r="V15" s="76"/>
      <c r="W15" s="76"/>
      <c r="X15" s="76"/>
      <c r="Y15" s="65"/>
    </row>
    <row r="16" spans="1:25" ht="13.5" customHeight="1" x14ac:dyDescent="0.2">
      <c r="A16" s="1105" t="s">
        <v>12</v>
      </c>
      <c r="B16" s="1105"/>
      <c r="C16" s="1105"/>
      <c r="D16" s="1105"/>
      <c r="E16" s="1105"/>
      <c r="F16" s="1105"/>
      <c r="G16" s="1105"/>
      <c r="H16" s="1105"/>
      <c r="I16" s="1105"/>
      <c r="J16" s="63"/>
      <c r="K16" s="1105" t="s">
        <v>331</v>
      </c>
      <c r="L16" s="1109"/>
      <c r="M16" s="1109"/>
      <c r="N16" s="1109"/>
      <c r="O16" s="1109"/>
      <c r="P16" s="1109"/>
      <c r="Q16" s="1109"/>
      <c r="R16" s="1109"/>
      <c r="S16" s="1109"/>
      <c r="T16" s="65"/>
      <c r="U16" s="65"/>
      <c r="V16" s="65"/>
      <c r="W16" s="65"/>
      <c r="X16" s="65"/>
      <c r="Y16" s="65"/>
    </row>
    <row r="17" spans="1:25" s="82" customFormat="1" ht="13.5" customHeight="1" x14ac:dyDescent="0.2">
      <c r="A17" s="78" t="s">
        <v>14</v>
      </c>
      <c r="B17" s="645">
        <v>213</v>
      </c>
      <c r="C17" s="67">
        <v>1</v>
      </c>
      <c r="D17" s="645">
        <v>107</v>
      </c>
      <c r="E17" s="645">
        <v>13</v>
      </c>
      <c r="F17" s="645">
        <v>92</v>
      </c>
      <c r="G17" s="645">
        <v>259</v>
      </c>
      <c r="H17" s="67" t="s">
        <v>30</v>
      </c>
      <c r="I17" s="645">
        <v>452</v>
      </c>
      <c r="J17" s="79"/>
      <c r="K17" s="78" t="s">
        <v>14</v>
      </c>
      <c r="L17" s="652">
        <v>8.0553512303319899</v>
      </c>
      <c r="M17" s="652">
        <v>3.7818550377145495E-2</v>
      </c>
      <c r="N17" s="652">
        <v>4.046584890354568</v>
      </c>
      <c r="O17" s="652">
        <v>0.4916411549028914</v>
      </c>
      <c r="P17" s="652">
        <v>3.4793066346973851</v>
      </c>
      <c r="Q17" s="652">
        <v>9.7950045476806835</v>
      </c>
      <c r="R17" s="652" t="s">
        <v>30</v>
      </c>
      <c r="S17" s="652">
        <v>17.093984770469763</v>
      </c>
      <c r="T17" s="80"/>
      <c r="U17" s="81"/>
      <c r="V17" s="81"/>
      <c r="W17" s="81"/>
      <c r="X17" s="81"/>
      <c r="Y17" s="81"/>
    </row>
    <row r="18" spans="1:25" ht="13.5" customHeight="1" x14ac:dyDescent="0.2">
      <c r="A18" s="83" t="s">
        <v>324</v>
      </c>
      <c r="B18" s="646">
        <v>1</v>
      </c>
      <c r="C18" s="646">
        <v>1</v>
      </c>
      <c r="D18" s="646" t="s">
        <v>30</v>
      </c>
      <c r="E18" s="646" t="s">
        <v>30</v>
      </c>
      <c r="F18" s="646" t="s">
        <v>30</v>
      </c>
      <c r="G18" s="646" t="s">
        <v>30</v>
      </c>
      <c r="H18" s="646" t="s">
        <v>30</v>
      </c>
      <c r="I18" s="647">
        <v>1</v>
      </c>
      <c r="J18" s="84"/>
      <c r="K18" s="71" t="s">
        <v>324</v>
      </c>
      <c r="L18" s="653">
        <v>0.68112003378355368</v>
      </c>
      <c r="M18" s="653">
        <v>0.68112003378355368</v>
      </c>
      <c r="N18" s="653" t="s">
        <v>30</v>
      </c>
      <c r="O18" s="653" t="s">
        <v>30</v>
      </c>
      <c r="P18" s="653" t="s">
        <v>30</v>
      </c>
      <c r="Q18" s="653" t="s">
        <v>30</v>
      </c>
      <c r="R18" s="653" t="s">
        <v>30</v>
      </c>
      <c r="S18" s="653">
        <v>0.68112003378355368</v>
      </c>
      <c r="T18" s="65"/>
      <c r="U18" s="65"/>
      <c r="V18" s="65"/>
      <c r="W18" s="65"/>
      <c r="X18" s="65"/>
      <c r="Y18" s="65"/>
    </row>
    <row r="19" spans="1:25" ht="13.5" customHeight="1" x14ac:dyDescent="0.2">
      <c r="A19" s="83" t="s">
        <v>49</v>
      </c>
      <c r="B19" s="646" t="s">
        <v>30</v>
      </c>
      <c r="C19" s="646" t="s">
        <v>30</v>
      </c>
      <c r="D19" s="646" t="s">
        <v>30</v>
      </c>
      <c r="E19" s="646" t="s">
        <v>30</v>
      </c>
      <c r="F19" s="646" t="s">
        <v>30</v>
      </c>
      <c r="G19" s="646" t="s">
        <v>30</v>
      </c>
      <c r="H19" s="646" t="s">
        <v>30</v>
      </c>
      <c r="I19" s="647">
        <v>1</v>
      </c>
      <c r="J19" s="84"/>
      <c r="K19" s="71" t="s">
        <v>49</v>
      </c>
      <c r="L19" s="653" t="s">
        <v>30</v>
      </c>
      <c r="M19" s="653" t="s">
        <v>30</v>
      </c>
      <c r="N19" s="653" t="s">
        <v>30</v>
      </c>
      <c r="O19" s="653" t="s">
        <v>30</v>
      </c>
      <c r="P19" s="653" t="s">
        <v>30</v>
      </c>
      <c r="Q19" s="653" t="s">
        <v>30</v>
      </c>
      <c r="R19" s="653" t="s">
        <v>30</v>
      </c>
      <c r="S19" s="653">
        <v>0.35763012819251944</v>
      </c>
      <c r="T19" s="65"/>
      <c r="U19" s="65"/>
      <c r="V19" s="65"/>
      <c r="W19" s="65"/>
      <c r="X19" s="65"/>
      <c r="Y19" s="65"/>
    </row>
    <row r="20" spans="1:25" ht="13.5" customHeight="1" x14ac:dyDescent="0.2">
      <c r="A20" s="83" t="s">
        <v>325</v>
      </c>
      <c r="B20" s="646">
        <v>28</v>
      </c>
      <c r="C20" s="646" t="s">
        <v>30</v>
      </c>
      <c r="D20" s="646">
        <v>19</v>
      </c>
      <c r="E20" s="646">
        <v>1</v>
      </c>
      <c r="F20" s="646">
        <v>8</v>
      </c>
      <c r="G20" s="646">
        <v>61</v>
      </c>
      <c r="H20" s="646" t="s">
        <v>30</v>
      </c>
      <c r="I20" s="647">
        <v>117</v>
      </c>
      <c r="J20" s="84"/>
      <c r="K20" s="71" t="s">
        <v>325</v>
      </c>
      <c r="L20" s="653">
        <v>8.4506107075273817</v>
      </c>
      <c r="M20" s="653" t="s">
        <v>30</v>
      </c>
      <c r="N20" s="653">
        <v>5.7343429801078658</v>
      </c>
      <c r="O20" s="653">
        <v>0.30180752526883509</v>
      </c>
      <c r="P20" s="653">
        <v>2.4144602021506807</v>
      </c>
      <c r="Q20" s="653">
        <v>18.410259041398938</v>
      </c>
      <c r="R20" s="653" t="s">
        <v>30</v>
      </c>
      <c r="S20" s="653">
        <v>35.311480456453701</v>
      </c>
      <c r="T20" s="65"/>
      <c r="U20" s="65"/>
      <c r="V20" s="76"/>
      <c r="W20" s="65"/>
      <c r="X20" s="65"/>
      <c r="Y20" s="65"/>
    </row>
    <row r="21" spans="1:25" ht="13.5" customHeight="1" x14ac:dyDescent="0.2">
      <c r="A21" s="83" t="s">
        <v>326</v>
      </c>
      <c r="B21" s="646">
        <v>54</v>
      </c>
      <c r="C21" s="646" t="s">
        <v>30</v>
      </c>
      <c r="D21" s="646">
        <v>36</v>
      </c>
      <c r="E21" s="646">
        <v>2</v>
      </c>
      <c r="F21" s="646">
        <v>16</v>
      </c>
      <c r="G21" s="646">
        <v>130</v>
      </c>
      <c r="H21" s="646" t="s">
        <v>30</v>
      </c>
      <c r="I21" s="647">
        <v>211</v>
      </c>
      <c r="J21" s="84"/>
      <c r="K21" s="71" t="s">
        <v>326</v>
      </c>
      <c r="L21" s="653">
        <v>12.478970623578784</v>
      </c>
      <c r="M21" s="653" t="s">
        <v>30</v>
      </c>
      <c r="N21" s="653">
        <v>8.3193137490525224</v>
      </c>
      <c r="O21" s="653">
        <v>0.46218409716958458</v>
      </c>
      <c r="P21" s="653">
        <v>3.6974727773566767</v>
      </c>
      <c r="Q21" s="653">
        <v>30.041966316022997</v>
      </c>
      <c r="R21" s="653" t="s">
        <v>30</v>
      </c>
      <c r="S21" s="653">
        <v>48.760422251391176</v>
      </c>
      <c r="V21" s="85"/>
    </row>
    <row r="22" spans="1:25" ht="13.5" customHeight="1" x14ac:dyDescent="0.2">
      <c r="A22" s="83" t="s">
        <v>327</v>
      </c>
      <c r="B22" s="646">
        <v>61</v>
      </c>
      <c r="C22" s="646" t="s">
        <v>30</v>
      </c>
      <c r="D22" s="646">
        <v>29</v>
      </c>
      <c r="E22" s="646">
        <v>2</v>
      </c>
      <c r="F22" s="646">
        <v>30</v>
      </c>
      <c r="G22" s="646">
        <v>44</v>
      </c>
      <c r="H22" s="646" t="s">
        <v>30</v>
      </c>
      <c r="I22" s="647">
        <v>87</v>
      </c>
      <c r="J22" s="84"/>
      <c r="K22" s="71" t="s">
        <v>327</v>
      </c>
      <c r="L22" s="653">
        <v>13.699845371417405</v>
      </c>
      <c r="M22" s="653" t="s">
        <v>30</v>
      </c>
      <c r="N22" s="653">
        <v>6.5130412421492583</v>
      </c>
      <c r="O22" s="653">
        <v>0.44917525807925918</v>
      </c>
      <c r="P22" s="653">
        <v>6.7376288711888881</v>
      </c>
      <c r="Q22" s="653">
        <v>9.8818556777437028</v>
      </c>
      <c r="R22" s="653" t="s">
        <v>30</v>
      </c>
      <c r="S22" s="653">
        <v>19.539123726447777</v>
      </c>
      <c r="V22" s="85"/>
    </row>
    <row r="23" spans="1:25" ht="13.5" customHeight="1" x14ac:dyDescent="0.2">
      <c r="A23" s="83" t="s">
        <v>328</v>
      </c>
      <c r="B23" s="646">
        <v>34</v>
      </c>
      <c r="C23" s="646" t="s">
        <v>30</v>
      </c>
      <c r="D23" s="646">
        <v>17</v>
      </c>
      <c r="E23" s="646">
        <v>3</v>
      </c>
      <c r="F23" s="646">
        <v>14</v>
      </c>
      <c r="G23" s="646">
        <v>16</v>
      </c>
      <c r="H23" s="646" t="s">
        <v>30</v>
      </c>
      <c r="I23" s="647">
        <v>24</v>
      </c>
      <c r="J23" s="84"/>
      <c r="K23" s="71" t="s">
        <v>328</v>
      </c>
      <c r="L23" s="653">
        <v>9.4270959692233056</v>
      </c>
      <c r="M23" s="653" t="s">
        <v>30</v>
      </c>
      <c r="N23" s="653">
        <v>4.7135479846116528</v>
      </c>
      <c r="O23" s="653">
        <v>0.83180258551970332</v>
      </c>
      <c r="P23" s="653">
        <v>3.8817453990919488</v>
      </c>
      <c r="Q23" s="653">
        <v>4.4362804561050844</v>
      </c>
      <c r="R23" s="653" t="s">
        <v>30</v>
      </c>
      <c r="S23" s="653">
        <v>6.6544206841576266</v>
      </c>
    </row>
    <row r="24" spans="1:25" ht="13.5" customHeight="1" x14ac:dyDescent="0.2">
      <c r="A24" s="83" t="s">
        <v>329</v>
      </c>
      <c r="B24" s="646">
        <v>21</v>
      </c>
      <c r="C24" s="646" t="s">
        <v>30</v>
      </c>
      <c r="D24" s="646">
        <v>5</v>
      </c>
      <c r="E24" s="646">
        <v>1</v>
      </c>
      <c r="F24" s="646">
        <v>15</v>
      </c>
      <c r="G24" s="646">
        <v>8</v>
      </c>
      <c r="H24" s="646" t="s">
        <v>30</v>
      </c>
      <c r="I24" s="647">
        <v>5</v>
      </c>
      <c r="J24" s="84"/>
      <c r="K24" s="71" t="s">
        <v>329</v>
      </c>
      <c r="L24" s="653">
        <v>5.9867009714135024</v>
      </c>
      <c r="M24" s="653" t="s">
        <v>30</v>
      </c>
      <c r="N24" s="653">
        <v>1.4254049931936912</v>
      </c>
      <c r="O24" s="653">
        <v>0.28508099863873826</v>
      </c>
      <c r="P24" s="653">
        <v>4.2762149795810735</v>
      </c>
      <c r="Q24" s="653">
        <v>2.2806479891099061</v>
      </c>
      <c r="R24" s="653" t="s">
        <v>30</v>
      </c>
      <c r="S24" s="653">
        <v>1.4254049931936912</v>
      </c>
    </row>
    <row r="25" spans="1:25" ht="13.5" customHeight="1" x14ac:dyDescent="0.2">
      <c r="A25" s="83" t="s">
        <v>330</v>
      </c>
      <c r="B25" s="646">
        <v>14</v>
      </c>
      <c r="C25" s="646" t="s">
        <v>30</v>
      </c>
      <c r="D25" s="646">
        <v>1</v>
      </c>
      <c r="E25" s="646">
        <v>4</v>
      </c>
      <c r="F25" s="646">
        <v>9</v>
      </c>
      <c r="G25" s="646" t="s">
        <v>30</v>
      </c>
      <c r="H25" s="646" t="s">
        <v>30</v>
      </c>
      <c r="I25" s="647">
        <v>6</v>
      </c>
      <c r="J25" s="84"/>
      <c r="K25" s="71" t="s">
        <v>330</v>
      </c>
      <c r="L25" s="653">
        <v>4.7137412290743557</v>
      </c>
      <c r="M25" s="653" t="s">
        <v>30</v>
      </c>
      <c r="N25" s="653">
        <v>0.33669580207673971</v>
      </c>
      <c r="O25" s="653">
        <v>1.3467832083069589</v>
      </c>
      <c r="P25" s="653">
        <v>3.0302622186906576</v>
      </c>
      <c r="Q25" s="653" t="s">
        <v>30</v>
      </c>
      <c r="R25" s="653" t="s">
        <v>30</v>
      </c>
      <c r="S25" s="653">
        <v>2.0201748124604384</v>
      </c>
    </row>
    <row r="26" spans="1:25" ht="13.5" customHeight="1" x14ac:dyDescent="0.2">
      <c r="A26" s="1110" t="s">
        <v>13</v>
      </c>
      <c r="B26" s="1110"/>
      <c r="C26" s="1110"/>
      <c r="D26" s="1110"/>
      <c r="E26" s="1110"/>
      <c r="F26" s="1110"/>
      <c r="G26" s="1110"/>
      <c r="H26" s="1110"/>
      <c r="I26" s="1110"/>
      <c r="J26" s="86"/>
      <c r="K26" s="1111" t="s">
        <v>332</v>
      </c>
      <c r="L26" s="1112"/>
      <c r="M26" s="1112"/>
      <c r="N26" s="1112"/>
      <c r="O26" s="1112"/>
      <c r="P26" s="1112"/>
      <c r="Q26" s="1112"/>
      <c r="R26" s="1112"/>
      <c r="S26" s="1112"/>
    </row>
    <row r="27" spans="1:25" s="82" customFormat="1" ht="13.5" customHeight="1" x14ac:dyDescent="0.2">
      <c r="A27" s="78" t="s">
        <v>14</v>
      </c>
      <c r="B27" s="648">
        <v>86</v>
      </c>
      <c r="C27" s="67" t="s">
        <v>30</v>
      </c>
      <c r="D27" s="648">
        <v>25</v>
      </c>
      <c r="E27" s="648">
        <v>14</v>
      </c>
      <c r="F27" s="648">
        <v>47</v>
      </c>
      <c r="G27" s="648">
        <v>85</v>
      </c>
      <c r="H27" s="648" t="s">
        <v>30</v>
      </c>
      <c r="I27" s="649">
        <v>1140</v>
      </c>
      <c r="J27" s="87"/>
      <c r="K27" s="78" t="s">
        <v>14</v>
      </c>
      <c r="L27" s="654">
        <v>3.0939753644010435</v>
      </c>
      <c r="M27" s="654" t="s">
        <v>30</v>
      </c>
      <c r="N27" s="654">
        <v>0.89941144313983823</v>
      </c>
      <c r="O27" s="654">
        <v>0.50367040815830932</v>
      </c>
      <c r="P27" s="654">
        <v>1.6908935131028959</v>
      </c>
      <c r="Q27" s="654">
        <v>3.0579989066754494</v>
      </c>
      <c r="R27" s="654" t="s">
        <v>30</v>
      </c>
      <c r="S27" s="654">
        <v>41.013161807176616</v>
      </c>
      <c r="W27" s="88"/>
    </row>
    <row r="28" spans="1:25" ht="13.5" customHeight="1" x14ac:dyDescent="0.2">
      <c r="A28" s="71" t="s">
        <v>324</v>
      </c>
      <c r="B28" s="650" t="s">
        <v>30</v>
      </c>
      <c r="C28" s="650" t="s">
        <v>30</v>
      </c>
      <c r="D28" s="650" t="s">
        <v>30</v>
      </c>
      <c r="E28" s="650" t="s">
        <v>30</v>
      </c>
      <c r="F28" s="650" t="s">
        <v>30</v>
      </c>
      <c r="G28" s="650" t="s">
        <v>30</v>
      </c>
      <c r="H28" s="650" t="s">
        <v>30</v>
      </c>
      <c r="I28" s="650">
        <v>8</v>
      </c>
      <c r="J28" s="89"/>
      <c r="K28" s="71" t="s">
        <v>324</v>
      </c>
      <c r="L28" s="655" t="s">
        <v>30</v>
      </c>
      <c r="M28" s="655" t="s">
        <v>30</v>
      </c>
      <c r="N28" s="655" t="s">
        <v>30</v>
      </c>
      <c r="O28" s="655" t="s">
        <v>30</v>
      </c>
      <c r="P28" s="655" t="s">
        <v>30</v>
      </c>
      <c r="Q28" s="655" t="s">
        <v>30</v>
      </c>
      <c r="R28" s="655" t="s">
        <v>30</v>
      </c>
      <c r="S28" s="655">
        <v>5.7160209349266742</v>
      </c>
    </row>
    <row r="29" spans="1:25" ht="13.5" customHeight="1" x14ac:dyDescent="0.2">
      <c r="A29" s="71" t="s">
        <v>49</v>
      </c>
      <c r="B29" s="650">
        <v>1</v>
      </c>
      <c r="C29" s="650" t="s">
        <v>30</v>
      </c>
      <c r="D29" s="650">
        <v>1</v>
      </c>
      <c r="E29" s="650" t="s">
        <v>30</v>
      </c>
      <c r="F29" s="650" t="s">
        <v>30</v>
      </c>
      <c r="G29" s="650" t="s">
        <v>30</v>
      </c>
      <c r="H29" s="650" t="s">
        <v>30</v>
      </c>
      <c r="I29" s="650">
        <v>3</v>
      </c>
      <c r="J29" s="84"/>
      <c r="K29" s="71" t="s">
        <v>49</v>
      </c>
      <c r="L29" s="655">
        <v>0.37775905771780643</v>
      </c>
      <c r="M29" s="655" t="s">
        <v>30</v>
      </c>
      <c r="N29" s="655">
        <v>0.37775905771780643</v>
      </c>
      <c r="O29" s="655" t="s">
        <v>30</v>
      </c>
      <c r="P29" s="655" t="s">
        <v>30</v>
      </c>
      <c r="Q29" s="655" t="s">
        <v>30</v>
      </c>
      <c r="R29" s="655" t="s">
        <v>30</v>
      </c>
      <c r="S29" s="655">
        <v>1.1332771731534192</v>
      </c>
      <c r="W29" s="90"/>
    </row>
    <row r="30" spans="1:25" ht="13.5" customHeight="1" x14ac:dyDescent="0.2">
      <c r="A30" s="71" t="s">
        <v>325</v>
      </c>
      <c r="B30" s="650">
        <v>15</v>
      </c>
      <c r="C30" s="650" t="s">
        <v>30</v>
      </c>
      <c r="D30" s="650">
        <v>7</v>
      </c>
      <c r="E30" s="650" t="s">
        <v>30</v>
      </c>
      <c r="F30" s="650">
        <v>8</v>
      </c>
      <c r="G30" s="650">
        <v>28</v>
      </c>
      <c r="H30" s="650" t="s">
        <v>30</v>
      </c>
      <c r="I30" s="650">
        <v>367</v>
      </c>
      <c r="J30" s="89"/>
      <c r="K30" s="71" t="s">
        <v>325</v>
      </c>
      <c r="L30" s="655">
        <v>4.7431204989762765</v>
      </c>
      <c r="M30" s="655" t="s">
        <v>30</v>
      </c>
      <c r="N30" s="655">
        <v>2.213456232855596</v>
      </c>
      <c r="O30" s="655" t="s">
        <v>30</v>
      </c>
      <c r="P30" s="655">
        <v>2.5296642661206805</v>
      </c>
      <c r="Q30" s="655">
        <v>8.853824931422384</v>
      </c>
      <c r="R30" s="655" t="s">
        <v>30</v>
      </c>
      <c r="S30" s="655">
        <v>116.04834820828623</v>
      </c>
      <c r="W30" s="90"/>
    </row>
    <row r="31" spans="1:25" ht="13.5" customHeight="1" x14ac:dyDescent="0.2">
      <c r="A31" s="71" t="s">
        <v>326</v>
      </c>
      <c r="B31" s="650">
        <v>20</v>
      </c>
      <c r="C31" s="650" t="s">
        <v>30</v>
      </c>
      <c r="D31" s="650">
        <v>10</v>
      </c>
      <c r="E31" s="650">
        <v>3</v>
      </c>
      <c r="F31" s="650">
        <v>7</v>
      </c>
      <c r="G31" s="650">
        <v>30</v>
      </c>
      <c r="H31" s="650" t="s">
        <v>30</v>
      </c>
      <c r="I31" s="650">
        <v>395</v>
      </c>
      <c r="J31" s="89"/>
      <c r="K31" s="71" t="s">
        <v>326</v>
      </c>
      <c r="L31" s="655">
        <v>4.8414896295292138</v>
      </c>
      <c r="M31" s="655" t="s">
        <v>30</v>
      </c>
      <c r="N31" s="655">
        <v>2.4207448147646069</v>
      </c>
      <c r="O31" s="655">
        <v>0.72622344442938203</v>
      </c>
      <c r="P31" s="655">
        <v>1.6945213703352247</v>
      </c>
      <c r="Q31" s="655">
        <v>7.2622344442938198</v>
      </c>
      <c r="R31" s="655" t="s">
        <v>30</v>
      </c>
      <c r="S31" s="655">
        <v>95.619420183201967</v>
      </c>
      <c r="W31" s="90"/>
    </row>
    <row r="32" spans="1:25" ht="13.5" customHeight="1" x14ac:dyDescent="0.2">
      <c r="A32" s="71" t="s">
        <v>327</v>
      </c>
      <c r="B32" s="650">
        <v>17</v>
      </c>
      <c r="C32" s="650" t="s">
        <v>30</v>
      </c>
      <c r="D32" s="650">
        <v>4</v>
      </c>
      <c r="E32" s="650">
        <v>4</v>
      </c>
      <c r="F32" s="650">
        <v>9</v>
      </c>
      <c r="G32" s="650">
        <v>18</v>
      </c>
      <c r="H32" s="650" t="s">
        <v>30</v>
      </c>
      <c r="I32" s="650">
        <v>249</v>
      </c>
      <c r="J32" s="89"/>
      <c r="K32" s="71" t="s">
        <v>327</v>
      </c>
      <c r="L32" s="655">
        <v>4.0066179901861423</v>
      </c>
      <c r="M32" s="655" t="s">
        <v>30</v>
      </c>
      <c r="N32" s="655">
        <v>0.94273364474968069</v>
      </c>
      <c r="O32" s="655">
        <v>0.94273364474968069</v>
      </c>
      <c r="P32" s="655">
        <v>2.1211507006867816</v>
      </c>
      <c r="Q32" s="655">
        <v>4.2423014013735632</v>
      </c>
      <c r="R32" s="655" t="s">
        <v>30</v>
      </c>
      <c r="S32" s="655">
        <v>58.685169385667621</v>
      </c>
      <c r="W32" s="90"/>
    </row>
    <row r="33" spans="1:23" ht="13.5" customHeight="1" x14ac:dyDescent="0.2">
      <c r="A33" s="71" t="s">
        <v>328</v>
      </c>
      <c r="B33" s="650">
        <v>6</v>
      </c>
      <c r="C33" s="650" t="s">
        <v>30</v>
      </c>
      <c r="D33" s="650">
        <v>2</v>
      </c>
      <c r="E33" s="650" t="s">
        <v>30</v>
      </c>
      <c r="F33" s="650">
        <v>4</v>
      </c>
      <c r="G33" s="650">
        <v>8</v>
      </c>
      <c r="H33" s="650" t="s">
        <v>30</v>
      </c>
      <c r="I33" s="650">
        <v>81</v>
      </c>
      <c r="J33" s="89"/>
      <c r="K33" s="71" t="s">
        <v>328</v>
      </c>
      <c r="L33" s="655">
        <v>1.6586934195485312</v>
      </c>
      <c r="M33" s="655" t="s">
        <v>30</v>
      </c>
      <c r="N33" s="655">
        <v>0.55289780651617704</v>
      </c>
      <c r="O33" s="655" t="s">
        <v>30</v>
      </c>
      <c r="P33" s="655">
        <v>1.1057956130323541</v>
      </c>
      <c r="Q33" s="655">
        <v>2.2115912260647081</v>
      </c>
      <c r="R33" s="655" t="s">
        <v>30</v>
      </c>
      <c r="S33" s="655">
        <v>22.392361163905171</v>
      </c>
      <c r="W33" s="90"/>
    </row>
    <row r="34" spans="1:23" ht="13.5" customHeight="1" x14ac:dyDescent="0.2">
      <c r="A34" s="71" t="s">
        <v>329</v>
      </c>
      <c r="B34" s="650">
        <v>14</v>
      </c>
      <c r="C34" s="650" t="s">
        <v>30</v>
      </c>
      <c r="D34" s="650">
        <v>1</v>
      </c>
      <c r="E34" s="650">
        <v>4</v>
      </c>
      <c r="F34" s="650">
        <v>9</v>
      </c>
      <c r="G34" s="650">
        <v>1</v>
      </c>
      <c r="H34" s="650" t="s">
        <v>30</v>
      </c>
      <c r="I34" s="650">
        <v>25</v>
      </c>
      <c r="J34" s="89"/>
      <c r="K34" s="71" t="s">
        <v>329</v>
      </c>
      <c r="L34" s="655">
        <v>3.6255951479178079</v>
      </c>
      <c r="M34" s="655" t="s">
        <v>30</v>
      </c>
      <c r="N34" s="655">
        <v>0.2589710819941291</v>
      </c>
      <c r="O34" s="655">
        <v>1.0358843279765164</v>
      </c>
      <c r="P34" s="655">
        <v>2.3307397379471624</v>
      </c>
      <c r="Q34" s="655">
        <v>0.2589710819941291</v>
      </c>
      <c r="R34" s="655" t="s">
        <v>30</v>
      </c>
      <c r="S34" s="655">
        <v>6.474277049853228</v>
      </c>
      <c r="W34" s="90"/>
    </row>
    <row r="35" spans="1:23" ht="13.5" customHeight="1" x14ac:dyDescent="0.2">
      <c r="A35" s="91" t="s">
        <v>330</v>
      </c>
      <c r="B35" s="651">
        <v>13</v>
      </c>
      <c r="C35" s="651" t="s">
        <v>30</v>
      </c>
      <c r="D35" s="651" t="s">
        <v>30</v>
      </c>
      <c r="E35" s="651">
        <v>3</v>
      </c>
      <c r="F35" s="651">
        <v>10</v>
      </c>
      <c r="G35" s="651" t="s">
        <v>30</v>
      </c>
      <c r="H35" s="651" t="s">
        <v>30</v>
      </c>
      <c r="I35" s="651">
        <v>12</v>
      </c>
      <c r="J35" s="89"/>
      <c r="K35" s="91" t="s">
        <v>330</v>
      </c>
      <c r="L35" s="656">
        <v>2.7460717971033164</v>
      </c>
      <c r="M35" s="656" t="s">
        <v>30</v>
      </c>
      <c r="N35" s="656" t="s">
        <v>30</v>
      </c>
      <c r="O35" s="656">
        <v>0.63370887625461159</v>
      </c>
      <c r="P35" s="656">
        <v>2.1123629208487049</v>
      </c>
      <c r="Q35" s="656" t="s">
        <v>30</v>
      </c>
      <c r="R35" s="656" t="s">
        <v>30</v>
      </c>
      <c r="S35" s="656">
        <v>2.5348355050184463</v>
      </c>
      <c r="W35" s="90"/>
    </row>
    <row r="36" spans="1:23" ht="13.5" customHeight="1" x14ac:dyDescent="0.2">
      <c r="B36" s="92"/>
      <c r="C36" s="92"/>
      <c r="D36" s="92"/>
      <c r="E36" s="92"/>
      <c r="F36" s="92"/>
      <c r="G36" s="92"/>
      <c r="H36" s="92"/>
      <c r="I36" s="92"/>
    </row>
    <row r="37" spans="1:23" ht="13.5" customHeight="1" x14ac:dyDescent="0.2">
      <c r="A37" s="667" t="s">
        <v>333</v>
      </c>
      <c r="B37" s="657">
        <v>317</v>
      </c>
      <c r="C37" s="657">
        <v>4</v>
      </c>
      <c r="D37" s="657">
        <v>138</v>
      </c>
      <c r="E37" s="657">
        <v>26</v>
      </c>
      <c r="F37" s="657">
        <v>149</v>
      </c>
      <c r="G37" s="657">
        <v>155</v>
      </c>
      <c r="H37" s="658">
        <v>1</v>
      </c>
      <c r="I37" s="657">
        <v>564</v>
      </c>
      <c r="K37" s="667" t="s">
        <v>333</v>
      </c>
      <c r="L37" s="662">
        <v>5.872127658943862</v>
      </c>
      <c r="M37" s="662">
        <v>7.4096248062383116E-2</v>
      </c>
      <c r="N37" s="662">
        <v>2.5563205581522177</v>
      </c>
      <c r="O37" s="662">
        <v>0.48162561240549023</v>
      </c>
      <c r="P37" s="662">
        <v>2.7600852403237708</v>
      </c>
      <c r="Q37" s="662">
        <v>2.8712296124173458</v>
      </c>
      <c r="R37" s="662">
        <v>1.8524062015595779E-2</v>
      </c>
      <c r="S37" s="662">
        <v>10.447570976796019</v>
      </c>
      <c r="U37" s="93"/>
    </row>
    <row r="38" spans="1:23" ht="13.5" customHeight="1" x14ac:dyDescent="0.2">
      <c r="A38" s="663" t="s">
        <v>334</v>
      </c>
      <c r="B38" s="659">
        <v>302</v>
      </c>
      <c r="C38" s="659">
        <v>4</v>
      </c>
      <c r="D38" s="659">
        <v>134</v>
      </c>
      <c r="E38" s="659">
        <v>16</v>
      </c>
      <c r="F38" s="659">
        <v>148</v>
      </c>
      <c r="G38" s="659">
        <v>176</v>
      </c>
      <c r="H38" s="659">
        <v>1</v>
      </c>
      <c r="I38" s="659">
        <v>663</v>
      </c>
      <c r="K38" s="663" t="s">
        <v>334</v>
      </c>
      <c r="L38" s="654">
        <v>5.5847542865300719</v>
      </c>
      <c r="M38" s="654">
        <v>7.3970255450729439E-2</v>
      </c>
      <c r="N38" s="654">
        <v>2.4780035575994361</v>
      </c>
      <c r="O38" s="654">
        <v>0.29588102180291775</v>
      </c>
      <c r="P38" s="654">
        <v>2.7368994516769889</v>
      </c>
      <c r="Q38" s="654">
        <v>3.2546912398320949</v>
      </c>
      <c r="R38" s="654">
        <v>1.849256386268236E-2</v>
      </c>
      <c r="S38" s="654">
        <v>12.260569840958404</v>
      </c>
      <c r="U38" s="94"/>
    </row>
    <row r="39" spans="1:23" ht="13.5" customHeight="1" x14ac:dyDescent="0.2">
      <c r="A39" s="663" t="s">
        <v>335</v>
      </c>
      <c r="B39" s="659">
        <v>252</v>
      </c>
      <c r="C39" s="659">
        <v>1</v>
      </c>
      <c r="D39" s="659">
        <v>112</v>
      </c>
      <c r="E39" s="659">
        <v>22</v>
      </c>
      <c r="F39" s="659">
        <v>117</v>
      </c>
      <c r="G39" s="659">
        <v>243</v>
      </c>
      <c r="H39" s="659">
        <v>1</v>
      </c>
      <c r="I39" s="659">
        <v>559</v>
      </c>
      <c r="K39" s="663" t="s">
        <v>335</v>
      </c>
      <c r="L39" s="663">
        <v>4.7</v>
      </c>
      <c r="M39" s="664">
        <v>0</v>
      </c>
      <c r="N39" s="663">
        <v>2.1</v>
      </c>
      <c r="O39" s="663">
        <v>0.4</v>
      </c>
      <c r="P39" s="663">
        <v>2.2000000000000002</v>
      </c>
      <c r="Q39" s="663">
        <v>4.5</v>
      </c>
      <c r="R39" s="664">
        <v>0</v>
      </c>
      <c r="S39" s="663">
        <v>10.3</v>
      </c>
    </row>
    <row r="40" spans="1:23" ht="13.5" customHeight="1" x14ac:dyDescent="0.2">
      <c r="A40" s="668" t="s">
        <v>336</v>
      </c>
      <c r="B40" s="660">
        <v>362</v>
      </c>
      <c r="C40" s="661" t="s">
        <v>30</v>
      </c>
      <c r="D40" s="660">
        <v>137</v>
      </c>
      <c r="E40" s="660">
        <v>25</v>
      </c>
      <c r="F40" s="660">
        <v>200</v>
      </c>
      <c r="G40" s="660">
        <v>424</v>
      </c>
      <c r="H40" s="660">
        <v>2</v>
      </c>
      <c r="I40" s="660">
        <v>1348</v>
      </c>
      <c r="K40" s="668" t="s">
        <v>336</v>
      </c>
      <c r="L40" s="665">
        <v>6.6806320173164924</v>
      </c>
      <c r="M40" s="666" t="s">
        <v>30</v>
      </c>
      <c r="N40" s="665">
        <v>2.5283054872164632</v>
      </c>
      <c r="O40" s="665">
        <v>0.46136961445555891</v>
      </c>
      <c r="P40" s="665">
        <v>3.6909569156444713</v>
      </c>
      <c r="Q40" s="665">
        <v>7.8248286611662801</v>
      </c>
      <c r="R40" s="665">
        <v>3.6909569156444715E-2</v>
      </c>
      <c r="S40" s="665">
        <v>24.877049611443738</v>
      </c>
    </row>
    <row r="41" spans="1:23" ht="13.5" customHeight="1" x14ac:dyDescent="0.2">
      <c r="B41" s="65"/>
      <c r="C41" s="65"/>
      <c r="D41" s="65"/>
      <c r="E41" s="65"/>
      <c r="F41" s="65"/>
      <c r="G41" s="65"/>
      <c r="H41" s="65"/>
      <c r="I41" s="65"/>
      <c r="J41" s="65"/>
      <c r="K41" s="65"/>
    </row>
    <row r="42" spans="1:23" ht="13.5" customHeight="1" x14ac:dyDescent="0.2">
      <c r="A42" s="1046" t="s">
        <v>953</v>
      </c>
      <c r="B42" s="95"/>
      <c r="C42" s="65"/>
      <c r="D42" s="65"/>
      <c r="E42" s="65"/>
      <c r="F42" s="65"/>
      <c r="G42" s="65"/>
      <c r="H42" s="65"/>
      <c r="I42" s="96"/>
      <c r="J42" s="65"/>
      <c r="K42" s="65"/>
    </row>
    <row r="43" spans="1:23" ht="13.5" customHeight="1" x14ac:dyDescent="0.2">
      <c r="A43" s="1047" t="s">
        <v>337</v>
      </c>
      <c r="B43" s="95"/>
      <c r="C43" s="65"/>
      <c r="D43" s="65"/>
      <c r="E43" s="65"/>
      <c r="F43" s="65"/>
      <c r="G43" s="65"/>
      <c r="H43" s="65"/>
      <c r="I43" s="96"/>
      <c r="J43" s="65"/>
      <c r="K43" s="65"/>
    </row>
    <row r="44" spans="1:23" ht="13.5" customHeight="1" x14ac:dyDescent="0.2">
      <c r="A44" s="1048"/>
      <c r="B44" s="95"/>
      <c r="C44" s="65"/>
      <c r="D44" s="65"/>
      <c r="E44" s="65"/>
      <c r="F44" s="65"/>
      <c r="G44" s="65"/>
      <c r="H44" s="65"/>
      <c r="I44" s="96"/>
      <c r="J44" s="65"/>
      <c r="K44" s="65"/>
    </row>
    <row r="45" spans="1:23" ht="13.5" customHeight="1" x14ac:dyDescent="0.2">
      <c r="A45" s="1048"/>
      <c r="B45" s="95"/>
      <c r="C45" s="65"/>
      <c r="D45" s="65"/>
      <c r="E45" s="65"/>
      <c r="F45" s="65"/>
      <c r="G45" s="65"/>
      <c r="H45" s="65"/>
      <c r="I45" s="96"/>
      <c r="J45" s="65"/>
      <c r="K45" s="65"/>
    </row>
    <row r="46" spans="1:23" ht="13.5" customHeight="1" x14ac:dyDescent="0.2">
      <c r="A46" s="98"/>
      <c r="B46" s="95"/>
      <c r="C46" s="65"/>
      <c r="D46" s="65"/>
      <c r="E46" s="65"/>
      <c r="F46" s="65"/>
      <c r="G46" s="65"/>
      <c r="H46" s="65"/>
      <c r="I46" s="96"/>
      <c r="J46" s="65"/>
      <c r="K46" s="65"/>
    </row>
    <row r="47" spans="1:23" ht="13.5" customHeight="1" x14ac:dyDescent="0.2">
      <c r="A47" s="98"/>
      <c r="B47" s="95"/>
      <c r="C47" s="65"/>
      <c r="D47" s="65"/>
      <c r="E47" s="65"/>
      <c r="F47" s="65"/>
      <c r="G47" s="65"/>
      <c r="H47" s="65"/>
      <c r="I47" s="96"/>
      <c r="J47" s="65"/>
      <c r="K47" s="65"/>
    </row>
    <row r="48" spans="1:23" ht="13.5" customHeight="1" x14ac:dyDescent="0.2">
      <c r="A48" s="98"/>
      <c r="B48" s="95"/>
      <c r="C48" s="65"/>
      <c r="D48" s="65"/>
      <c r="E48" s="65"/>
      <c r="F48" s="65"/>
      <c r="G48" s="65"/>
      <c r="H48" s="65"/>
      <c r="I48" s="96"/>
      <c r="J48" s="65"/>
      <c r="K48" s="65"/>
    </row>
    <row r="49" spans="1:11" ht="13.5" customHeight="1" x14ac:dyDescent="0.2">
      <c r="A49" s="98"/>
      <c r="B49" s="95"/>
      <c r="C49" s="65"/>
      <c r="D49" s="65"/>
      <c r="E49" s="65"/>
      <c r="F49" s="65"/>
      <c r="G49" s="65"/>
      <c r="H49" s="65"/>
      <c r="I49" s="96"/>
      <c r="J49" s="65"/>
      <c r="K49" s="65"/>
    </row>
    <row r="50" spans="1:11" ht="13.5" customHeight="1" x14ac:dyDescent="0.2">
      <c r="A50" s="98"/>
      <c r="B50" s="95"/>
      <c r="C50" s="65"/>
      <c r="D50" s="65"/>
      <c r="E50" s="65"/>
      <c r="F50" s="65"/>
      <c r="G50" s="65"/>
      <c r="H50" s="65"/>
      <c r="I50" s="96"/>
      <c r="J50" s="65"/>
      <c r="K50" s="65"/>
    </row>
    <row r="51" spans="1:11" ht="13.5" customHeight="1" x14ac:dyDescent="0.2">
      <c r="A51" s="98"/>
      <c r="B51" s="95"/>
      <c r="C51" s="65"/>
      <c r="D51" s="65"/>
      <c r="E51" s="65"/>
      <c r="F51" s="65"/>
      <c r="G51" s="65"/>
      <c r="H51" s="65"/>
      <c r="I51" s="96"/>
      <c r="J51" s="65"/>
      <c r="K51" s="65"/>
    </row>
    <row r="52" spans="1:11" ht="13.5" customHeight="1" x14ac:dyDescent="0.2">
      <c r="A52" s="98"/>
      <c r="B52" s="95"/>
      <c r="C52" s="65"/>
      <c r="D52" s="65"/>
      <c r="E52" s="65"/>
      <c r="F52" s="65"/>
      <c r="G52" s="65"/>
      <c r="H52" s="65"/>
      <c r="I52" s="96"/>
      <c r="J52" s="65"/>
      <c r="K52" s="65"/>
    </row>
    <row r="53" spans="1:11" ht="13.5" customHeight="1" x14ac:dyDescent="0.2">
      <c r="A53" s="98"/>
      <c r="B53" s="95"/>
      <c r="C53" s="65"/>
      <c r="D53" s="65"/>
      <c r="E53" s="65"/>
      <c r="F53" s="65"/>
      <c r="G53" s="65"/>
      <c r="H53" s="65"/>
      <c r="I53" s="96"/>
      <c r="J53" s="65"/>
      <c r="K53" s="65"/>
    </row>
    <row r="54" spans="1:11" ht="13.5" customHeight="1" x14ac:dyDescent="0.2">
      <c r="A54" s="98"/>
      <c r="B54" s="95"/>
      <c r="C54" s="65"/>
      <c r="D54" s="65"/>
      <c r="E54" s="65"/>
      <c r="F54" s="65"/>
      <c r="G54" s="65"/>
      <c r="H54" s="65"/>
      <c r="I54" s="96"/>
      <c r="J54" s="65"/>
      <c r="K54" s="65"/>
    </row>
    <row r="55" spans="1:11" ht="13.5" customHeight="1" x14ac:dyDescent="0.2">
      <c r="A55" s="98"/>
      <c r="B55" s="95"/>
      <c r="C55" s="65"/>
      <c r="D55" s="65"/>
      <c r="E55" s="65"/>
      <c r="F55" s="65"/>
      <c r="G55" s="65"/>
      <c r="H55" s="65"/>
      <c r="I55" s="96"/>
      <c r="J55" s="65"/>
      <c r="K55" s="65"/>
    </row>
    <row r="56" spans="1:11" ht="13.5" customHeight="1" x14ac:dyDescent="0.2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1:11" ht="13.5" customHeight="1" x14ac:dyDescent="0.2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 ht="13.5" customHeight="1" x14ac:dyDescent="0.2">
      <c r="A58" s="65"/>
      <c r="B58" s="76"/>
      <c r="C58" s="76"/>
      <c r="D58" s="76"/>
      <c r="E58" s="65"/>
      <c r="F58" s="65"/>
      <c r="G58" s="65"/>
      <c r="H58" s="65"/>
      <c r="I58" s="65"/>
      <c r="J58" s="65"/>
      <c r="K58" s="65"/>
    </row>
    <row r="59" spans="1:11" ht="13.5" customHeight="1" x14ac:dyDescent="0.2">
      <c r="A59" s="75"/>
      <c r="B59" s="76"/>
      <c r="C59" s="76"/>
      <c r="D59" s="76"/>
      <c r="E59" s="65"/>
      <c r="F59" s="65"/>
      <c r="G59" s="65"/>
      <c r="H59" s="65"/>
      <c r="I59" s="65"/>
      <c r="J59" s="65"/>
      <c r="K59" s="65"/>
    </row>
    <row r="60" spans="1:11" ht="13.5" customHeight="1" x14ac:dyDescent="0.2">
      <c r="A60" s="75"/>
      <c r="B60" s="76"/>
      <c r="C60" s="76"/>
      <c r="D60" s="76"/>
      <c r="E60" s="65"/>
      <c r="F60" s="65"/>
      <c r="G60" s="65"/>
      <c r="H60" s="65"/>
      <c r="I60" s="65"/>
      <c r="J60" s="65"/>
      <c r="K60" s="65"/>
    </row>
    <row r="61" spans="1:11" ht="13.5" customHeight="1" x14ac:dyDescent="0.2">
      <c r="A61" s="75"/>
      <c r="B61" s="76"/>
      <c r="C61" s="76"/>
      <c r="D61" s="76"/>
      <c r="E61" s="65"/>
      <c r="F61" s="65"/>
      <c r="G61" s="65"/>
      <c r="H61" s="65"/>
      <c r="I61" s="65"/>
      <c r="J61" s="65"/>
      <c r="K61" s="65"/>
    </row>
    <row r="62" spans="1:11" ht="13.5" customHeight="1" x14ac:dyDescent="0.2">
      <c r="A62" s="75"/>
      <c r="B62" s="76"/>
      <c r="C62" s="76"/>
      <c r="D62" s="76"/>
      <c r="E62" s="65"/>
      <c r="F62" s="65"/>
      <c r="G62" s="65"/>
      <c r="H62" s="65"/>
      <c r="I62" s="65"/>
      <c r="J62" s="65"/>
      <c r="K62" s="65"/>
    </row>
    <row r="63" spans="1:11" ht="13.5" customHeight="1" x14ac:dyDescent="0.2">
      <c r="A63" s="75"/>
      <c r="B63" s="76"/>
      <c r="C63" s="76"/>
      <c r="D63" s="76"/>
      <c r="E63" s="65"/>
      <c r="F63" s="65"/>
      <c r="G63" s="65"/>
      <c r="H63" s="65"/>
      <c r="I63" s="65"/>
      <c r="J63" s="65"/>
      <c r="K63" s="65"/>
    </row>
    <row r="64" spans="1:11" ht="13.5" customHeight="1" x14ac:dyDescent="0.2">
      <c r="A64" s="75"/>
      <c r="B64" s="76"/>
      <c r="C64" s="76"/>
      <c r="D64" s="76"/>
      <c r="E64" s="65"/>
      <c r="F64" s="65"/>
      <c r="G64" s="65"/>
      <c r="H64" s="65"/>
      <c r="I64" s="65"/>
      <c r="J64" s="65"/>
      <c r="K64" s="65"/>
    </row>
    <row r="65" spans="1:11" ht="13.5" customHeight="1" x14ac:dyDescent="0.2">
      <c r="A65" s="75"/>
      <c r="B65" s="76"/>
      <c r="C65" s="76"/>
      <c r="D65" s="76"/>
      <c r="E65" s="65"/>
      <c r="F65" s="65"/>
      <c r="G65" s="65"/>
      <c r="H65" s="65"/>
      <c r="I65" s="65"/>
      <c r="J65" s="65"/>
      <c r="K65" s="65"/>
    </row>
    <row r="66" spans="1:11" ht="13.5" customHeight="1" x14ac:dyDescent="0.2">
      <c r="A66" s="75"/>
      <c r="B66" s="76"/>
      <c r="C66" s="76"/>
      <c r="D66" s="76"/>
      <c r="E66" s="65"/>
      <c r="F66" s="65"/>
      <c r="G66" s="65"/>
      <c r="H66" s="65"/>
      <c r="I66" s="65"/>
      <c r="J66" s="65"/>
      <c r="K66" s="65"/>
    </row>
    <row r="67" spans="1:11" ht="13.5" customHeight="1" x14ac:dyDescent="0.2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</row>
    <row r="68" spans="1:11" ht="13.5" customHeight="1" x14ac:dyDescent="0.2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</row>
    <row r="69" spans="1:11" ht="13.5" customHeight="1" x14ac:dyDescent="0.2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1" ht="13.5" customHeight="1" x14ac:dyDescent="0.2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</row>
  </sheetData>
  <mergeCells count="18">
    <mergeCell ref="S4:S5"/>
    <mergeCell ref="A4:A5"/>
    <mergeCell ref="B4:B5"/>
    <mergeCell ref="C4:F4"/>
    <mergeCell ref="G4:G5"/>
    <mergeCell ref="H4:H5"/>
    <mergeCell ref="I4:I5"/>
    <mergeCell ref="K4:K5"/>
    <mergeCell ref="L4:L5"/>
    <mergeCell ref="M4:P4"/>
    <mergeCell ref="Q4:Q5"/>
    <mergeCell ref="R4:R5"/>
    <mergeCell ref="A6:I6"/>
    <mergeCell ref="K6:S6"/>
    <mergeCell ref="A16:I16"/>
    <mergeCell ref="K16:S16"/>
    <mergeCell ref="A26:I26"/>
    <mergeCell ref="K26:S26"/>
  </mergeCells>
  <pageMargins left="0.7" right="0.7" top="0.75" bottom="0.75" header="0.3" footer="0.3"/>
  <pageSetup paperSize="9" orientation="portrait" r:id="rId1"/>
  <headerFooter alignWithMargins="0"/>
  <colBreaks count="1" manualBreakCount="1">
    <brk id="10" max="3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N25"/>
  <sheetViews>
    <sheetView workbookViewId="0">
      <selection activeCell="A3" sqref="A3"/>
    </sheetView>
  </sheetViews>
  <sheetFormatPr defaultRowHeight="13.5" customHeight="1" x14ac:dyDescent="0.2"/>
  <cols>
    <col min="1" max="1" width="20.140625" style="100" bestFit="1" customWidth="1"/>
    <col min="2" max="2" width="9.140625" style="100" customWidth="1"/>
    <col min="3" max="9" width="9.140625" style="100"/>
    <col min="10" max="11" width="10.42578125" style="100" bestFit="1" customWidth="1"/>
    <col min="12" max="12" width="10.5703125" style="100" bestFit="1" customWidth="1"/>
    <col min="13" max="13" width="9.42578125" style="100" bestFit="1" customWidth="1"/>
    <col min="14" max="14" width="9.28515625" style="100" bestFit="1" customWidth="1"/>
    <col min="15" max="16384" width="9.140625" style="100"/>
  </cols>
  <sheetData>
    <row r="1" spans="1:12" s="99" customFormat="1" ht="13.5" customHeight="1" x14ac:dyDescent="0.2">
      <c r="A1" s="57" t="s">
        <v>338</v>
      </c>
    </row>
    <row r="2" spans="1:12" s="99" customFormat="1" ht="13.5" customHeight="1" x14ac:dyDescent="0.2">
      <c r="A2" s="58" t="s">
        <v>339</v>
      </c>
    </row>
    <row r="4" spans="1:12" ht="31.5" customHeight="1" x14ac:dyDescent="0.2">
      <c r="A4" s="1116" t="s">
        <v>340</v>
      </c>
      <c r="B4" s="1116" t="s">
        <v>315</v>
      </c>
      <c r="C4" s="1117"/>
      <c r="D4" s="1117"/>
      <c r="E4" s="1116" t="s">
        <v>341</v>
      </c>
      <c r="F4" s="1117"/>
      <c r="G4" s="1117"/>
    </row>
    <row r="5" spans="1:12" ht="13.5" customHeight="1" x14ac:dyDescent="0.2">
      <c r="A5" s="1117"/>
      <c r="B5" s="101" t="s">
        <v>7</v>
      </c>
      <c r="C5" s="101" t="s">
        <v>12</v>
      </c>
      <c r="D5" s="101" t="s">
        <v>13</v>
      </c>
      <c r="E5" s="101" t="s">
        <v>7</v>
      </c>
      <c r="F5" s="101" t="s">
        <v>12</v>
      </c>
      <c r="G5" s="101" t="s">
        <v>13</v>
      </c>
      <c r="J5" s="102"/>
      <c r="K5" s="102"/>
      <c r="L5" s="102"/>
    </row>
    <row r="6" spans="1:12" ht="13.5" customHeight="1" x14ac:dyDescent="0.2">
      <c r="A6" s="1118" t="s">
        <v>10</v>
      </c>
      <c r="B6" s="1118"/>
      <c r="C6" s="1118"/>
      <c r="D6" s="1118"/>
      <c r="E6" s="1118"/>
      <c r="F6" s="1118"/>
      <c r="G6" s="1118"/>
      <c r="J6" s="103"/>
      <c r="K6" s="103"/>
      <c r="L6" s="103"/>
    </row>
    <row r="7" spans="1:12" ht="13.5" customHeight="1" x14ac:dyDescent="0.2">
      <c r="A7" s="676" t="s">
        <v>137</v>
      </c>
      <c r="B7" s="669">
        <v>299</v>
      </c>
      <c r="C7" s="669">
        <v>213</v>
      </c>
      <c r="D7" s="669">
        <v>86</v>
      </c>
      <c r="E7" s="669">
        <v>344</v>
      </c>
      <c r="F7" s="669">
        <v>259</v>
      </c>
      <c r="G7" s="669">
        <v>85</v>
      </c>
      <c r="J7" s="104"/>
      <c r="K7" s="104"/>
      <c r="L7" s="104"/>
    </row>
    <row r="8" spans="1:12" ht="13.5" customHeight="1" x14ac:dyDescent="0.2">
      <c r="A8" s="677" t="s">
        <v>342</v>
      </c>
      <c r="B8" s="670">
        <v>97</v>
      </c>
      <c r="C8" s="670">
        <v>82</v>
      </c>
      <c r="D8" s="670">
        <v>15</v>
      </c>
      <c r="E8" s="670">
        <v>107</v>
      </c>
      <c r="F8" s="670">
        <v>88</v>
      </c>
      <c r="G8" s="670">
        <v>19</v>
      </c>
      <c r="J8" s="104"/>
      <c r="K8" s="104"/>
      <c r="L8" s="104"/>
    </row>
    <row r="9" spans="1:12" ht="13.5" customHeight="1" x14ac:dyDescent="0.2">
      <c r="A9" s="677" t="s">
        <v>343</v>
      </c>
      <c r="B9" s="671">
        <v>26</v>
      </c>
      <c r="C9" s="671">
        <v>16</v>
      </c>
      <c r="D9" s="671">
        <v>10</v>
      </c>
      <c r="E9" s="671">
        <v>38</v>
      </c>
      <c r="F9" s="671">
        <v>22</v>
      </c>
      <c r="G9" s="671">
        <v>16</v>
      </c>
      <c r="J9" s="104"/>
      <c r="K9" s="104"/>
      <c r="L9" s="104"/>
    </row>
    <row r="10" spans="1:12" ht="13.5" customHeight="1" x14ac:dyDescent="0.2">
      <c r="A10" s="677" t="s">
        <v>344</v>
      </c>
      <c r="B10" s="671">
        <v>38</v>
      </c>
      <c r="C10" s="671">
        <v>26</v>
      </c>
      <c r="D10" s="671">
        <v>12</v>
      </c>
      <c r="E10" s="671">
        <v>24</v>
      </c>
      <c r="F10" s="671">
        <v>20</v>
      </c>
      <c r="G10" s="671">
        <v>4</v>
      </c>
      <c r="J10" s="104"/>
      <c r="K10" s="104"/>
      <c r="L10" s="104"/>
    </row>
    <row r="11" spans="1:12" ht="13.5" customHeight="1" x14ac:dyDescent="0.2">
      <c r="A11" s="677" t="s">
        <v>345</v>
      </c>
      <c r="B11" s="671">
        <v>26</v>
      </c>
      <c r="C11" s="671">
        <v>21</v>
      </c>
      <c r="D11" s="671">
        <v>5</v>
      </c>
      <c r="E11" s="671">
        <v>63</v>
      </c>
      <c r="F11" s="671">
        <v>46</v>
      </c>
      <c r="G11" s="671">
        <v>17</v>
      </c>
      <c r="J11" s="104"/>
      <c r="K11" s="104"/>
      <c r="L11" s="104"/>
    </row>
    <row r="12" spans="1:12" ht="13.5" customHeight="1" x14ac:dyDescent="0.2">
      <c r="A12" s="677" t="s">
        <v>346</v>
      </c>
      <c r="B12" s="671">
        <v>19</v>
      </c>
      <c r="C12" s="671">
        <v>10</v>
      </c>
      <c r="D12" s="671">
        <v>9</v>
      </c>
      <c r="E12" s="671">
        <v>45</v>
      </c>
      <c r="F12" s="671">
        <v>35</v>
      </c>
      <c r="G12" s="671">
        <v>10</v>
      </c>
      <c r="J12" s="104"/>
      <c r="K12" s="104"/>
      <c r="L12" s="104"/>
    </row>
    <row r="13" spans="1:12" ht="13.5" customHeight="1" x14ac:dyDescent="0.2">
      <c r="A13" s="677" t="s">
        <v>347</v>
      </c>
      <c r="B13" s="671">
        <v>16</v>
      </c>
      <c r="C13" s="671">
        <v>11</v>
      </c>
      <c r="D13" s="671">
        <v>5</v>
      </c>
      <c r="E13" s="671">
        <v>10</v>
      </c>
      <c r="F13" s="671">
        <v>7</v>
      </c>
      <c r="G13" s="671">
        <v>3</v>
      </c>
      <c r="J13" s="104"/>
      <c r="K13" s="104"/>
      <c r="L13" s="104"/>
    </row>
    <row r="14" spans="1:12" ht="13.5" customHeight="1" x14ac:dyDescent="0.2">
      <c r="A14" s="677" t="s">
        <v>348</v>
      </c>
      <c r="B14" s="671">
        <v>11</v>
      </c>
      <c r="C14" s="671">
        <v>10</v>
      </c>
      <c r="D14" s="671">
        <v>1</v>
      </c>
      <c r="E14" s="671">
        <v>29</v>
      </c>
      <c r="F14" s="671">
        <v>19</v>
      </c>
      <c r="G14" s="671">
        <v>10</v>
      </c>
      <c r="J14" s="104"/>
      <c r="K14" s="104"/>
      <c r="L14" s="104"/>
    </row>
    <row r="15" spans="1:12" ht="13.5" customHeight="1" x14ac:dyDescent="0.2">
      <c r="A15" s="678" t="s">
        <v>349</v>
      </c>
      <c r="B15" s="672">
        <v>66</v>
      </c>
      <c r="C15" s="672">
        <v>37</v>
      </c>
      <c r="D15" s="672">
        <v>29</v>
      </c>
      <c r="E15" s="672">
        <v>28</v>
      </c>
      <c r="F15" s="672">
        <v>22</v>
      </c>
      <c r="G15" s="672">
        <v>6</v>
      </c>
      <c r="J15" s="104"/>
      <c r="K15" s="104"/>
      <c r="L15" s="104"/>
    </row>
    <row r="16" spans="1:12" ht="13.5" customHeight="1" x14ac:dyDescent="0.2">
      <c r="A16" s="1118" t="s">
        <v>9</v>
      </c>
      <c r="B16" s="1118"/>
      <c r="C16" s="1118"/>
      <c r="D16" s="1118"/>
      <c r="E16" s="1118"/>
      <c r="F16" s="1118"/>
      <c r="G16" s="1118"/>
    </row>
    <row r="17" spans="1:14" ht="13.5" customHeight="1" x14ac:dyDescent="0.2">
      <c r="A17" s="107" t="s">
        <v>137</v>
      </c>
      <c r="B17" s="673">
        <v>5.512739637086578</v>
      </c>
      <c r="C17" s="673">
        <v>8.0553512303319899</v>
      </c>
      <c r="D17" s="673">
        <v>3.0939753644010435</v>
      </c>
      <c r="E17" s="673">
        <v>6.3424161710962634</v>
      </c>
      <c r="F17" s="673">
        <v>9.7950045476806835</v>
      </c>
      <c r="G17" s="673">
        <v>3.0579989066754494</v>
      </c>
      <c r="I17" s="108"/>
      <c r="J17" s="108"/>
      <c r="K17" s="108"/>
      <c r="L17" s="108"/>
      <c r="M17" s="108"/>
      <c r="N17" s="108"/>
    </row>
    <row r="18" spans="1:14" ht="13.5" customHeight="1" x14ac:dyDescent="0.2">
      <c r="A18" s="105" t="s">
        <v>342</v>
      </c>
      <c r="B18" s="674">
        <v>15.415728015701793</v>
      </c>
      <c r="C18" s="674">
        <v>27.473770088100341</v>
      </c>
      <c r="D18" s="674">
        <v>4.5349965685192632</v>
      </c>
      <c r="E18" s="674">
        <v>17.004978326598884</v>
      </c>
      <c r="F18" s="674">
        <v>29.484045948205242</v>
      </c>
      <c r="G18" s="674">
        <v>5.744328986791067</v>
      </c>
      <c r="I18" s="108"/>
      <c r="J18" s="108"/>
      <c r="K18" s="108"/>
      <c r="L18" s="108"/>
      <c r="M18" s="108"/>
      <c r="N18" s="108"/>
    </row>
    <row r="19" spans="1:14" ht="13.5" customHeight="1" x14ac:dyDescent="0.2">
      <c r="A19" s="105" t="s">
        <v>343</v>
      </c>
      <c r="B19" s="674">
        <v>4.6496073764232717</v>
      </c>
      <c r="C19" s="674">
        <v>5.8518993985344645</v>
      </c>
      <c r="D19" s="674">
        <v>3.4992992653221191</v>
      </c>
      <c r="E19" s="674">
        <v>6.7955800116955514</v>
      </c>
      <c r="F19" s="674">
        <v>8.0463616729848884</v>
      </c>
      <c r="G19" s="674">
        <v>5.5988788245153911</v>
      </c>
      <c r="I19" s="108"/>
      <c r="J19" s="108"/>
      <c r="K19" s="108"/>
      <c r="L19" s="108"/>
      <c r="M19" s="108"/>
      <c r="N19" s="108"/>
    </row>
    <row r="20" spans="1:14" ht="13.5" customHeight="1" x14ac:dyDescent="0.2">
      <c r="A20" s="105" t="s">
        <v>344</v>
      </c>
      <c r="B20" s="674">
        <v>6.4343090906628015</v>
      </c>
      <c r="C20" s="674">
        <v>8.9685170557048384</v>
      </c>
      <c r="D20" s="674">
        <v>3.9909405649176373</v>
      </c>
      <c r="E20" s="674">
        <v>4.0637741625238748</v>
      </c>
      <c r="F20" s="674">
        <v>6.8988592736191077</v>
      </c>
      <c r="G20" s="674">
        <v>1.3303135216392123</v>
      </c>
      <c r="I20" s="108"/>
      <c r="J20" s="108"/>
      <c r="K20" s="108"/>
      <c r="L20" s="108"/>
      <c r="M20" s="108"/>
      <c r="N20" s="108"/>
    </row>
    <row r="21" spans="1:14" ht="13.5" customHeight="1" x14ac:dyDescent="0.2">
      <c r="A21" s="105" t="s">
        <v>345</v>
      </c>
      <c r="B21" s="674">
        <v>3.8027012341959372</v>
      </c>
      <c r="C21" s="674">
        <v>6.3197428767469583</v>
      </c>
      <c r="D21" s="674">
        <v>1.4227483229354143</v>
      </c>
      <c r="E21" s="674">
        <v>9.2142376059363098</v>
      </c>
      <c r="F21" s="674">
        <v>13.843246301445717</v>
      </c>
      <c r="G21" s="674">
        <v>4.8373442979804091</v>
      </c>
      <c r="I21" s="108"/>
      <c r="J21" s="108"/>
      <c r="K21" s="108"/>
      <c r="L21" s="108"/>
      <c r="M21" s="108"/>
      <c r="N21" s="108"/>
    </row>
    <row r="22" spans="1:14" ht="13.5" customHeight="1" x14ac:dyDescent="0.2">
      <c r="A22" s="105" t="s">
        <v>346</v>
      </c>
      <c r="B22" s="674">
        <v>2.751862395293446</v>
      </c>
      <c r="C22" s="674">
        <v>2.948960859916987</v>
      </c>
      <c r="D22" s="674">
        <v>2.561628512633098</v>
      </c>
      <c r="E22" s="674">
        <v>6.5175688309581625</v>
      </c>
      <c r="F22" s="674">
        <v>10.321363009709454</v>
      </c>
      <c r="G22" s="674">
        <v>2.8462539029256644</v>
      </c>
      <c r="I22" s="108"/>
      <c r="J22" s="108"/>
      <c r="K22" s="108"/>
      <c r="L22" s="108"/>
      <c r="M22" s="108"/>
      <c r="N22" s="108"/>
    </row>
    <row r="23" spans="1:14" ht="13.5" customHeight="1" x14ac:dyDescent="0.2">
      <c r="A23" s="105" t="s">
        <v>347</v>
      </c>
      <c r="B23" s="674">
        <v>2.445767026933245</v>
      </c>
      <c r="C23" s="674">
        <v>3.4692709327134903</v>
      </c>
      <c r="D23" s="674">
        <v>1.4831426011948197</v>
      </c>
      <c r="E23" s="674">
        <v>1.5286043918332783</v>
      </c>
      <c r="F23" s="674">
        <v>2.2077178662722208</v>
      </c>
      <c r="G23" s="674">
        <v>0.88988556071689184</v>
      </c>
      <c r="I23" s="108"/>
      <c r="J23" s="108"/>
      <c r="K23" s="108"/>
      <c r="L23" s="108"/>
      <c r="M23" s="108"/>
      <c r="N23" s="108"/>
    </row>
    <row r="24" spans="1:14" ht="13.5" customHeight="1" x14ac:dyDescent="0.2">
      <c r="A24" s="105" t="s">
        <v>348</v>
      </c>
      <c r="B24" s="674">
        <v>1.3409123323707208</v>
      </c>
      <c r="C24" s="674">
        <v>2.4676338968997884</v>
      </c>
      <c r="D24" s="674">
        <v>0.24091131933879481</v>
      </c>
      <c r="E24" s="674">
        <v>3.5351325126137181</v>
      </c>
      <c r="F24" s="674">
        <v>4.6885044041095973</v>
      </c>
      <c r="G24" s="674">
        <v>2.4091131933879479</v>
      </c>
      <c r="I24" s="108"/>
      <c r="J24" s="108"/>
      <c r="K24" s="108"/>
      <c r="L24" s="108"/>
      <c r="M24" s="108"/>
      <c r="N24" s="108"/>
    </row>
    <row r="25" spans="1:14" ht="13.5" customHeight="1" x14ac:dyDescent="0.2">
      <c r="A25" s="106" t="s">
        <v>349</v>
      </c>
      <c r="B25" s="675">
        <v>8.2903376742462545</v>
      </c>
      <c r="C25" s="675">
        <v>9.5186765437942729</v>
      </c>
      <c r="D25" s="675">
        <v>7.1183461872665061</v>
      </c>
      <c r="E25" s="675">
        <v>3.5171129527105323</v>
      </c>
      <c r="F25" s="675">
        <v>5.659753620634433</v>
      </c>
      <c r="G25" s="675">
        <v>1.4727612801241048</v>
      </c>
      <c r="I25" s="108"/>
      <c r="J25" s="108"/>
      <c r="K25" s="108"/>
      <c r="L25" s="108"/>
      <c r="M25" s="108"/>
      <c r="N25" s="108"/>
    </row>
  </sheetData>
  <mergeCells count="5">
    <mergeCell ref="A4:A5"/>
    <mergeCell ref="B4:D4"/>
    <mergeCell ref="E4:G4"/>
    <mergeCell ref="A16:G16"/>
    <mergeCell ref="A6:G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H29"/>
  <sheetViews>
    <sheetView workbookViewId="0">
      <selection activeCell="A3" sqref="A3"/>
    </sheetView>
  </sheetViews>
  <sheetFormatPr defaultRowHeight="13.5" customHeight="1" x14ac:dyDescent="0.25"/>
  <cols>
    <col min="1" max="1" width="12" style="110" customWidth="1"/>
    <col min="2" max="2" width="9.140625" style="110"/>
    <col min="3" max="3" width="9.42578125" style="110" customWidth="1"/>
    <col min="4" max="5" width="9.140625" style="110"/>
    <col min="6" max="6" width="8.85546875" style="110" customWidth="1"/>
    <col min="7" max="7" width="9.140625" style="110"/>
    <col min="8" max="8" width="9.5703125" style="110" customWidth="1"/>
    <col min="9" max="10" width="9.140625" style="110"/>
    <col min="11" max="11" width="9.42578125" style="110" bestFit="1" customWidth="1"/>
    <col min="12" max="16384" width="9.140625" style="110"/>
  </cols>
  <sheetData>
    <row r="1" spans="1:8" ht="13.5" customHeight="1" x14ac:dyDescent="0.25">
      <c r="A1" s="109" t="s">
        <v>350</v>
      </c>
    </row>
    <row r="2" spans="1:8" ht="13.5" customHeight="1" x14ac:dyDescent="0.25">
      <c r="A2" s="1022" t="s">
        <v>351</v>
      </c>
    </row>
    <row r="4" spans="1:8" ht="13.5" customHeight="1" x14ac:dyDescent="0.25">
      <c r="A4" s="1119" t="s">
        <v>352</v>
      </c>
      <c r="B4" s="1121" t="s">
        <v>353</v>
      </c>
      <c r="C4" s="1122"/>
      <c r="D4" s="1122"/>
      <c r="E4" s="1122"/>
      <c r="F4" s="1123" t="s">
        <v>231</v>
      </c>
      <c r="G4" s="1122"/>
      <c r="H4" s="1122"/>
    </row>
    <row r="5" spans="1:8" ht="23.25" customHeight="1" x14ac:dyDescent="0.25">
      <c r="A5" s="1120"/>
      <c r="B5" s="111" t="s">
        <v>7</v>
      </c>
      <c r="C5" s="112" t="s">
        <v>354</v>
      </c>
      <c r="D5" s="111" t="s">
        <v>12</v>
      </c>
      <c r="E5" s="111" t="s">
        <v>13</v>
      </c>
      <c r="F5" s="113" t="s">
        <v>7</v>
      </c>
      <c r="G5" s="111" t="s">
        <v>12</v>
      </c>
      <c r="H5" s="111" t="s">
        <v>13</v>
      </c>
    </row>
    <row r="6" spans="1:8" ht="13.5" customHeight="1" x14ac:dyDescent="0.25">
      <c r="A6" s="700" t="s">
        <v>14</v>
      </c>
      <c r="B6" s="679">
        <f>SUM(B7:B24)</f>
        <v>317</v>
      </c>
      <c r="C6" s="680">
        <f>SUM(C7:C24)</f>
        <v>31</v>
      </c>
      <c r="D6" s="680">
        <f t="shared" ref="D6:E6" si="0">SUM(D7:D24)</f>
        <v>180</v>
      </c>
      <c r="E6" s="680">
        <f t="shared" si="0"/>
        <v>137</v>
      </c>
      <c r="F6" s="681">
        <v>5.85</v>
      </c>
      <c r="G6" s="681">
        <v>6.81</v>
      </c>
      <c r="H6" s="682">
        <v>4.93</v>
      </c>
    </row>
    <row r="7" spans="1:8" ht="13.5" customHeight="1" x14ac:dyDescent="0.25">
      <c r="A7" s="698" t="s">
        <v>324</v>
      </c>
      <c r="B7" s="683">
        <v>36</v>
      </c>
      <c r="C7" s="684">
        <v>1</v>
      </c>
      <c r="D7" s="684">
        <v>14</v>
      </c>
      <c r="E7" s="684">
        <v>22</v>
      </c>
      <c r="F7" s="685">
        <v>12.53</v>
      </c>
      <c r="G7" s="685">
        <v>9.5299999999999994</v>
      </c>
      <c r="H7" s="686">
        <v>15.67</v>
      </c>
    </row>
    <row r="8" spans="1:8" ht="13.5" customHeight="1" x14ac:dyDescent="0.25">
      <c r="A8" s="698" t="s">
        <v>355</v>
      </c>
      <c r="B8" s="683">
        <v>19</v>
      </c>
      <c r="C8" s="684">
        <v>3</v>
      </c>
      <c r="D8" s="684">
        <v>9</v>
      </c>
      <c r="E8" s="684">
        <v>10</v>
      </c>
      <c r="F8" s="685">
        <v>6.79</v>
      </c>
      <c r="G8" s="685">
        <v>6.25</v>
      </c>
      <c r="H8" s="686">
        <v>7.36</v>
      </c>
    </row>
    <row r="9" spans="1:8" ht="13.5" customHeight="1" x14ac:dyDescent="0.25">
      <c r="A9" s="698" t="s">
        <v>356</v>
      </c>
      <c r="B9" s="683">
        <v>12</v>
      </c>
      <c r="C9" s="684" t="s">
        <v>30</v>
      </c>
      <c r="D9" s="684">
        <v>3</v>
      </c>
      <c r="E9" s="684">
        <v>9</v>
      </c>
      <c r="F9" s="685">
        <v>4.5599999999999996</v>
      </c>
      <c r="G9" s="685">
        <v>2.2200000000000002</v>
      </c>
      <c r="H9" s="686">
        <v>7.04</v>
      </c>
    </row>
    <row r="10" spans="1:8" ht="13.5" customHeight="1" x14ac:dyDescent="0.25">
      <c r="A10" s="698" t="s">
        <v>50</v>
      </c>
      <c r="B10" s="683">
        <v>5</v>
      </c>
      <c r="C10" s="684" t="s">
        <v>30</v>
      </c>
      <c r="D10" s="684">
        <v>1</v>
      </c>
      <c r="E10" s="684">
        <v>4</v>
      </c>
      <c r="F10" s="685">
        <v>1.71</v>
      </c>
      <c r="G10" s="685">
        <v>0.67</v>
      </c>
      <c r="H10" s="686">
        <v>2.81</v>
      </c>
    </row>
    <row r="11" spans="1:8" ht="13.5" customHeight="1" x14ac:dyDescent="0.25">
      <c r="A11" s="698" t="s">
        <v>51</v>
      </c>
      <c r="B11" s="683">
        <v>12</v>
      </c>
      <c r="C11" s="684">
        <v>1</v>
      </c>
      <c r="D11" s="684">
        <v>6</v>
      </c>
      <c r="E11" s="684">
        <v>6</v>
      </c>
      <c r="F11" s="685">
        <v>3.27</v>
      </c>
      <c r="G11" s="685">
        <v>3.2</v>
      </c>
      <c r="H11" s="686">
        <v>3.34</v>
      </c>
    </row>
    <row r="12" spans="1:8" ht="13.5" customHeight="1" x14ac:dyDescent="0.25">
      <c r="A12" s="698" t="s">
        <v>52</v>
      </c>
      <c r="B12" s="683">
        <v>14</v>
      </c>
      <c r="C12" s="684">
        <v>3</v>
      </c>
      <c r="D12" s="684">
        <v>5</v>
      </c>
      <c r="E12" s="684">
        <v>9</v>
      </c>
      <c r="F12" s="685">
        <v>3.4</v>
      </c>
      <c r="G12" s="685">
        <v>2.38</v>
      </c>
      <c r="H12" s="686">
        <v>4.45</v>
      </c>
    </row>
    <row r="13" spans="1:8" ht="13.5" customHeight="1" x14ac:dyDescent="0.25">
      <c r="A13" s="698" t="s">
        <v>53</v>
      </c>
      <c r="B13" s="683">
        <v>20</v>
      </c>
      <c r="C13" s="684">
        <v>3</v>
      </c>
      <c r="D13" s="684">
        <v>10</v>
      </c>
      <c r="E13" s="684">
        <v>10</v>
      </c>
      <c r="F13" s="685">
        <v>4.5599999999999996</v>
      </c>
      <c r="G13" s="685">
        <v>4.43</v>
      </c>
      <c r="H13" s="686">
        <v>4.6900000000000004</v>
      </c>
    </row>
    <row r="14" spans="1:8" ht="13.5" customHeight="1" x14ac:dyDescent="0.25">
      <c r="A14" s="698" t="s">
        <v>54</v>
      </c>
      <c r="B14" s="683">
        <v>14</v>
      </c>
      <c r="C14" s="684" t="s">
        <v>30</v>
      </c>
      <c r="D14" s="684">
        <v>7</v>
      </c>
      <c r="E14" s="684">
        <v>7</v>
      </c>
      <c r="F14" s="685">
        <v>3.05</v>
      </c>
      <c r="G14" s="685">
        <v>2.97</v>
      </c>
      <c r="H14" s="686">
        <v>3.13</v>
      </c>
    </row>
    <row r="15" spans="1:8" ht="13.5" customHeight="1" x14ac:dyDescent="0.25">
      <c r="A15" s="698" t="s">
        <v>55</v>
      </c>
      <c r="B15" s="683">
        <v>23</v>
      </c>
      <c r="C15" s="684">
        <v>2</v>
      </c>
      <c r="D15" s="684">
        <v>16</v>
      </c>
      <c r="E15" s="684">
        <v>7</v>
      </c>
      <c r="F15" s="685">
        <v>5.71</v>
      </c>
      <c r="G15" s="685">
        <v>7.8</v>
      </c>
      <c r="H15" s="686">
        <v>3.54</v>
      </c>
    </row>
    <row r="16" spans="1:8" ht="13.5" customHeight="1" x14ac:dyDescent="0.25">
      <c r="A16" s="698" t="s">
        <v>56</v>
      </c>
      <c r="B16" s="683">
        <v>20</v>
      </c>
      <c r="C16" s="684">
        <v>1</v>
      </c>
      <c r="D16" s="684">
        <v>17</v>
      </c>
      <c r="E16" s="684">
        <v>3</v>
      </c>
      <c r="F16" s="685">
        <v>5.65</v>
      </c>
      <c r="G16" s="685">
        <v>9.57</v>
      </c>
      <c r="H16" s="686">
        <v>1.7</v>
      </c>
    </row>
    <row r="17" spans="1:8" ht="13.5" customHeight="1" x14ac:dyDescent="0.25">
      <c r="A17" s="698" t="s">
        <v>57</v>
      </c>
      <c r="B17" s="683">
        <v>26</v>
      </c>
      <c r="C17" s="684">
        <v>5</v>
      </c>
      <c r="D17" s="684">
        <v>18</v>
      </c>
      <c r="E17" s="684">
        <v>8</v>
      </c>
      <c r="F17" s="685">
        <v>7.02</v>
      </c>
      <c r="G17" s="685">
        <v>9.81</v>
      </c>
      <c r="H17" s="686">
        <v>4.29</v>
      </c>
    </row>
    <row r="18" spans="1:8" ht="13.5" customHeight="1" x14ac:dyDescent="0.25">
      <c r="A18" s="698" t="s">
        <v>58</v>
      </c>
      <c r="B18" s="683">
        <v>29</v>
      </c>
      <c r="C18" s="684">
        <v>4</v>
      </c>
      <c r="D18" s="684">
        <v>23</v>
      </c>
      <c r="E18" s="684">
        <v>6</v>
      </c>
      <c r="F18" s="685">
        <v>7.63</v>
      </c>
      <c r="G18" s="685">
        <v>12.51</v>
      </c>
      <c r="H18" s="686">
        <v>3.06</v>
      </c>
    </row>
    <row r="19" spans="1:8" ht="13.5" customHeight="1" x14ac:dyDescent="0.25">
      <c r="A19" s="698" t="s">
        <v>59</v>
      </c>
      <c r="B19" s="683">
        <v>26</v>
      </c>
      <c r="C19" s="684">
        <v>3</v>
      </c>
      <c r="D19" s="684">
        <v>20</v>
      </c>
      <c r="E19" s="684">
        <v>6</v>
      </c>
      <c r="F19" s="685">
        <v>7.28</v>
      </c>
      <c r="G19" s="685">
        <v>12</v>
      </c>
      <c r="H19" s="686">
        <v>3.15</v>
      </c>
    </row>
    <row r="20" spans="1:8" ht="13.5" customHeight="1" x14ac:dyDescent="0.25">
      <c r="A20" s="698" t="s">
        <v>60</v>
      </c>
      <c r="B20" s="683">
        <v>19</v>
      </c>
      <c r="C20" s="684">
        <v>1</v>
      </c>
      <c r="D20" s="684">
        <v>15</v>
      </c>
      <c r="E20" s="684">
        <v>4</v>
      </c>
      <c r="F20" s="685">
        <v>7.31</v>
      </c>
      <c r="G20" s="685">
        <v>13.16</v>
      </c>
      <c r="H20" s="686">
        <v>2.74</v>
      </c>
    </row>
    <row r="21" spans="1:8" ht="13.5" customHeight="1" x14ac:dyDescent="0.25">
      <c r="A21" s="698" t="s">
        <v>61</v>
      </c>
      <c r="B21" s="683">
        <v>12</v>
      </c>
      <c r="C21" s="684">
        <v>1</v>
      </c>
      <c r="D21" s="684">
        <v>7</v>
      </c>
      <c r="E21" s="684">
        <v>5</v>
      </c>
      <c r="F21" s="685">
        <v>6.27</v>
      </c>
      <c r="G21" s="685">
        <v>9.16</v>
      </c>
      <c r="H21" s="686">
        <v>4.3499999999999996</v>
      </c>
    </row>
    <row r="22" spans="1:8" ht="13.5" customHeight="1" x14ac:dyDescent="0.25">
      <c r="A22" s="698" t="s">
        <v>62</v>
      </c>
      <c r="B22" s="683">
        <v>15</v>
      </c>
      <c r="C22" s="684">
        <v>1</v>
      </c>
      <c r="D22" s="684">
        <v>6</v>
      </c>
      <c r="E22" s="684">
        <v>9</v>
      </c>
      <c r="F22" s="685">
        <v>10.94</v>
      </c>
      <c r="G22" s="685">
        <v>12.22</v>
      </c>
      <c r="H22" s="686">
        <v>10.220000000000001</v>
      </c>
    </row>
    <row r="23" spans="1:8" ht="13.5" customHeight="1" x14ac:dyDescent="0.25">
      <c r="A23" s="698" t="s">
        <v>63</v>
      </c>
      <c r="B23" s="683">
        <v>7</v>
      </c>
      <c r="C23" s="684" t="s">
        <v>30</v>
      </c>
      <c r="D23" s="684">
        <v>2</v>
      </c>
      <c r="E23" s="684">
        <v>5</v>
      </c>
      <c r="F23" s="685">
        <v>7.16</v>
      </c>
      <c r="G23" s="685">
        <v>6.35</v>
      </c>
      <c r="H23" s="686">
        <v>7.55</v>
      </c>
    </row>
    <row r="24" spans="1:8" ht="13.5" customHeight="1" x14ac:dyDescent="0.25">
      <c r="A24" s="699" t="s">
        <v>357</v>
      </c>
      <c r="B24" s="687">
        <v>8</v>
      </c>
      <c r="C24" s="688">
        <v>2</v>
      </c>
      <c r="D24" s="688">
        <v>1</v>
      </c>
      <c r="E24" s="688">
        <v>7</v>
      </c>
      <c r="F24" s="689">
        <v>11.31</v>
      </c>
      <c r="G24" s="689">
        <v>5.1100000000000003</v>
      </c>
      <c r="H24" s="690">
        <v>13.69</v>
      </c>
    </row>
    <row r="26" spans="1:8" ht="13.5" customHeight="1" x14ac:dyDescent="0.25">
      <c r="A26" s="695" t="s">
        <v>38</v>
      </c>
      <c r="B26" s="691">
        <v>399</v>
      </c>
      <c r="C26" s="691">
        <v>50</v>
      </c>
      <c r="D26" s="691">
        <v>251</v>
      </c>
      <c r="E26" s="691">
        <v>148</v>
      </c>
      <c r="F26" s="691">
        <v>7.3</v>
      </c>
      <c r="G26" s="691">
        <v>9.5</v>
      </c>
      <c r="H26" s="691">
        <v>5.3</v>
      </c>
    </row>
    <row r="27" spans="1:8" ht="13.5" customHeight="1" x14ac:dyDescent="0.25">
      <c r="A27" s="696" t="s">
        <v>39</v>
      </c>
      <c r="B27" s="692">
        <v>345</v>
      </c>
      <c r="C27" s="692">
        <v>53</v>
      </c>
      <c r="D27" s="692">
        <v>231</v>
      </c>
      <c r="E27" s="692">
        <v>114</v>
      </c>
      <c r="F27" s="692">
        <v>6.4</v>
      </c>
      <c r="G27" s="692">
        <v>8.6999999999999993</v>
      </c>
      <c r="H27" s="692">
        <v>4.0999999999999996</v>
      </c>
    </row>
    <row r="28" spans="1:8" ht="13.5" customHeight="1" x14ac:dyDescent="0.25">
      <c r="A28" s="696" t="s">
        <v>40</v>
      </c>
      <c r="B28" s="692">
        <v>401</v>
      </c>
      <c r="C28" s="692">
        <v>60</v>
      </c>
      <c r="D28" s="692">
        <v>256</v>
      </c>
      <c r="E28" s="692">
        <v>145</v>
      </c>
      <c r="F28" s="692">
        <v>7.4</v>
      </c>
      <c r="G28" s="692">
        <v>9.6999999999999993</v>
      </c>
      <c r="H28" s="692">
        <v>5.2</v>
      </c>
    </row>
    <row r="29" spans="1:8" ht="13.5" customHeight="1" x14ac:dyDescent="0.25">
      <c r="A29" s="697" t="s">
        <v>41</v>
      </c>
      <c r="B29" s="693">
        <v>336</v>
      </c>
      <c r="C29" s="693">
        <v>42</v>
      </c>
      <c r="D29" s="693">
        <v>197</v>
      </c>
      <c r="E29" s="693">
        <v>139</v>
      </c>
      <c r="F29" s="693">
        <v>6.2</v>
      </c>
      <c r="G29" s="693">
        <v>7.5</v>
      </c>
      <c r="H29" s="694">
        <v>5</v>
      </c>
    </row>
  </sheetData>
  <mergeCells count="3">
    <mergeCell ref="A4:A5"/>
    <mergeCell ref="B4:E4"/>
    <mergeCell ref="F4:H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P31"/>
  <sheetViews>
    <sheetView workbookViewId="0">
      <selection activeCell="A3" sqref="A3"/>
    </sheetView>
  </sheetViews>
  <sheetFormatPr defaultRowHeight="12" x14ac:dyDescent="0.25"/>
  <cols>
    <col min="1" max="1" width="21.85546875" style="110" customWidth="1"/>
    <col min="2" max="2" width="9.140625" style="110"/>
    <col min="3" max="3" width="9.42578125" style="110" customWidth="1"/>
    <col min="4" max="5" width="9.140625" style="110"/>
    <col min="6" max="6" width="8.85546875" style="110" customWidth="1"/>
    <col min="7" max="7" width="9.140625" style="110"/>
    <col min="8" max="8" width="9.5703125" style="110" customWidth="1"/>
    <col min="9" max="10" width="9.140625" style="110"/>
    <col min="11" max="11" width="9.42578125" style="110" bestFit="1" customWidth="1"/>
    <col min="12" max="16384" width="9.140625" style="110"/>
  </cols>
  <sheetData>
    <row r="1" spans="1:16" s="115" customFormat="1" ht="13.5" customHeight="1" x14ac:dyDescent="0.25">
      <c r="A1" s="114" t="s">
        <v>358</v>
      </c>
    </row>
    <row r="2" spans="1:16" s="115" customFormat="1" ht="13.5" customHeight="1" x14ac:dyDescent="0.25">
      <c r="A2" s="115" t="s">
        <v>359</v>
      </c>
    </row>
    <row r="3" spans="1:16" ht="13.5" customHeight="1" x14ac:dyDescent="0.25"/>
    <row r="4" spans="1:16" ht="13.5" customHeight="1" x14ac:dyDescent="0.25">
      <c r="A4" s="1121" t="s">
        <v>340</v>
      </c>
      <c r="B4" s="1121" t="s">
        <v>353</v>
      </c>
      <c r="C4" s="1122"/>
      <c r="D4" s="1122"/>
      <c r="E4" s="1122"/>
      <c r="F4" s="1123" t="s">
        <v>231</v>
      </c>
      <c r="G4" s="1122"/>
      <c r="H4" s="1122"/>
    </row>
    <row r="5" spans="1:16" ht="24" customHeight="1" x14ac:dyDescent="0.25">
      <c r="A5" s="1121"/>
      <c r="B5" s="116" t="s">
        <v>7</v>
      </c>
      <c r="C5" s="117" t="s">
        <v>354</v>
      </c>
      <c r="D5" s="116" t="s">
        <v>12</v>
      </c>
      <c r="E5" s="116" t="s">
        <v>13</v>
      </c>
      <c r="F5" s="116" t="s">
        <v>7</v>
      </c>
      <c r="G5" s="116" t="s">
        <v>12</v>
      </c>
      <c r="H5" s="116" t="s">
        <v>13</v>
      </c>
    </row>
    <row r="6" spans="1:16" ht="13.5" customHeight="1" x14ac:dyDescent="0.25">
      <c r="A6" s="701" t="s">
        <v>137</v>
      </c>
      <c r="B6" s="679">
        <v>317</v>
      </c>
      <c r="C6" s="679">
        <v>31</v>
      </c>
      <c r="D6" s="680">
        <v>180</v>
      </c>
      <c r="E6" s="680">
        <v>137</v>
      </c>
      <c r="F6" s="681">
        <v>5.85</v>
      </c>
      <c r="G6" s="681">
        <v>6.81</v>
      </c>
      <c r="H6" s="682">
        <v>4.93</v>
      </c>
      <c r="J6" s="118"/>
      <c r="K6" s="119"/>
      <c r="L6" s="119"/>
      <c r="N6" s="118"/>
      <c r="O6" s="118"/>
      <c r="P6" s="118"/>
    </row>
    <row r="7" spans="1:16" ht="13.5" customHeight="1" x14ac:dyDescent="0.2">
      <c r="A7" s="702" t="s">
        <v>342</v>
      </c>
      <c r="B7" s="683">
        <v>37</v>
      </c>
      <c r="C7" s="684">
        <v>1</v>
      </c>
      <c r="D7" s="684">
        <v>25</v>
      </c>
      <c r="E7" s="684">
        <v>12</v>
      </c>
      <c r="F7" s="685">
        <v>5.92</v>
      </c>
      <c r="G7" s="685">
        <v>8.44</v>
      </c>
      <c r="H7" s="686">
        <v>3.65</v>
      </c>
      <c r="J7" s="118"/>
      <c r="K7" s="119"/>
      <c r="L7" s="119"/>
      <c r="N7" s="120"/>
      <c r="O7" s="120"/>
      <c r="P7" s="120"/>
    </row>
    <row r="8" spans="1:16" ht="13.5" customHeight="1" x14ac:dyDescent="0.2">
      <c r="A8" s="702" t="s">
        <v>343</v>
      </c>
      <c r="B8" s="683">
        <v>16</v>
      </c>
      <c r="C8" s="684">
        <v>1</v>
      </c>
      <c r="D8" s="684">
        <v>13</v>
      </c>
      <c r="E8" s="684">
        <v>3</v>
      </c>
      <c r="F8" s="685">
        <v>2.86</v>
      </c>
      <c r="G8" s="685">
        <v>4.76</v>
      </c>
      <c r="H8" s="686">
        <v>1.05</v>
      </c>
      <c r="J8" s="118"/>
      <c r="K8" s="119"/>
      <c r="L8" s="119"/>
      <c r="N8" s="120"/>
      <c r="O8" s="120"/>
      <c r="P8" s="120"/>
    </row>
    <row r="9" spans="1:16" ht="13.5" customHeight="1" x14ac:dyDescent="0.2">
      <c r="A9" s="702" t="s">
        <v>344</v>
      </c>
      <c r="B9" s="683">
        <v>15</v>
      </c>
      <c r="C9" s="684">
        <v>1</v>
      </c>
      <c r="D9" s="684">
        <v>9</v>
      </c>
      <c r="E9" s="684">
        <v>6</v>
      </c>
      <c r="F9" s="685">
        <v>2.54</v>
      </c>
      <c r="G9" s="685">
        <v>3.1</v>
      </c>
      <c r="H9" s="686">
        <v>1.99</v>
      </c>
      <c r="J9" s="118"/>
      <c r="K9" s="119"/>
      <c r="L9" s="119"/>
      <c r="N9" s="120"/>
      <c r="O9" s="120"/>
      <c r="P9" s="120"/>
    </row>
    <row r="10" spans="1:16" ht="13.5" customHeight="1" x14ac:dyDescent="0.2">
      <c r="A10" s="702" t="s">
        <v>345</v>
      </c>
      <c r="B10" s="683">
        <v>13</v>
      </c>
      <c r="C10" s="684">
        <v>5</v>
      </c>
      <c r="D10" s="684">
        <v>9</v>
      </c>
      <c r="E10" s="684">
        <v>4</v>
      </c>
      <c r="F10" s="685">
        <v>1.9</v>
      </c>
      <c r="G10" s="685">
        <v>2.7</v>
      </c>
      <c r="H10" s="686">
        <v>1.1399999999999999</v>
      </c>
      <c r="J10" s="118"/>
      <c r="K10" s="119"/>
      <c r="L10" s="119"/>
      <c r="N10" s="120"/>
      <c r="O10" s="120"/>
      <c r="P10" s="120"/>
    </row>
    <row r="11" spans="1:16" ht="13.5" customHeight="1" x14ac:dyDescent="0.2">
      <c r="A11" s="702" t="s">
        <v>346</v>
      </c>
      <c r="B11" s="683">
        <v>25</v>
      </c>
      <c r="C11" s="684">
        <v>2</v>
      </c>
      <c r="D11" s="684">
        <v>15</v>
      </c>
      <c r="E11" s="684">
        <v>10</v>
      </c>
      <c r="F11" s="685">
        <v>3.62</v>
      </c>
      <c r="G11" s="685">
        <v>4.42</v>
      </c>
      <c r="H11" s="686">
        <v>2.85</v>
      </c>
      <c r="J11" s="118"/>
      <c r="K11" s="119"/>
      <c r="L11" s="119"/>
      <c r="N11" s="120"/>
      <c r="O11" s="120"/>
      <c r="P11" s="120"/>
    </row>
    <row r="12" spans="1:16" ht="13.5" customHeight="1" x14ac:dyDescent="0.2">
      <c r="A12" s="702" t="s">
        <v>347</v>
      </c>
      <c r="B12" s="683">
        <v>30</v>
      </c>
      <c r="C12" s="684">
        <v>6</v>
      </c>
      <c r="D12" s="684">
        <v>20</v>
      </c>
      <c r="E12" s="684">
        <v>10</v>
      </c>
      <c r="F12" s="685">
        <v>4.58</v>
      </c>
      <c r="G12" s="685">
        <v>6.3</v>
      </c>
      <c r="H12" s="686">
        <v>2.96</v>
      </c>
      <c r="J12" s="118"/>
      <c r="K12" s="119"/>
      <c r="L12" s="119"/>
      <c r="N12" s="120"/>
      <c r="O12" s="120"/>
      <c r="P12" s="120"/>
    </row>
    <row r="13" spans="1:16" ht="13.5" customHeight="1" x14ac:dyDescent="0.2">
      <c r="A13" s="702" t="s">
        <v>348</v>
      </c>
      <c r="B13" s="683">
        <v>90</v>
      </c>
      <c r="C13" s="684">
        <v>4</v>
      </c>
      <c r="D13" s="684">
        <v>44</v>
      </c>
      <c r="E13" s="684">
        <v>46</v>
      </c>
      <c r="F13" s="685">
        <v>10.98</v>
      </c>
      <c r="G13" s="685">
        <v>10.86</v>
      </c>
      <c r="H13" s="686">
        <v>11.08</v>
      </c>
      <c r="J13" s="118"/>
      <c r="K13" s="119"/>
      <c r="L13" s="119"/>
      <c r="N13" s="120"/>
      <c r="O13" s="120"/>
      <c r="P13" s="120"/>
    </row>
    <row r="14" spans="1:16" ht="13.5" customHeight="1" x14ac:dyDescent="0.2">
      <c r="A14" s="703" t="s">
        <v>349</v>
      </c>
      <c r="B14" s="687">
        <v>91</v>
      </c>
      <c r="C14" s="688">
        <v>11</v>
      </c>
      <c r="D14" s="688">
        <v>45</v>
      </c>
      <c r="E14" s="688">
        <v>46</v>
      </c>
      <c r="F14" s="689">
        <v>11.44</v>
      </c>
      <c r="G14" s="689">
        <v>11.59</v>
      </c>
      <c r="H14" s="690">
        <v>11.3</v>
      </c>
      <c r="J14" s="118"/>
      <c r="K14" s="119"/>
      <c r="L14" s="119"/>
      <c r="N14" s="120"/>
      <c r="O14" s="120"/>
      <c r="P14" s="120"/>
    </row>
    <row r="15" spans="1:16" ht="13.5" customHeight="1" x14ac:dyDescent="0.25"/>
    <row r="16" spans="1:16" ht="13.5" customHeight="1" x14ac:dyDescent="0.25"/>
    <row r="17" ht="13.5" customHeight="1" x14ac:dyDescent="0.25"/>
    <row r="18" ht="13.5" customHeight="1" x14ac:dyDescent="0.25"/>
    <row r="19" ht="13.5" customHeight="1" x14ac:dyDescent="0.25"/>
    <row r="20" ht="13.5" customHeight="1" x14ac:dyDescent="0.25"/>
    <row r="21" ht="13.5" customHeight="1" x14ac:dyDescent="0.25"/>
    <row r="22" ht="13.5" customHeight="1" x14ac:dyDescent="0.25"/>
    <row r="23" ht="13.5" customHeight="1" x14ac:dyDescent="0.25"/>
    <row r="24" ht="13.5" customHeight="1" x14ac:dyDescent="0.25"/>
    <row r="25" ht="13.5" customHeight="1" x14ac:dyDescent="0.25"/>
    <row r="26" ht="13.5" customHeight="1" x14ac:dyDescent="0.25"/>
    <row r="27" ht="13.5" customHeight="1" x14ac:dyDescent="0.25"/>
    <row r="28" ht="13.5" customHeight="1" x14ac:dyDescent="0.25"/>
    <row r="29" ht="13.5" customHeight="1" x14ac:dyDescent="0.25"/>
    <row r="30" ht="13.5" customHeight="1" x14ac:dyDescent="0.25"/>
    <row r="31" ht="13.5" customHeight="1" x14ac:dyDescent="0.25"/>
  </sheetData>
  <mergeCells count="3">
    <mergeCell ref="A4:A5"/>
    <mergeCell ref="B4:E4"/>
    <mergeCell ref="F4:H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I27"/>
  <sheetViews>
    <sheetView zoomScaleNormal="100" workbookViewId="0">
      <selection activeCell="A3" sqref="A3"/>
    </sheetView>
  </sheetViews>
  <sheetFormatPr defaultRowHeight="13.5" customHeight="1" x14ac:dyDescent="0.2"/>
  <cols>
    <col min="1" max="1" width="8" style="35" customWidth="1"/>
    <col min="2" max="2" width="60.85546875" style="35" customWidth="1"/>
    <col min="3" max="7" width="14.5703125" style="35" customWidth="1"/>
    <col min="8" max="8" width="19.85546875" style="35" customWidth="1"/>
    <col min="9" max="9" width="14.140625" style="35" customWidth="1"/>
    <col min="10" max="13" width="12.5703125" style="35" customWidth="1"/>
    <col min="14" max="15" width="9.140625" style="35"/>
    <col min="16" max="16" width="10.5703125" style="35" customWidth="1"/>
    <col min="17" max="16384" width="9.140625" style="35"/>
  </cols>
  <sheetData>
    <row r="1" spans="1:9" ht="13.5" customHeight="1" x14ac:dyDescent="0.2">
      <c r="A1" s="121" t="s">
        <v>360</v>
      </c>
    </row>
    <row r="2" spans="1:9" s="122" customFormat="1" ht="13.5" customHeight="1" x14ac:dyDescent="0.2">
      <c r="A2" s="122" t="s">
        <v>361</v>
      </c>
      <c r="B2" s="121"/>
      <c r="C2" s="121"/>
      <c r="D2" s="121"/>
    </row>
    <row r="3" spans="1:9" s="122" customFormat="1" ht="13.5" customHeight="1" x14ac:dyDescent="0.2">
      <c r="B3" s="121"/>
      <c r="C3" s="121"/>
      <c r="D3" s="121"/>
    </row>
    <row r="4" spans="1:9" s="122" customFormat="1" ht="28.5" customHeight="1" x14ac:dyDescent="0.2">
      <c r="A4" s="1127" t="s">
        <v>229</v>
      </c>
      <c r="B4" s="1127"/>
      <c r="C4" s="1127" t="s">
        <v>362</v>
      </c>
      <c r="D4" s="1127"/>
      <c r="F4" s="123"/>
    </row>
    <row r="5" spans="1:9" s="122" customFormat="1" ht="30.75" customHeight="1" x14ac:dyDescent="0.2">
      <c r="A5" s="1128"/>
      <c r="B5" s="1128"/>
      <c r="C5" s="544" t="s">
        <v>10</v>
      </c>
      <c r="D5" s="544" t="s">
        <v>9</v>
      </c>
      <c r="G5" s="123"/>
    </row>
    <row r="6" spans="1:9" s="122" customFormat="1" ht="13.5" customHeight="1" x14ac:dyDescent="0.2">
      <c r="A6" s="1129" t="s">
        <v>363</v>
      </c>
      <c r="B6" s="1129"/>
      <c r="C6" s="522">
        <v>4997</v>
      </c>
      <c r="D6" s="704">
        <v>92.089346384944903</v>
      </c>
      <c r="F6" s="124"/>
      <c r="G6" s="36"/>
      <c r="I6" s="123"/>
    </row>
    <row r="7" spans="1:9" s="122" customFormat="1" ht="13.5" customHeight="1" x14ac:dyDescent="0.2">
      <c r="A7" s="1126" t="s">
        <v>8</v>
      </c>
      <c r="B7" s="707" t="s">
        <v>364</v>
      </c>
      <c r="C7" s="429">
        <v>4184</v>
      </c>
      <c r="D7" s="705">
        <v>77.106629032341289</v>
      </c>
      <c r="F7" s="125"/>
      <c r="G7" s="36"/>
      <c r="H7" s="126"/>
      <c r="I7" s="123"/>
    </row>
    <row r="8" spans="1:9" s="122" customFormat="1" ht="13.5" customHeight="1" x14ac:dyDescent="0.2">
      <c r="A8" s="1126"/>
      <c r="B8" s="707" t="s">
        <v>365</v>
      </c>
      <c r="C8" s="429">
        <v>813</v>
      </c>
      <c r="D8" s="705">
        <v>14.982717352603602</v>
      </c>
      <c r="F8" s="125"/>
      <c r="G8" s="36"/>
      <c r="H8" s="126"/>
      <c r="I8" s="123"/>
    </row>
    <row r="9" spans="1:9" s="122" customFormat="1" ht="13.5" customHeight="1" x14ac:dyDescent="0.2">
      <c r="A9" s="1124" t="s">
        <v>366</v>
      </c>
      <c r="B9" s="1124"/>
      <c r="C9" s="429">
        <v>1067</v>
      </c>
      <c r="D9" s="705">
        <v>19.663664717377667</v>
      </c>
      <c r="F9" s="125"/>
      <c r="G9" s="36"/>
      <c r="H9" s="126"/>
      <c r="I9" s="123"/>
    </row>
    <row r="10" spans="1:9" s="122" customFormat="1" ht="13.5" customHeight="1" x14ac:dyDescent="0.2">
      <c r="A10" s="1124" t="s">
        <v>367</v>
      </c>
      <c r="B10" s="1124"/>
      <c r="C10" s="429">
        <v>1400</v>
      </c>
      <c r="D10" s="705">
        <v>25.800497286156261</v>
      </c>
      <c r="F10" s="125"/>
      <c r="G10" s="36"/>
      <c r="H10" s="126"/>
      <c r="I10" s="123"/>
    </row>
    <row r="11" spans="1:9" s="122" customFormat="1" ht="13.5" customHeight="1" x14ac:dyDescent="0.2">
      <c r="A11" s="1124" t="s">
        <v>368</v>
      </c>
      <c r="B11" s="1124"/>
      <c r="C11" s="429">
        <v>6115</v>
      </c>
      <c r="D11" s="705">
        <v>112.69288636060396</v>
      </c>
      <c r="F11" s="125"/>
      <c r="G11" s="36"/>
      <c r="H11" s="126"/>
      <c r="I11" s="123"/>
    </row>
    <row r="12" spans="1:9" s="122" customFormat="1" ht="13.5" customHeight="1" x14ac:dyDescent="0.2">
      <c r="A12" s="1130" t="s">
        <v>369</v>
      </c>
      <c r="B12" s="1130"/>
      <c r="C12" s="429">
        <v>24817</v>
      </c>
      <c r="D12" s="705">
        <v>457.35067225038568</v>
      </c>
      <c r="F12" s="125"/>
      <c r="G12" s="36"/>
      <c r="H12" s="126"/>
      <c r="I12" s="123"/>
    </row>
    <row r="13" spans="1:9" s="122" customFormat="1" ht="13.5" customHeight="1" x14ac:dyDescent="0.2">
      <c r="A13" s="1130" t="s">
        <v>370</v>
      </c>
      <c r="B13" s="1130"/>
      <c r="C13" s="429">
        <v>83341</v>
      </c>
      <c r="D13" s="705">
        <v>1535.8851745182494</v>
      </c>
      <c r="F13" s="124"/>
      <c r="G13" s="36"/>
      <c r="H13" s="126"/>
      <c r="I13" s="123"/>
    </row>
    <row r="14" spans="1:9" s="122" customFormat="1" ht="13.5" customHeight="1" x14ac:dyDescent="0.2">
      <c r="A14" s="1126" t="s">
        <v>8</v>
      </c>
      <c r="B14" s="707" t="s">
        <v>371</v>
      </c>
      <c r="C14" s="429">
        <v>26754</v>
      </c>
      <c r="D14" s="705">
        <v>493.04750313844619</v>
      </c>
      <c r="F14" s="125"/>
      <c r="G14" s="36"/>
      <c r="H14" s="126"/>
      <c r="I14" s="123"/>
    </row>
    <row r="15" spans="1:9" s="122" customFormat="1" ht="13.5" customHeight="1" x14ac:dyDescent="0.2">
      <c r="A15" s="1126"/>
      <c r="B15" s="707" t="s">
        <v>372</v>
      </c>
      <c r="C15" s="429">
        <v>36329</v>
      </c>
      <c r="D15" s="705">
        <v>669.50447564912213</v>
      </c>
      <c r="F15" s="125"/>
      <c r="G15" s="36"/>
      <c r="H15" s="126"/>
      <c r="I15" s="123"/>
    </row>
    <row r="16" spans="1:9" s="122" customFormat="1" ht="13.5" customHeight="1" x14ac:dyDescent="0.2">
      <c r="A16" s="1126"/>
      <c r="B16" s="707" t="s">
        <v>373</v>
      </c>
      <c r="C16" s="429">
        <v>15106</v>
      </c>
      <c r="D16" s="705">
        <v>278.3873657176261</v>
      </c>
      <c r="F16" s="125"/>
      <c r="G16" s="36"/>
      <c r="H16" s="126"/>
      <c r="I16" s="123"/>
    </row>
    <row r="17" spans="1:9" s="122" customFormat="1" ht="13.5" customHeight="1" x14ac:dyDescent="0.2">
      <c r="A17" s="1126"/>
      <c r="B17" s="707" t="s">
        <v>374</v>
      </c>
      <c r="C17" s="429">
        <v>5152</v>
      </c>
      <c r="D17" s="705">
        <v>94.945830013055058</v>
      </c>
      <c r="F17" s="125"/>
      <c r="G17" s="36"/>
      <c r="H17" s="126"/>
      <c r="I17" s="123"/>
    </row>
    <row r="18" spans="1:9" s="122" customFormat="1" ht="13.5" customHeight="1" x14ac:dyDescent="0.2">
      <c r="A18" s="1130" t="s">
        <v>375</v>
      </c>
      <c r="B18" s="1130"/>
      <c r="C18" s="429">
        <v>102612</v>
      </c>
      <c r="D18" s="705">
        <v>1891.0290196621902</v>
      </c>
      <c r="F18" s="124"/>
      <c r="G18" s="36"/>
      <c r="H18" s="126"/>
      <c r="I18" s="123"/>
    </row>
    <row r="19" spans="1:9" s="122" customFormat="1" ht="13.5" customHeight="1" x14ac:dyDescent="0.2">
      <c r="A19" s="1126" t="s">
        <v>8</v>
      </c>
      <c r="B19" s="707" t="s">
        <v>376</v>
      </c>
      <c r="C19" s="429">
        <v>20373</v>
      </c>
      <c r="D19" s="705">
        <v>375.45252229347255</v>
      </c>
      <c r="F19" s="125"/>
      <c r="G19" s="36"/>
      <c r="H19" s="126"/>
      <c r="I19" s="123"/>
    </row>
    <row r="20" spans="1:9" s="122" customFormat="1" ht="13.5" customHeight="1" x14ac:dyDescent="0.2">
      <c r="A20" s="1126"/>
      <c r="B20" s="707" t="s">
        <v>377</v>
      </c>
      <c r="C20" s="429">
        <v>35276</v>
      </c>
      <c r="D20" s="705">
        <v>650.09881590460589</v>
      </c>
      <c r="F20" s="125"/>
      <c r="G20" s="36"/>
      <c r="H20" s="126"/>
      <c r="I20" s="123"/>
    </row>
    <row r="21" spans="1:9" s="122" customFormat="1" ht="13.5" customHeight="1" x14ac:dyDescent="0.2">
      <c r="A21" s="1126"/>
      <c r="B21" s="707" t="s">
        <v>378</v>
      </c>
      <c r="C21" s="429">
        <v>40093</v>
      </c>
      <c r="D21" s="705">
        <v>738.8709554956165</v>
      </c>
      <c r="F21" s="125"/>
      <c r="G21" s="36"/>
      <c r="H21" s="126"/>
      <c r="I21" s="123"/>
    </row>
    <row r="22" spans="1:9" s="122" customFormat="1" ht="13.5" customHeight="1" x14ac:dyDescent="0.2">
      <c r="A22" s="1126"/>
      <c r="B22" s="707" t="s">
        <v>379</v>
      </c>
      <c r="C22" s="429">
        <v>6870</v>
      </c>
      <c r="D22" s="705">
        <v>126.60672596849537</v>
      </c>
      <c r="F22" s="125"/>
      <c r="G22" s="36"/>
      <c r="H22" s="126"/>
      <c r="I22" s="123"/>
    </row>
    <row r="23" spans="1:9" s="122" customFormat="1" ht="13.5" customHeight="1" x14ac:dyDescent="0.2">
      <c r="A23" s="1124" t="s">
        <v>380</v>
      </c>
      <c r="B23" s="1124"/>
      <c r="C23" s="429">
        <v>2641</v>
      </c>
      <c r="D23" s="705">
        <v>48.670795237670497</v>
      </c>
      <c r="F23" s="125"/>
      <c r="G23" s="36"/>
      <c r="H23" s="126"/>
      <c r="I23" s="123"/>
    </row>
    <row r="24" spans="1:9" s="122" customFormat="1" ht="13.5" customHeight="1" x14ac:dyDescent="0.2">
      <c r="A24" s="1124" t="s">
        <v>381</v>
      </c>
      <c r="B24" s="1124"/>
      <c r="C24" s="429">
        <v>4658</v>
      </c>
      <c r="D24" s="705">
        <v>85.841940256368488</v>
      </c>
      <c r="F24" s="125"/>
      <c r="G24" s="36"/>
      <c r="H24" s="126"/>
      <c r="I24" s="123"/>
    </row>
    <row r="25" spans="1:9" s="122" customFormat="1" ht="13.5" customHeight="1" x14ac:dyDescent="0.2">
      <c r="A25" s="1124" t="s">
        <v>382</v>
      </c>
      <c r="B25" s="1124"/>
      <c r="C25" s="429">
        <v>457</v>
      </c>
      <c r="D25" s="705">
        <v>8.4220194712667222</v>
      </c>
      <c r="F25" s="125"/>
      <c r="G25" s="36"/>
      <c r="H25" s="126"/>
      <c r="I25" s="123"/>
    </row>
    <row r="26" spans="1:9" s="122" customFormat="1" ht="13.5" customHeight="1" x14ac:dyDescent="0.2">
      <c r="A26" s="1124" t="s">
        <v>383</v>
      </c>
      <c r="B26" s="1124"/>
      <c r="C26" s="429">
        <v>5135</v>
      </c>
      <c r="D26" s="705">
        <v>94.632538260294581</v>
      </c>
      <c r="F26" s="125"/>
      <c r="G26" s="36"/>
      <c r="H26" s="126"/>
      <c r="I26" s="123"/>
    </row>
    <row r="27" spans="1:9" s="122" customFormat="1" ht="13.5" customHeight="1" x14ac:dyDescent="0.2">
      <c r="A27" s="1125" t="s">
        <v>384</v>
      </c>
      <c r="B27" s="1125"/>
      <c r="C27" s="433">
        <v>5007</v>
      </c>
      <c r="D27" s="706">
        <v>92.273635651274589</v>
      </c>
      <c r="F27" s="125"/>
      <c r="G27" s="36"/>
      <c r="H27" s="126"/>
      <c r="I27" s="123"/>
    </row>
  </sheetData>
  <mergeCells count="17">
    <mergeCell ref="A19:A22"/>
    <mergeCell ref="A4:B5"/>
    <mergeCell ref="C4:D4"/>
    <mergeCell ref="A6:B6"/>
    <mergeCell ref="A7:A8"/>
    <mergeCell ref="A9:B9"/>
    <mergeCell ref="A10:B10"/>
    <mergeCell ref="A11:B11"/>
    <mergeCell ref="A12:B12"/>
    <mergeCell ref="A13:B13"/>
    <mergeCell ref="A14:A17"/>
    <mergeCell ref="A18:B1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scale="84" orientation="portrait" r:id="rId1"/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G26"/>
  <sheetViews>
    <sheetView zoomScaleNormal="100" workbookViewId="0">
      <selection activeCell="A3" sqref="A3"/>
    </sheetView>
  </sheetViews>
  <sheetFormatPr defaultRowHeight="13.5" customHeight="1" x14ac:dyDescent="0.2"/>
  <cols>
    <col min="1" max="1" width="8" style="37" customWidth="1"/>
    <col min="2" max="2" width="23.7109375" style="37" customWidth="1"/>
    <col min="3" max="6" width="13.42578125" style="37" customWidth="1"/>
    <col min="7" max="7" width="14.5703125" style="37" customWidth="1"/>
    <col min="8" max="16384" width="9.140625" style="37"/>
  </cols>
  <sheetData>
    <row r="1" spans="1:7" s="128" customFormat="1" ht="13.5" customHeight="1" x14ac:dyDescent="0.2">
      <c r="A1" s="127" t="s">
        <v>385</v>
      </c>
      <c r="B1" s="127"/>
      <c r="C1" s="127"/>
      <c r="D1" s="127"/>
      <c r="E1" s="127"/>
      <c r="F1" s="127"/>
      <c r="G1" s="127"/>
    </row>
    <row r="2" spans="1:7" s="128" customFormat="1" ht="13.5" customHeight="1" x14ac:dyDescent="0.2">
      <c r="A2" s="1023" t="s">
        <v>386</v>
      </c>
      <c r="B2" s="130"/>
      <c r="C2" s="131"/>
      <c r="D2" s="131"/>
      <c r="E2" s="131"/>
      <c r="F2" s="131"/>
      <c r="G2" s="131"/>
    </row>
    <row r="3" spans="1:7" s="128" customFormat="1" ht="13.5" customHeight="1" x14ac:dyDescent="0.2">
      <c r="A3" s="132"/>
      <c r="B3" s="133"/>
      <c r="C3" s="134"/>
      <c r="D3" s="134"/>
      <c r="E3" s="134"/>
      <c r="F3" s="134"/>
      <c r="G3" s="134"/>
    </row>
    <row r="4" spans="1:7" s="128" customFormat="1" ht="13.5" customHeight="1" x14ac:dyDescent="0.2">
      <c r="A4" s="1136" t="s">
        <v>387</v>
      </c>
      <c r="B4" s="1136" t="s">
        <v>388</v>
      </c>
      <c r="C4" s="1075" t="s">
        <v>389</v>
      </c>
      <c r="D4" s="1075"/>
      <c r="E4" s="1075"/>
      <c r="F4" s="1075"/>
      <c r="G4" s="1075" t="s">
        <v>390</v>
      </c>
    </row>
    <row r="5" spans="1:7" s="128" customFormat="1" ht="24" customHeight="1" x14ac:dyDescent="0.2">
      <c r="A5" s="1136"/>
      <c r="B5" s="1136"/>
      <c r="C5" s="1075" t="s">
        <v>391</v>
      </c>
      <c r="D5" s="1075"/>
      <c r="E5" s="1137" t="s">
        <v>392</v>
      </c>
      <c r="F5" s="1137"/>
      <c r="G5" s="1075"/>
    </row>
    <row r="6" spans="1:7" s="128" customFormat="1" ht="26.25" customHeight="1" x14ac:dyDescent="0.2">
      <c r="A6" s="1136"/>
      <c r="B6" s="1136"/>
      <c r="C6" s="135" t="s">
        <v>393</v>
      </c>
      <c r="D6" s="135" t="s">
        <v>394</v>
      </c>
      <c r="E6" s="135" t="s">
        <v>393</v>
      </c>
      <c r="F6" s="135" t="s">
        <v>394</v>
      </c>
      <c r="G6" s="135" t="s">
        <v>394</v>
      </c>
    </row>
    <row r="7" spans="1:7" s="128" customFormat="1" ht="13.5" customHeight="1" x14ac:dyDescent="0.2">
      <c r="A7" s="1133" t="s">
        <v>14</v>
      </c>
      <c r="B7" s="714" t="s">
        <v>7</v>
      </c>
      <c r="C7" s="546">
        <v>108260</v>
      </c>
      <c r="D7" s="546">
        <v>18756</v>
      </c>
      <c r="E7" s="546">
        <v>108410</v>
      </c>
      <c r="F7" s="546">
        <v>15487</v>
      </c>
      <c r="G7" s="546">
        <v>20378</v>
      </c>
    </row>
    <row r="8" spans="1:7" s="128" customFormat="1" ht="13.5" customHeight="1" x14ac:dyDescent="0.2">
      <c r="A8" s="1134"/>
      <c r="B8" s="715" t="s">
        <v>12</v>
      </c>
      <c r="C8" s="708">
        <v>63312</v>
      </c>
      <c r="D8" s="708">
        <v>10683</v>
      </c>
      <c r="E8" s="708">
        <v>41107</v>
      </c>
      <c r="F8" s="708">
        <v>6123</v>
      </c>
      <c r="G8" s="708">
        <v>10607</v>
      </c>
    </row>
    <row r="9" spans="1:7" s="128" customFormat="1" ht="13.5" customHeight="1" x14ac:dyDescent="0.2">
      <c r="A9" s="1134"/>
      <c r="B9" s="715" t="s">
        <v>13</v>
      </c>
      <c r="C9" s="708">
        <v>44948</v>
      </c>
      <c r="D9" s="708">
        <v>8073</v>
      </c>
      <c r="E9" s="708">
        <v>67303</v>
      </c>
      <c r="F9" s="708">
        <v>9364</v>
      </c>
      <c r="G9" s="708">
        <v>9771</v>
      </c>
    </row>
    <row r="10" spans="1:7" s="128" customFormat="1" ht="13.5" customHeight="1" x14ac:dyDescent="0.2">
      <c r="A10" s="1131" t="s">
        <v>395</v>
      </c>
      <c r="B10" s="716" t="s">
        <v>7</v>
      </c>
      <c r="C10" s="709">
        <v>5501</v>
      </c>
      <c r="D10" s="709">
        <v>1386</v>
      </c>
      <c r="E10" s="709">
        <v>9518</v>
      </c>
      <c r="F10" s="709">
        <v>1505</v>
      </c>
      <c r="G10" s="709">
        <v>2477</v>
      </c>
    </row>
    <row r="11" spans="1:7" s="128" customFormat="1" ht="13.5" customHeight="1" x14ac:dyDescent="0.2">
      <c r="A11" s="1131"/>
      <c r="B11" s="716" t="s">
        <v>12</v>
      </c>
      <c r="C11" s="136">
        <v>2761</v>
      </c>
      <c r="D11" s="137">
        <v>676</v>
      </c>
      <c r="E11" s="137">
        <v>5219</v>
      </c>
      <c r="F11" s="137">
        <v>843</v>
      </c>
      <c r="G11" s="137">
        <v>1298</v>
      </c>
    </row>
    <row r="12" spans="1:7" s="128" customFormat="1" ht="13.5" customHeight="1" x14ac:dyDescent="0.2">
      <c r="A12" s="1131"/>
      <c r="B12" s="716" t="s">
        <v>13</v>
      </c>
      <c r="C12" s="137">
        <v>2740</v>
      </c>
      <c r="D12" s="137">
        <v>710</v>
      </c>
      <c r="E12" s="137">
        <v>4299</v>
      </c>
      <c r="F12" s="137">
        <v>662</v>
      </c>
      <c r="G12" s="137">
        <v>1179</v>
      </c>
    </row>
    <row r="13" spans="1:7" s="128" customFormat="1" ht="13.5" customHeight="1" x14ac:dyDescent="0.2">
      <c r="A13" s="1131" t="s">
        <v>396</v>
      </c>
      <c r="B13" s="716" t="s">
        <v>7</v>
      </c>
      <c r="C13" s="709">
        <v>102759</v>
      </c>
      <c r="D13" s="709">
        <v>17370</v>
      </c>
      <c r="E13" s="709">
        <v>98892</v>
      </c>
      <c r="F13" s="709">
        <v>13982</v>
      </c>
      <c r="G13" s="709">
        <v>17901</v>
      </c>
    </row>
    <row r="14" spans="1:7" s="128" customFormat="1" ht="13.5" customHeight="1" x14ac:dyDescent="0.2">
      <c r="A14" s="1131"/>
      <c r="B14" s="716" t="s">
        <v>12</v>
      </c>
      <c r="C14" s="137">
        <v>60551</v>
      </c>
      <c r="D14" s="137">
        <v>10007</v>
      </c>
      <c r="E14" s="137">
        <v>35888</v>
      </c>
      <c r="F14" s="137">
        <v>5280</v>
      </c>
      <c r="G14" s="137">
        <v>9309</v>
      </c>
    </row>
    <row r="15" spans="1:7" s="128" customFormat="1" ht="13.5" customHeight="1" x14ac:dyDescent="0.2">
      <c r="A15" s="1132"/>
      <c r="B15" s="717" t="s">
        <v>13</v>
      </c>
      <c r="C15" s="138">
        <v>42208</v>
      </c>
      <c r="D15" s="138">
        <v>7363</v>
      </c>
      <c r="E15" s="138">
        <v>63004</v>
      </c>
      <c r="F15" s="138">
        <v>8702</v>
      </c>
      <c r="G15" s="138">
        <v>8592</v>
      </c>
    </row>
    <row r="16" spans="1:7" s="128" customFormat="1" ht="13.5" customHeight="1" x14ac:dyDescent="0.2">
      <c r="A16" s="1135" t="s">
        <v>9</v>
      </c>
      <c r="B16" s="1135"/>
      <c r="C16" s="1135"/>
      <c r="D16" s="1135"/>
      <c r="E16" s="1135"/>
      <c r="F16" s="1135"/>
      <c r="G16" s="1135"/>
    </row>
    <row r="17" spans="1:7" s="128" customFormat="1" ht="13.5" customHeight="1" x14ac:dyDescent="0.2">
      <c r="A17" s="1133" t="s">
        <v>14</v>
      </c>
      <c r="B17" s="718" t="s">
        <v>7</v>
      </c>
      <c r="C17" s="710">
        <v>1995.1155972851982</v>
      </c>
      <c r="D17" s="710">
        <v>345.65294792796209</v>
      </c>
      <c r="E17" s="710">
        <v>1997.8799362801433</v>
      </c>
      <c r="F17" s="710">
        <v>285.40878676478718</v>
      </c>
      <c r="G17" s="710">
        <v>375.54466692663743</v>
      </c>
    </row>
    <row r="18" spans="1:7" s="128" customFormat="1" ht="13.5" customHeight="1" x14ac:dyDescent="0.2">
      <c r="A18" s="1134"/>
      <c r="B18" s="719" t="s">
        <v>12</v>
      </c>
      <c r="C18" s="711">
        <v>2392.6696149250101</v>
      </c>
      <c r="D18" s="711">
        <v>403.72898496720813</v>
      </c>
      <c r="E18" s="711">
        <v>1553.5043887528807</v>
      </c>
      <c r="F18" s="711">
        <v>231.39872460490645</v>
      </c>
      <c r="G18" s="711">
        <v>400.85681396116979</v>
      </c>
    </row>
    <row r="19" spans="1:7" s="128" customFormat="1" ht="13.5" customHeight="1" x14ac:dyDescent="0.2">
      <c r="A19" s="1134"/>
      <c r="B19" s="719" t="s">
        <v>13</v>
      </c>
      <c r="C19" s="711">
        <v>1616.73566724337</v>
      </c>
      <c r="D19" s="711">
        <v>290.37792652967266</v>
      </c>
      <c r="E19" s="711">
        <v>2420.8231870712943</v>
      </c>
      <c r="F19" s="711">
        <v>336.8139358384559</v>
      </c>
      <c r="G19" s="711">
        <v>351.45332839358747</v>
      </c>
    </row>
    <row r="20" spans="1:7" s="128" customFormat="1" ht="13.5" customHeight="1" x14ac:dyDescent="0.2">
      <c r="A20" s="1131" t="s">
        <v>395</v>
      </c>
      <c r="B20" s="720" t="s">
        <v>7</v>
      </c>
      <c r="C20" s="712">
        <v>519.79589908343576</v>
      </c>
      <c r="D20" s="712">
        <v>130.96475479542664</v>
      </c>
      <c r="E20" s="712">
        <v>899.3669091939903</v>
      </c>
      <c r="F20" s="712">
        <v>142.20920343947842</v>
      </c>
      <c r="G20" s="712">
        <v>234.05461589341394</v>
      </c>
    </row>
    <row r="21" spans="1:7" s="128" customFormat="1" ht="13.5" customHeight="1" x14ac:dyDescent="0.2">
      <c r="A21" s="1131"/>
      <c r="B21" s="720" t="s">
        <v>12</v>
      </c>
      <c r="C21" s="712">
        <v>508.56323977439763</v>
      </c>
      <c r="D21" s="712">
        <v>124.51602683357217</v>
      </c>
      <c r="E21" s="712">
        <v>961.31530184084784</v>
      </c>
      <c r="F21" s="712">
        <v>155.27664293003156</v>
      </c>
      <c r="G21" s="712">
        <v>239.08550714493595</v>
      </c>
    </row>
    <row r="22" spans="1:7" s="128" customFormat="1" ht="13.5" customHeight="1" x14ac:dyDescent="0.2">
      <c r="A22" s="1131"/>
      <c r="B22" s="720" t="s">
        <v>13</v>
      </c>
      <c r="C22" s="712">
        <v>531.62798458666896</v>
      </c>
      <c r="D22" s="712">
        <v>137.75761644399086</v>
      </c>
      <c r="E22" s="712">
        <v>834.11266632776994</v>
      </c>
      <c r="F22" s="712">
        <v>128.44442547312951</v>
      </c>
      <c r="G22" s="712">
        <v>228.75525322178203</v>
      </c>
    </row>
    <row r="23" spans="1:7" s="128" customFormat="1" ht="13.5" customHeight="1" x14ac:dyDescent="0.2">
      <c r="A23" s="1131" t="s">
        <v>396</v>
      </c>
      <c r="B23" s="720" t="s">
        <v>7</v>
      </c>
      <c r="C23" s="712">
        <v>2352.5670611764963</v>
      </c>
      <c r="D23" s="712">
        <v>397.66920515610059</v>
      </c>
      <c r="E23" s="712">
        <v>2264.035868526028</v>
      </c>
      <c r="F23" s="712">
        <v>320.10425022985601</v>
      </c>
      <c r="G23" s="712">
        <v>409.82593215310055</v>
      </c>
    </row>
    <row r="24" spans="1:7" s="128" customFormat="1" ht="13.5" customHeight="1" x14ac:dyDescent="0.2">
      <c r="A24" s="1131"/>
      <c r="B24" s="720" t="s">
        <v>12</v>
      </c>
      <c r="C24" s="712">
        <v>2879.0212915680067</v>
      </c>
      <c r="D24" s="712">
        <v>475.80330737264524</v>
      </c>
      <c r="E24" s="712">
        <v>1706.3684515828413</v>
      </c>
      <c r="F24" s="712">
        <v>251.04841240407384</v>
      </c>
      <c r="G24" s="712">
        <v>442.61546800559148</v>
      </c>
    </row>
    <row r="25" spans="1:7" s="128" customFormat="1" ht="13.5" customHeight="1" x14ac:dyDescent="0.2">
      <c r="A25" s="1132"/>
      <c r="B25" s="721" t="s">
        <v>13</v>
      </c>
      <c r="C25" s="713">
        <v>1863.6754604878549</v>
      </c>
      <c r="D25" s="713">
        <v>325.10998899668488</v>
      </c>
      <c r="E25" s="713">
        <v>2781.9135877695417</v>
      </c>
      <c r="F25" s="713">
        <v>384.23293823837457</v>
      </c>
      <c r="G25" s="713">
        <v>379.37593718043144</v>
      </c>
    </row>
    <row r="26" spans="1:7" s="128" customFormat="1" ht="13.5" customHeight="1" x14ac:dyDescent="0.2"/>
  </sheetData>
  <mergeCells count="13">
    <mergeCell ref="A4:A6"/>
    <mergeCell ref="B4:B6"/>
    <mergeCell ref="C4:F4"/>
    <mergeCell ref="G4:G5"/>
    <mergeCell ref="C5:D5"/>
    <mergeCell ref="E5:F5"/>
    <mergeCell ref="A23:A25"/>
    <mergeCell ref="A7:A9"/>
    <mergeCell ref="A10:A12"/>
    <mergeCell ref="A13:A15"/>
    <mergeCell ref="A16:G16"/>
    <mergeCell ref="A17:A19"/>
    <mergeCell ref="A20:A22"/>
  </mergeCells>
  <pageMargins left="0.7" right="0.7" top="0.75" bottom="0.75" header="0.3" footer="0.3"/>
  <pageSetup paperSize="9" scale="8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G37"/>
  <sheetViews>
    <sheetView zoomScaleNormal="100" workbookViewId="0">
      <selection activeCell="A3" sqref="A3"/>
    </sheetView>
  </sheetViews>
  <sheetFormatPr defaultRowHeight="13.5" customHeight="1" x14ac:dyDescent="0.2"/>
  <cols>
    <col min="1" max="1" width="19.85546875" style="35" customWidth="1"/>
    <col min="2" max="6" width="14.5703125" style="35" customWidth="1"/>
    <col min="7" max="16384" width="9.140625" style="35"/>
  </cols>
  <sheetData>
    <row r="1" spans="1:7" s="122" customFormat="1" ht="13.5" customHeight="1" x14ac:dyDescent="0.2">
      <c r="A1" s="127" t="s">
        <v>397</v>
      </c>
      <c r="B1" s="127"/>
      <c r="C1" s="127"/>
      <c r="D1" s="127"/>
      <c r="E1" s="127"/>
      <c r="F1" s="127"/>
      <c r="G1" s="139"/>
    </row>
    <row r="2" spans="1:7" s="123" customFormat="1" ht="13.5" customHeight="1" x14ac:dyDescent="0.2">
      <c r="A2" s="1023" t="s">
        <v>946</v>
      </c>
      <c r="B2" s="129"/>
      <c r="C2" s="129"/>
      <c r="D2" s="129"/>
      <c r="E2" s="129"/>
      <c r="F2" s="129"/>
    </row>
    <row r="3" spans="1:7" s="122" customFormat="1" ht="13.5" customHeight="1" x14ac:dyDescent="0.2">
      <c r="A3" s="140"/>
      <c r="B3" s="141"/>
      <c r="C3" s="141"/>
      <c r="D3" s="141"/>
      <c r="E3" s="141"/>
      <c r="F3" s="141"/>
    </row>
    <row r="4" spans="1:7" s="122" customFormat="1" ht="13.5" customHeight="1" x14ac:dyDescent="0.2">
      <c r="A4" s="1139" t="s">
        <v>340</v>
      </c>
      <c r="B4" s="1075" t="s">
        <v>389</v>
      </c>
      <c r="C4" s="1075"/>
      <c r="D4" s="1075"/>
      <c r="E4" s="1075"/>
      <c r="F4" s="1075" t="s">
        <v>390</v>
      </c>
    </row>
    <row r="5" spans="1:7" s="122" customFormat="1" ht="25.5" customHeight="1" x14ac:dyDescent="0.2">
      <c r="A5" s="1140"/>
      <c r="B5" s="1075" t="s">
        <v>391</v>
      </c>
      <c r="C5" s="1075"/>
      <c r="D5" s="1137" t="s">
        <v>392</v>
      </c>
      <c r="E5" s="1137"/>
      <c r="F5" s="1075"/>
    </row>
    <row r="6" spans="1:7" s="122" customFormat="1" ht="22.5" customHeight="1" x14ac:dyDescent="0.2">
      <c r="A6" s="1141"/>
      <c r="B6" s="135" t="s">
        <v>393</v>
      </c>
      <c r="C6" s="135" t="s">
        <v>394</v>
      </c>
      <c r="D6" s="135" t="s">
        <v>393</v>
      </c>
      <c r="E6" s="135" t="s">
        <v>394</v>
      </c>
      <c r="F6" s="135" t="s">
        <v>394</v>
      </c>
    </row>
    <row r="7" spans="1:7" s="122" customFormat="1" ht="13.5" customHeight="1" x14ac:dyDescent="0.2">
      <c r="A7" s="545" t="s">
        <v>137</v>
      </c>
      <c r="B7" s="546">
        <v>108260</v>
      </c>
      <c r="C7" s="546">
        <v>18756</v>
      </c>
      <c r="D7" s="546">
        <v>108410</v>
      </c>
      <c r="E7" s="546">
        <v>15487</v>
      </c>
      <c r="F7" s="546">
        <v>20378</v>
      </c>
    </row>
    <row r="8" spans="1:7" s="122" customFormat="1" ht="13.5" customHeight="1" x14ac:dyDescent="0.2">
      <c r="A8" s="547" t="s">
        <v>342</v>
      </c>
      <c r="B8" s="722">
        <v>8057</v>
      </c>
      <c r="C8" s="722">
        <v>1605</v>
      </c>
      <c r="D8" s="722">
        <v>9021</v>
      </c>
      <c r="E8" s="722">
        <v>1470</v>
      </c>
      <c r="F8" s="722">
        <v>2440</v>
      </c>
    </row>
    <row r="9" spans="1:7" s="122" customFormat="1" ht="13.5" customHeight="1" x14ac:dyDescent="0.2">
      <c r="A9" s="547" t="s">
        <v>343</v>
      </c>
      <c r="B9" s="722">
        <v>12469</v>
      </c>
      <c r="C9" s="722">
        <v>1467</v>
      </c>
      <c r="D9" s="722">
        <v>9038</v>
      </c>
      <c r="E9" s="722">
        <v>1106</v>
      </c>
      <c r="F9" s="722">
        <v>1459</v>
      </c>
    </row>
    <row r="10" spans="1:7" s="122" customFormat="1" ht="13.5" customHeight="1" x14ac:dyDescent="0.2">
      <c r="A10" s="547" t="s">
        <v>344</v>
      </c>
      <c r="B10" s="722">
        <v>8669</v>
      </c>
      <c r="C10" s="722">
        <v>1799</v>
      </c>
      <c r="D10" s="722">
        <v>9501</v>
      </c>
      <c r="E10" s="722">
        <v>1667</v>
      </c>
      <c r="F10" s="722">
        <v>2008</v>
      </c>
    </row>
    <row r="11" spans="1:7" s="122" customFormat="1" ht="13.5" customHeight="1" x14ac:dyDescent="0.2">
      <c r="A11" s="547" t="s">
        <v>345</v>
      </c>
      <c r="B11" s="722">
        <v>16023</v>
      </c>
      <c r="C11" s="722">
        <v>2195</v>
      </c>
      <c r="D11" s="722">
        <v>19718</v>
      </c>
      <c r="E11" s="722">
        <v>2497</v>
      </c>
      <c r="F11" s="722">
        <v>3745</v>
      </c>
    </row>
    <row r="12" spans="1:7" s="122" customFormat="1" ht="13.5" customHeight="1" x14ac:dyDescent="0.2">
      <c r="A12" s="547" t="s">
        <v>346</v>
      </c>
      <c r="B12" s="722">
        <v>11112</v>
      </c>
      <c r="C12" s="722">
        <v>2256</v>
      </c>
      <c r="D12" s="722">
        <v>7898</v>
      </c>
      <c r="E12" s="722">
        <v>1253</v>
      </c>
      <c r="F12" s="722">
        <v>3003</v>
      </c>
    </row>
    <row r="13" spans="1:7" s="122" customFormat="1" ht="13.5" customHeight="1" x14ac:dyDescent="0.2">
      <c r="A13" s="547" t="s">
        <v>347</v>
      </c>
      <c r="B13" s="722">
        <v>14599</v>
      </c>
      <c r="C13" s="722">
        <v>1394</v>
      </c>
      <c r="D13" s="722">
        <v>11151</v>
      </c>
      <c r="E13" s="722">
        <v>1037</v>
      </c>
      <c r="F13" s="722">
        <v>2047</v>
      </c>
    </row>
    <row r="14" spans="1:7" s="122" customFormat="1" ht="13.5" customHeight="1" x14ac:dyDescent="0.2">
      <c r="A14" s="547" t="s">
        <v>348</v>
      </c>
      <c r="B14" s="722">
        <v>20989</v>
      </c>
      <c r="C14" s="722">
        <v>4320</v>
      </c>
      <c r="D14" s="722">
        <v>29872</v>
      </c>
      <c r="E14" s="722">
        <v>4172</v>
      </c>
      <c r="F14" s="722">
        <v>2092</v>
      </c>
    </row>
    <row r="15" spans="1:7" s="122" customFormat="1" ht="13.5" customHeight="1" x14ac:dyDescent="0.2">
      <c r="A15" s="548" t="s">
        <v>349</v>
      </c>
      <c r="B15" s="723">
        <v>16342</v>
      </c>
      <c r="C15" s="723">
        <v>3720</v>
      </c>
      <c r="D15" s="723">
        <v>12211</v>
      </c>
      <c r="E15" s="723">
        <v>2285</v>
      </c>
      <c r="F15" s="723">
        <v>3584</v>
      </c>
    </row>
    <row r="16" spans="1:7" s="122" customFormat="1" ht="13.5" customHeight="1" x14ac:dyDescent="0.2">
      <c r="A16" s="1138" t="s">
        <v>9</v>
      </c>
      <c r="B16" s="1138"/>
      <c r="C16" s="1138"/>
      <c r="D16" s="1138"/>
      <c r="E16" s="1138"/>
      <c r="F16" s="1138"/>
    </row>
    <row r="17" spans="1:6" s="122" customFormat="1" ht="13.5" customHeight="1" x14ac:dyDescent="0.2">
      <c r="A17" s="545" t="s">
        <v>137</v>
      </c>
      <c r="B17" s="724">
        <v>1995.1155972851982</v>
      </c>
      <c r="C17" s="724">
        <v>345.65294792796209</v>
      </c>
      <c r="D17" s="724">
        <v>1997.8799362801433</v>
      </c>
      <c r="E17" s="724">
        <v>285.40878676478718</v>
      </c>
      <c r="F17" s="724">
        <v>375.54466692663743</v>
      </c>
    </row>
    <row r="18" spans="1:6" s="122" customFormat="1" ht="13.5" customHeight="1" x14ac:dyDescent="0.2">
      <c r="A18" s="547" t="s">
        <v>342</v>
      </c>
      <c r="B18" s="705">
        <v>1272.2489609782594</v>
      </c>
      <c r="C18" s="705">
        <v>253.43919354227461</v>
      </c>
      <c r="D18" s="705">
        <v>1424.4703831432143</v>
      </c>
      <c r="E18" s="705">
        <v>232.12187819759731</v>
      </c>
      <c r="F18" s="705">
        <v>385.29073660009351</v>
      </c>
    </row>
    <row r="19" spans="1:6" s="122" customFormat="1" ht="13.5" customHeight="1" x14ac:dyDescent="0.2">
      <c r="A19" s="547" t="s">
        <v>343</v>
      </c>
      <c r="B19" s="705">
        <v>2227.8125485753899</v>
      </c>
      <c r="C19" s="705">
        <v>262.10610383832682</v>
      </c>
      <c r="D19" s="705">
        <v>1614.8022948130863</v>
      </c>
      <c r="E19" s="705">
        <v>197.60691945820685</v>
      </c>
      <c r="F19" s="705">
        <v>260.67675903211915</v>
      </c>
    </row>
    <row r="20" spans="1:6" s="122" customFormat="1" ht="13.5" customHeight="1" x14ac:dyDescent="0.2">
      <c r="A20" s="547" t="s">
        <v>344</v>
      </c>
      <c r="B20" s="705">
        <v>1469.4839261952588</v>
      </c>
      <c r="C20" s="705">
        <v>304.94885029706666</v>
      </c>
      <c r="D20" s="705">
        <v>1610.5164128251417</v>
      </c>
      <c r="E20" s="705">
        <v>282.57350386059483</v>
      </c>
      <c r="F20" s="705">
        <v>340.37648215481363</v>
      </c>
    </row>
    <row r="21" spans="1:6" s="122" customFormat="1" ht="13.5" customHeight="1" x14ac:dyDescent="0.2">
      <c r="A21" s="547" t="s">
        <v>345</v>
      </c>
      <c r="B21" s="705">
        <v>2347.5994356267224</v>
      </c>
      <c r="C21" s="705">
        <v>321.59899901395841</v>
      </c>
      <c r="D21" s="705">
        <v>2888.9699601627481</v>
      </c>
      <c r="E21" s="705">
        <v>365.84633281906798</v>
      </c>
      <c r="F21" s="705">
        <v>548.69624205342791</v>
      </c>
    </row>
    <row r="22" spans="1:6" s="122" customFormat="1" ht="13.5" customHeight="1" x14ac:dyDescent="0.2">
      <c r="A22" s="547" t="s">
        <v>346</v>
      </c>
      <c r="B22" s="705">
        <v>1609.4224791942461</v>
      </c>
      <c r="C22" s="705">
        <v>326.75100009559208</v>
      </c>
      <c r="D22" s="705">
        <v>1143.9181732069974</v>
      </c>
      <c r="E22" s="705">
        <v>181.48005457436918</v>
      </c>
      <c r="F22" s="705">
        <v>434.94381794639315</v>
      </c>
    </row>
    <row r="23" spans="1:6" s="122" customFormat="1" ht="13.5" customHeight="1" x14ac:dyDescent="0.2">
      <c r="A23" s="547" t="s">
        <v>347</v>
      </c>
      <c r="B23" s="705">
        <v>2235.5993041603369</v>
      </c>
      <c r="C23" s="705">
        <v>213.4684176998089</v>
      </c>
      <c r="D23" s="705">
        <v>1707.5942078698486</v>
      </c>
      <c r="E23" s="705">
        <v>158.79967658156514</v>
      </c>
      <c r="F23" s="705">
        <v>313.46474249032195</v>
      </c>
    </row>
    <row r="24" spans="1:6" s="122" customFormat="1" ht="13.5" customHeight="1" x14ac:dyDescent="0.2">
      <c r="A24" s="547" t="s">
        <v>348</v>
      </c>
      <c r="B24" s="705">
        <v>2557.4603050821433</v>
      </c>
      <c r="C24" s="705">
        <v>526.38184372551621</v>
      </c>
      <c r="D24" s="705">
        <v>3639.8329712427362</v>
      </c>
      <c r="E24" s="705">
        <v>508.3483916719569</v>
      </c>
      <c r="F24" s="705">
        <v>254.90528173004165</v>
      </c>
    </row>
    <row r="25" spans="1:6" s="122" customFormat="1" ht="13.5" customHeight="1" x14ac:dyDescent="0.2">
      <c r="A25" s="548" t="s">
        <v>349</v>
      </c>
      <c r="B25" s="706">
        <v>2051.3399861921798</v>
      </c>
      <c r="C25" s="706">
        <v>466.95537563547356</v>
      </c>
      <c r="D25" s="706">
        <v>1532.7935730873032</v>
      </c>
      <c r="E25" s="706">
        <v>286.82608422770352</v>
      </c>
      <c r="F25" s="706">
        <v>449.88388878428418</v>
      </c>
    </row>
    <row r="26" spans="1:6" s="122" customFormat="1" ht="13.5" customHeight="1" x14ac:dyDescent="0.2"/>
    <row r="27" spans="1:6" s="122" customFormat="1" ht="13.5" customHeight="1" x14ac:dyDescent="0.2">
      <c r="B27" s="142"/>
      <c r="C27" s="142"/>
      <c r="D27" s="142"/>
      <c r="E27" s="142"/>
      <c r="F27" s="142"/>
    </row>
    <row r="28" spans="1:6" s="122" customFormat="1" ht="13.5" customHeight="1" x14ac:dyDescent="0.2">
      <c r="B28" s="143"/>
      <c r="C28" s="143"/>
      <c r="D28" s="143"/>
      <c r="E28" s="143"/>
      <c r="F28" s="143"/>
    </row>
    <row r="29" spans="1:6" s="122" customFormat="1" ht="13.5" customHeight="1" x14ac:dyDescent="0.2">
      <c r="B29" s="143"/>
      <c r="C29" s="143"/>
      <c r="D29" s="143"/>
      <c r="E29" s="143"/>
      <c r="F29" s="143"/>
    </row>
    <row r="30" spans="1:6" s="122" customFormat="1" ht="13.5" customHeight="1" x14ac:dyDescent="0.2">
      <c r="B30" s="143"/>
      <c r="C30" s="143"/>
      <c r="D30" s="143"/>
      <c r="E30" s="143"/>
      <c r="F30" s="143"/>
    </row>
    <row r="31" spans="1:6" s="122" customFormat="1" ht="13.5" customHeight="1" x14ac:dyDescent="0.2">
      <c r="B31" s="143"/>
      <c r="C31" s="143"/>
      <c r="D31" s="143"/>
      <c r="E31" s="143"/>
      <c r="F31" s="143"/>
    </row>
    <row r="32" spans="1:6" s="122" customFormat="1" ht="13.5" customHeight="1" x14ac:dyDescent="0.2">
      <c r="B32" s="143"/>
      <c r="C32" s="143"/>
      <c r="D32" s="143"/>
      <c r="E32" s="143"/>
      <c r="F32" s="143"/>
    </row>
    <row r="33" spans="2:6" s="122" customFormat="1" ht="13.5" customHeight="1" x14ac:dyDescent="0.2">
      <c r="B33" s="143"/>
      <c r="C33" s="143"/>
      <c r="D33" s="143"/>
      <c r="E33" s="143"/>
      <c r="F33" s="143"/>
    </row>
    <row r="34" spans="2:6" s="122" customFormat="1" ht="13.5" customHeight="1" x14ac:dyDescent="0.2">
      <c r="B34" s="143"/>
      <c r="C34" s="143"/>
      <c r="D34" s="143"/>
      <c r="E34" s="143"/>
      <c r="F34" s="143"/>
    </row>
    <row r="35" spans="2:6" s="122" customFormat="1" ht="13.5" customHeight="1" x14ac:dyDescent="0.2">
      <c r="B35" s="143"/>
      <c r="C35" s="143"/>
      <c r="D35" s="143"/>
      <c r="E35" s="143"/>
      <c r="F35" s="143"/>
    </row>
    <row r="36" spans="2:6" s="122" customFormat="1" ht="13.5" customHeight="1" x14ac:dyDescent="0.2">
      <c r="B36" s="123"/>
      <c r="C36" s="123"/>
      <c r="D36" s="123"/>
      <c r="E36" s="123"/>
      <c r="F36" s="123"/>
    </row>
    <row r="37" spans="2:6" s="122" customFormat="1" ht="13.5" customHeight="1" x14ac:dyDescent="0.2"/>
  </sheetData>
  <mergeCells count="6">
    <mergeCell ref="A16:F16"/>
    <mergeCell ref="A4:A6"/>
    <mergeCell ref="B4:E4"/>
    <mergeCell ref="F4:F5"/>
    <mergeCell ref="B5:C5"/>
    <mergeCell ref="D5:E5"/>
  </mergeCells>
  <pageMargins left="0.7" right="0.7" top="0.75" bottom="0.75" header="0.3" footer="0.3"/>
  <pageSetup paperSize="9" scale="84" orientation="portrait" r:id="rId1"/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P100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11.28515625" style="151" customWidth="1"/>
    <col min="2" max="6" width="12" style="151" customWidth="1"/>
    <col min="7" max="7" width="9.85546875" style="151" customWidth="1"/>
    <col min="8" max="9" width="8" style="151"/>
    <col min="10" max="10" width="9" style="151" bestFit="1" customWidth="1"/>
    <col min="11" max="11" width="9.42578125" style="151" customWidth="1"/>
    <col min="12" max="16384" width="8" style="151"/>
  </cols>
  <sheetData>
    <row r="1" spans="1:16" s="145" customFormat="1" ht="13.5" customHeight="1" x14ac:dyDescent="0.2">
      <c r="A1" s="144" t="s">
        <v>398</v>
      </c>
      <c r="H1" s="146"/>
    </row>
    <row r="2" spans="1:16" s="147" customFormat="1" ht="13.5" customHeight="1" x14ac:dyDescent="0.2">
      <c r="A2" s="145" t="s">
        <v>399</v>
      </c>
      <c r="F2" s="148"/>
      <c r="H2" s="149"/>
    </row>
    <row r="3" spans="1:16" ht="13.5" customHeight="1" x14ac:dyDescent="0.2">
      <c r="A3" s="150"/>
      <c r="H3" s="152"/>
    </row>
    <row r="4" spans="1:16" ht="13.5" customHeight="1" x14ac:dyDescent="0.2">
      <c r="A4" s="1144" t="s">
        <v>44</v>
      </c>
      <c r="B4" s="1145" t="s">
        <v>400</v>
      </c>
      <c r="C4" s="1145"/>
      <c r="D4" s="1145"/>
      <c r="E4" s="1145"/>
      <c r="F4" s="1145"/>
      <c r="H4" s="153"/>
    </row>
    <row r="5" spans="1:16" ht="13.5" customHeight="1" x14ac:dyDescent="0.2">
      <c r="A5" s="1144"/>
      <c r="B5" s="1145" t="s">
        <v>7</v>
      </c>
      <c r="C5" s="1145" t="s">
        <v>401</v>
      </c>
      <c r="D5" s="1145"/>
      <c r="E5" s="1146" t="s">
        <v>12</v>
      </c>
      <c r="F5" s="1146" t="s">
        <v>13</v>
      </c>
      <c r="H5" s="154"/>
    </row>
    <row r="6" spans="1:16" ht="13.5" customHeight="1" x14ac:dyDescent="0.2">
      <c r="A6" s="1144"/>
      <c r="B6" s="1145"/>
      <c r="C6" s="1145" t="s">
        <v>402</v>
      </c>
      <c r="D6" s="1145" t="s">
        <v>403</v>
      </c>
      <c r="E6" s="1146"/>
      <c r="F6" s="1146"/>
      <c r="H6" s="155"/>
      <c r="I6" s="156"/>
      <c r="J6" s="156"/>
      <c r="K6" s="156"/>
    </row>
    <row r="7" spans="1:16" ht="13.5" customHeight="1" x14ac:dyDescent="0.2">
      <c r="A7" s="1144"/>
      <c r="B7" s="1145"/>
      <c r="C7" s="1145"/>
      <c r="D7" s="1145"/>
      <c r="E7" s="1146"/>
      <c r="F7" s="1146"/>
      <c r="H7" s="155"/>
      <c r="I7" s="156"/>
      <c r="J7" s="156"/>
      <c r="K7" s="156"/>
    </row>
    <row r="8" spans="1:16" ht="13.5" customHeight="1" x14ac:dyDescent="0.2">
      <c r="A8" s="1142" t="s">
        <v>404</v>
      </c>
      <c r="B8" s="1142"/>
      <c r="C8" s="1142"/>
      <c r="D8" s="1142"/>
      <c r="E8" s="1142"/>
      <c r="F8" s="1142"/>
      <c r="H8" s="155"/>
      <c r="I8" s="156"/>
      <c r="J8" s="156"/>
      <c r="K8" s="156"/>
      <c r="L8" s="156"/>
      <c r="M8" s="156"/>
      <c r="N8" s="156"/>
      <c r="O8" s="156"/>
      <c r="P8" s="156"/>
    </row>
    <row r="9" spans="1:16" ht="13.5" customHeight="1" x14ac:dyDescent="0.2">
      <c r="A9" s="157" t="s">
        <v>14</v>
      </c>
      <c r="B9" s="725">
        <v>345475</v>
      </c>
      <c r="C9" s="725">
        <v>25295</v>
      </c>
      <c r="D9" s="725">
        <v>313975</v>
      </c>
      <c r="E9" s="725">
        <v>161133</v>
      </c>
      <c r="F9" s="725">
        <v>184342</v>
      </c>
      <c r="H9" s="155"/>
      <c r="I9" s="158"/>
      <c r="J9" s="158"/>
      <c r="K9" s="158"/>
      <c r="L9" s="159"/>
      <c r="M9" s="159"/>
      <c r="N9" s="159"/>
      <c r="O9" s="159"/>
      <c r="P9" s="159"/>
    </row>
    <row r="10" spans="1:16" ht="13.5" customHeight="1" x14ac:dyDescent="0.2">
      <c r="A10" s="728" t="s">
        <v>324</v>
      </c>
      <c r="B10" s="726">
        <v>153</v>
      </c>
      <c r="C10" s="726">
        <v>141</v>
      </c>
      <c r="D10" s="726">
        <v>3</v>
      </c>
      <c r="E10" s="726">
        <v>71</v>
      </c>
      <c r="F10" s="726">
        <v>82</v>
      </c>
      <c r="H10" s="155"/>
      <c r="I10" s="160"/>
      <c r="J10" s="160"/>
      <c r="K10" s="158"/>
      <c r="L10" s="159"/>
      <c r="M10" s="159"/>
      <c r="N10" s="159"/>
      <c r="O10" s="159"/>
      <c r="P10" s="159"/>
    </row>
    <row r="11" spans="1:16" ht="13.5" customHeight="1" x14ac:dyDescent="0.2">
      <c r="A11" s="729" t="s">
        <v>355</v>
      </c>
      <c r="B11" s="726">
        <v>481</v>
      </c>
      <c r="C11" s="726">
        <v>467</v>
      </c>
      <c r="D11" s="726" t="s">
        <v>30</v>
      </c>
      <c r="E11" s="726">
        <v>269</v>
      </c>
      <c r="F11" s="726">
        <v>212</v>
      </c>
      <c r="H11" s="155"/>
      <c r="I11" s="160"/>
      <c r="J11" s="160"/>
      <c r="K11" s="158"/>
      <c r="L11" s="159"/>
      <c r="M11" s="159"/>
      <c r="N11" s="159"/>
      <c r="O11" s="159"/>
      <c r="P11" s="159"/>
    </row>
    <row r="12" spans="1:16" ht="13.5" customHeight="1" x14ac:dyDescent="0.2">
      <c r="A12" s="729" t="s">
        <v>356</v>
      </c>
      <c r="B12" s="726">
        <v>701</v>
      </c>
      <c r="C12" s="726">
        <v>676</v>
      </c>
      <c r="D12" s="726">
        <v>3</v>
      </c>
      <c r="E12" s="726">
        <v>374</v>
      </c>
      <c r="F12" s="726">
        <v>327</v>
      </c>
      <c r="H12" s="155"/>
      <c r="I12" s="160"/>
      <c r="J12" s="160"/>
      <c r="K12" s="158"/>
      <c r="L12" s="159"/>
      <c r="M12" s="159"/>
      <c r="N12" s="159"/>
      <c r="O12" s="159"/>
      <c r="P12" s="159"/>
    </row>
    <row r="13" spans="1:16" ht="13.5" customHeight="1" x14ac:dyDescent="0.2">
      <c r="A13" s="730" t="s">
        <v>50</v>
      </c>
      <c r="B13" s="726">
        <v>823</v>
      </c>
      <c r="C13" s="726">
        <v>740</v>
      </c>
      <c r="D13" s="726">
        <v>26</v>
      </c>
      <c r="E13" s="726">
        <v>437</v>
      </c>
      <c r="F13" s="726">
        <v>386</v>
      </c>
      <c r="H13" s="155"/>
      <c r="I13" s="160"/>
      <c r="J13" s="160"/>
      <c r="K13" s="158"/>
      <c r="L13" s="159"/>
      <c r="M13" s="159"/>
      <c r="N13" s="159"/>
      <c r="O13" s="159"/>
      <c r="P13" s="159"/>
    </row>
    <row r="14" spans="1:16" ht="13.5" customHeight="1" x14ac:dyDescent="0.2">
      <c r="A14" s="730" t="s">
        <v>51</v>
      </c>
      <c r="B14" s="726">
        <v>2158</v>
      </c>
      <c r="C14" s="726">
        <v>1395</v>
      </c>
      <c r="D14" s="726">
        <v>476</v>
      </c>
      <c r="E14" s="726">
        <v>922</v>
      </c>
      <c r="F14" s="726">
        <v>1236</v>
      </c>
      <c r="H14" s="155"/>
      <c r="I14" s="160"/>
      <c r="J14" s="160"/>
      <c r="K14" s="158"/>
      <c r="L14" s="159"/>
      <c r="M14" s="159"/>
      <c r="N14" s="159"/>
      <c r="O14" s="159"/>
      <c r="P14" s="159"/>
    </row>
    <row r="15" spans="1:16" ht="13.5" customHeight="1" x14ac:dyDescent="0.2">
      <c r="A15" s="730" t="s">
        <v>52</v>
      </c>
      <c r="B15" s="726">
        <v>4423</v>
      </c>
      <c r="C15" s="726">
        <v>1960</v>
      </c>
      <c r="D15" s="726">
        <v>1618</v>
      </c>
      <c r="E15" s="726">
        <v>1754</v>
      </c>
      <c r="F15" s="726">
        <v>2669</v>
      </c>
      <c r="H15" s="155"/>
      <c r="I15" s="160"/>
      <c r="J15" s="160"/>
      <c r="K15" s="158"/>
      <c r="L15" s="159"/>
      <c r="M15" s="159"/>
      <c r="N15" s="159"/>
      <c r="O15" s="159"/>
      <c r="P15" s="159"/>
    </row>
    <row r="16" spans="1:16" ht="13.5" customHeight="1" x14ac:dyDescent="0.2">
      <c r="A16" s="730" t="s">
        <v>53</v>
      </c>
      <c r="B16" s="726">
        <v>8532</v>
      </c>
      <c r="C16" s="726">
        <v>2493</v>
      </c>
      <c r="D16" s="726">
        <v>4852</v>
      </c>
      <c r="E16" s="726">
        <v>3508</v>
      </c>
      <c r="F16" s="726">
        <v>5024</v>
      </c>
      <c r="H16" s="155"/>
      <c r="I16" s="160"/>
      <c r="J16" s="160"/>
      <c r="K16" s="158"/>
      <c r="L16" s="159"/>
      <c r="M16" s="159"/>
      <c r="N16" s="159"/>
      <c r="O16" s="159"/>
      <c r="P16" s="159"/>
    </row>
    <row r="17" spans="1:16" ht="13.5" customHeight="1" x14ac:dyDescent="0.2">
      <c r="A17" s="730" t="s">
        <v>54</v>
      </c>
      <c r="B17" s="726">
        <v>13273</v>
      </c>
      <c r="C17" s="726">
        <v>2898</v>
      </c>
      <c r="D17" s="726">
        <v>9345</v>
      </c>
      <c r="E17" s="726">
        <v>6104</v>
      </c>
      <c r="F17" s="726">
        <v>7169</v>
      </c>
      <c r="H17" s="155"/>
      <c r="I17" s="160"/>
      <c r="J17" s="160"/>
      <c r="K17" s="158"/>
      <c r="L17" s="159"/>
      <c r="M17" s="159"/>
      <c r="N17" s="159"/>
      <c r="O17" s="159"/>
      <c r="P17" s="159"/>
    </row>
    <row r="18" spans="1:16" ht="13.5" customHeight="1" x14ac:dyDescent="0.2">
      <c r="A18" s="730" t="s">
        <v>55</v>
      </c>
      <c r="B18" s="726">
        <v>19089</v>
      </c>
      <c r="C18" s="726">
        <v>2478</v>
      </c>
      <c r="D18" s="726">
        <v>16002</v>
      </c>
      <c r="E18" s="726">
        <v>9611</v>
      </c>
      <c r="F18" s="726">
        <v>9478</v>
      </c>
      <c r="H18" s="155"/>
      <c r="I18" s="160"/>
      <c r="J18" s="160"/>
      <c r="K18" s="158"/>
      <c r="L18" s="159"/>
      <c r="M18" s="159"/>
      <c r="N18" s="159"/>
      <c r="O18" s="159"/>
      <c r="P18" s="159"/>
    </row>
    <row r="19" spans="1:16" ht="13.5" customHeight="1" x14ac:dyDescent="0.2">
      <c r="A19" s="730" t="s">
        <v>56</v>
      </c>
      <c r="B19" s="726">
        <v>27627</v>
      </c>
      <c r="C19" s="726">
        <v>2494</v>
      </c>
      <c r="D19" s="726">
        <v>24694</v>
      </c>
      <c r="E19" s="726">
        <v>13774</v>
      </c>
      <c r="F19" s="726">
        <v>13853</v>
      </c>
      <c r="H19" s="155"/>
      <c r="I19" s="160"/>
      <c r="J19" s="160"/>
      <c r="K19" s="158"/>
      <c r="L19" s="159"/>
      <c r="M19" s="159"/>
      <c r="N19" s="159"/>
      <c r="O19" s="159"/>
      <c r="P19" s="159"/>
    </row>
    <row r="20" spans="1:16" ht="13.5" customHeight="1" x14ac:dyDescent="0.2">
      <c r="A20" s="730" t="s">
        <v>57</v>
      </c>
      <c r="B20" s="726">
        <v>37877</v>
      </c>
      <c r="C20" s="726">
        <v>2219</v>
      </c>
      <c r="D20" s="726">
        <v>35184</v>
      </c>
      <c r="E20" s="726">
        <v>18531</v>
      </c>
      <c r="F20" s="726">
        <v>19346</v>
      </c>
      <c r="H20" s="155"/>
      <c r="I20" s="160"/>
      <c r="J20" s="160"/>
      <c r="K20" s="158"/>
      <c r="L20" s="159"/>
      <c r="M20" s="159"/>
      <c r="N20" s="159"/>
      <c r="O20" s="159"/>
      <c r="P20" s="159"/>
    </row>
    <row r="21" spans="1:16" ht="13.5" customHeight="1" x14ac:dyDescent="0.2">
      <c r="A21" s="730" t="s">
        <v>58</v>
      </c>
      <c r="B21" s="726">
        <v>47960</v>
      </c>
      <c r="C21" s="726">
        <v>2268</v>
      </c>
      <c r="D21" s="726">
        <v>45309</v>
      </c>
      <c r="E21" s="726">
        <v>23745</v>
      </c>
      <c r="F21" s="726">
        <v>24215</v>
      </c>
      <c r="H21" s="155"/>
      <c r="I21" s="160"/>
      <c r="J21" s="160"/>
      <c r="K21" s="158"/>
      <c r="L21" s="159"/>
      <c r="M21" s="159"/>
      <c r="N21" s="159"/>
      <c r="O21" s="159"/>
      <c r="P21" s="159"/>
    </row>
    <row r="22" spans="1:16" ht="13.5" customHeight="1" x14ac:dyDescent="0.2">
      <c r="A22" s="730" t="s">
        <v>59</v>
      </c>
      <c r="B22" s="726">
        <v>50363</v>
      </c>
      <c r="C22" s="726">
        <v>1747</v>
      </c>
      <c r="D22" s="726">
        <v>48296</v>
      </c>
      <c r="E22" s="726">
        <v>24745</v>
      </c>
      <c r="F22" s="726">
        <v>25618</v>
      </c>
      <c r="H22" s="155"/>
      <c r="I22" s="160"/>
      <c r="J22" s="160"/>
      <c r="K22" s="158"/>
      <c r="L22" s="159"/>
      <c r="M22" s="159"/>
      <c r="N22" s="159"/>
      <c r="O22" s="159"/>
      <c r="P22" s="159"/>
    </row>
    <row r="23" spans="1:16" ht="13.5" customHeight="1" x14ac:dyDescent="0.2">
      <c r="A23" s="730" t="s">
        <v>60</v>
      </c>
      <c r="B23" s="726">
        <v>47863</v>
      </c>
      <c r="C23" s="726">
        <v>1429</v>
      </c>
      <c r="D23" s="726">
        <v>46217</v>
      </c>
      <c r="E23" s="726">
        <v>22672</v>
      </c>
      <c r="F23" s="726">
        <v>25191</v>
      </c>
      <c r="H23" s="155"/>
      <c r="I23" s="160"/>
      <c r="J23" s="160"/>
      <c r="K23" s="158"/>
      <c r="L23" s="159"/>
      <c r="M23" s="159"/>
      <c r="N23" s="159"/>
      <c r="O23" s="159"/>
      <c r="P23" s="159"/>
    </row>
    <row r="24" spans="1:16" ht="13.5" customHeight="1" x14ac:dyDescent="0.2">
      <c r="A24" s="730" t="s">
        <v>61</v>
      </c>
      <c r="B24" s="726">
        <v>36235</v>
      </c>
      <c r="C24" s="726">
        <v>846</v>
      </c>
      <c r="D24" s="726">
        <v>35269</v>
      </c>
      <c r="E24" s="726">
        <v>16038</v>
      </c>
      <c r="F24" s="726">
        <v>20197</v>
      </c>
      <c r="H24" s="155"/>
      <c r="I24" s="160"/>
      <c r="J24" s="160"/>
      <c r="K24" s="158"/>
      <c r="L24" s="159"/>
      <c r="M24" s="159"/>
      <c r="N24" s="159"/>
      <c r="O24" s="159"/>
      <c r="P24" s="159"/>
    </row>
    <row r="25" spans="1:16" ht="13.5" customHeight="1" x14ac:dyDescent="0.2">
      <c r="A25" s="730" t="s">
        <v>62</v>
      </c>
      <c r="B25" s="726">
        <v>25768</v>
      </c>
      <c r="C25" s="726">
        <v>593</v>
      </c>
      <c r="D25" s="726">
        <v>25079</v>
      </c>
      <c r="E25" s="726">
        <v>10621</v>
      </c>
      <c r="F25" s="726">
        <v>15147</v>
      </c>
      <c r="G25" s="155"/>
      <c r="H25" s="152"/>
      <c r="I25" s="160"/>
      <c r="J25" s="160"/>
      <c r="K25" s="158"/>
      <c r="L25" s="159"/>
      <c r="M25" s="159"/>
      <c r="N25" s="159"/>
      <c r="O25" s="159"/>
      <c r="P25" s="159"/>
    </row>
    <row r="26" spans="1:16" ht="13.5" customHeight="1" x14ac:dyDescent="0.2">
      <c r="A26" s="730" t="s">
        <v>63</v>
      </c>
      <c r="B26" s="726">
        <v>14437</v>
      </c>
      <c r="C26" s="726">
        <v>268</v>
      </c>
      <c r="D26" s="726">
        <v>14107</v>
      </c>
      <c r="E26" s="726">
        <v>5450</v>
      </c>
      <c r="F26" s="726">
        <v>8987</v>
      </c>
      <c r="G26" s="155"/>
      <c r="H26" s="152"/>
      <c r="I26" s="160"/>
      <c r="J26" s="160"/>
      <c r="K26" s="158"/>
      <c r="L26" s="159"/>
      <c r="M26" s="159"/>
      <c r="N26" s="159"/>
      <c r="O26" s="159"/>
      <c r="P26" s="159"/>
    </row>
    <row r="27" spans="1:16" ht="13.5" customHeight="1" x14ac:dyDescent="0.2">
      <c r="A27" s="731" t="s">
        <v>357</v>
      </c>
      <c r="B27" s="727">
        <v>7712</v>
      </c>
      <c r="C27" s="727">
        <v>183</v>
      </c>
      <c r="D27" s="727">
        <v>7495</v>
      </c>
      <c r="E27" s="727">
        <v>2507</v>
      </c>
      <c r="F27" s="727">
        <v>5205</v>
      </c>
      <c r="G27" s="155"/>
      <c r="H27" s="152"/>
      <c r="I27" s="160"/>
      <c r="J27" s="160"/>
      <c r="K27" s="158"/>
      <c r="L27" s="159"/>
      <c r="M27" s="159"/>
      <c r="N27" s="159"/>
      <c r="O27" s="159"/>
      <c r="P27" s="159"/>
    </row>
    <row r="28" spans="1:16" ht="13.5" customHeight="1" x14ac:dyDescent="0.2">
      <c r="A28" s="1143" t="s">
        <v>9</v>
      </c>
      <c r="B28" s="1143"/>
      <c r="C28" s="1143"/>
      <c r="D28" s="1143"/>
      <c r="E28" s="1143"/>
      <c r="F28" s="1143"/>
      <c r="G28" s="155"/>
      <c r="H28" s="152"/>
      <c r="I28" s="162"/>
      <c r="J28" s="162"/>
      <c r="K28" s="158"/>
      <c r="L28" s="158"/>
      <c r="M28" s="158"/>
      <c r="N28" s="158"/>
      <c r="O28" s="158"/>
      <c r="P28" s="158"/>
    </row>
    <row r="29" spans="1:16" ht="13.5" customHeight="1" x14ac:dyDescent="0.2">
      <c r="A29" s="157" t="s">
        <v>14</v>
      </c>
      <c r="B29" s="732">
        <v>6366.7334285248835</v>
      </c>
      <c r="C29" s="732">
        <v>466.15969918094476</v>
      </c>
      <c r="D29" s="732">
        <v>5786.2222395863664</v>
      </c>
      <c r="E29" s="163">
        <v>6089.4938252102547</v>
      </c>
      <c r="F29" s="163">
        <v>6630.6017257937456</v>
      </c>
      <c r="G29" s="155"/>
      <c r="H29" s="152"/>
      <c r="I29" s="164"/>
      <c r="J29" s="164"/>
      <c r="K29" s="158"/>
      <c r="L29" s="158"/>
      <c r="M29" s="158"/>
      <c r="N29" s="158"/>
      <c r="O29" s="158"/>
      <c r="P29" s="158"/>
    </row>
    <row r="30" spans="1:16" ht="13.5" customHeight="1" x14ac:dyDescent="0.2">
      <c r="A30" s="728" t="s">
        <v>324</v>
      </c>
      <c r="B30" s="733">
        <v>53.445113963845955</v>
      </c>
      <c r="C30" s="733">
        <v>49.253340319622737</v>
      </c>
      <c r="D30" s="733">
        <v>1.047943411055803</v>
      </c>
      <c r="E30" s="165">
        <v>48.366440502466006</v>
      </c>
      <c r="F30" s="165">
        <v>58.790212146631397</v>
      </c>
      <c r="G30" s="155"/>
      <c r="H30" s="152"/>
      <c r="I30" s="160"/>
      <c r="J30" s="166"/>
      <c r="K30" s="158"/>
      <c r="L30" s="167"/>
      <c r="M30" s="167"/>
      <c r="N30" s="167"/>
      <c r="O30" s="167"/>
    </row>
    <row r="31" spans="1:16" ht="13.5" customHeight="1" x14ac:dyDescent="0.2">
      <c r="A31" s="729" t="s">
        <v>355</v>
      </c>
      <c r="B31" s="733">
        <v>169.76250895576646</v>
      </c>
      <c r="C31" s="733">
        <v>164.82139642898738</v>
      </c>
      <c r="D31" s="733" t="s">
        <v>30</v>
      </c>
      <c r="E31" s="165">
        <v>185.2221633122405</v>
      </c>
      <c r="F31" s="165">
        <v>153.50527855415405</v>
      </c>
      <c r="G31" s="155"/>
      <c r="H31" s="152"/>
      <c r="I31" s="160"/>
      <c r="J31" s="166"/>
      <c r="K31" s="158"/>
      <c r="L31" s="167"/>
      <c r="M31" s="167"/>
      <c r="N31" s="167"/>
      <c r="O31" s="167"/>
    </row>
    <row r="32" spans="1:16" ht="13.5" customHeight="1" x14ac:dyDescent="0.2">
      <c r="A32" s="729" t="s">
        <v>356</v>
      </c>
      <c r="B32" s="733">
        <v>267.11783287797556</v>
      </c>
      <c r="C32" s="733">
        <v>257.59151929459557</v>
      </c>
      <c r="D32" s="733">
        <v>1.1431576300056014</v>
      </c>
      <c r="E32" s="165">
        <v>277.18692329926552</v>
      </c>
      <c r="F32" s="165">
        <v>256.46254235161251</v>
      </c>
      <c r="G32" s="155"/>
      <c r="H32" s="152"/>
      <c r="I32" s="160"/>
      <c r="J32" s="166"/>
      <c r="K32" s="158"/>
      <c r="L32" s="167"/>
      <c r="M32" s="167"/>
      <c r="N32" s="167"/>
      <c r="O32" s="167"/>
    </row>
    <row r="33" spans="1:15" ht="13.5" customHeight="1" x14ac:dyDescent="0.2">
      <c r="A33" s="730" t="s">
        <v>50</v>
      </c>
      <c r="B33" s="733">
        <v>287.79343215523357</v>
      </c>
      <c r="C33" s="733">
        <v>258.76930716266452</v>
      </c>
      <c r="D33" s="733">
        <v>9.0918945759855081</v>
      </c>
      <c r="E33" s="165">
        <v>297.77520357057682</v>
      </c>
      <c r="F33" s="165">
        <v>277.27096412717111</v>
      </c>
      <c r="G33" s="155"/>
      <c r="H33" s="152"/>
      <c r="I33" s="160"/>
      <c r="J33" s="166"/>
      <c r="K33" s="158"/>
      <c r="L33" s="167"/>
      <c r="M33" s="167"/>
      <c r="N33" s="167"/>
      <c r="O33" s="167"/>
    </row>
    <row r="34" spans="1:15" ht="13.5" customHeight="1" x14ac:dyDescent="0.2">
      <c r="A34" s="730" t="s">
        <v>51</v>
      </c>
      <c r="B34" s="733">
        <v>616.63309188061658</v>
      </c>
      <c r="C34" s="733">
        <v>398.61128970039857</v>
      </c>
      <c r="D34" s="733">
        <v>136.01360136013602</v>
      </c>
      <c r="E34" s="165">
        <v>516.12469841412008</v>
      </c>
      <c r="F34" s="165">
        <v>721.43165660787042</v>
      </c>
      <c r="G34" s="155"/>
      <c r="H34" s="152"/>
      <c r="I34" s="160"/>
      <c r="J34" s="166"/>
      <c r="K34" s="158"/>
      <c r="L34" s="167"/>
      <c r="M34" s="167"/>
      <c r="N34" s="167"/>
      <c r="O34" s="167"/>
    </row>
    <row r="35" spans="1:15" ht="13.5" customHeight="1" x14ac:dyDescent="0.2">
      <c r="A35" s="730" t="s">
        <v>52</v>
      </c>
      <c r="B35" s="733">
        <v>1095.5694211539271</v>
      </c>
      <c r="C35" s="733">
        <v>485.48859721042214</v>
      </c>
      <c r="D35" s="733">
        <v>400.7757909624811</v>
      </c>
      <c r="E35" s="165">
        <v>852.63178362402539</v>
      </c>
      <c r="F35" s="165">
        <v>1347.9729900354039</v>
      </c>
      <c r="G35" s="155"/>
      <c r="H35" s="152"/>
      <c r="I35" s="160"/>
      <c r="J35" s="166"/>
      <c r="K35" s="158"/>
      <c r="L35" s="167"/>
      <c r="M35" s="167"/>
      <c r="N35" s="167"/>
      <c r="O35" s="167"/>
    </row>
    <row r="36" spans="1:15" ht="13.5" customHeight="1" x14ac:dyDescent="0.2">
      <c r="A36" s="730" t="s">
        <v>53</v>
      </c>
      <c r="B36" s="733">
        <v>1953.5292663045968</v>
      </c>
      <c r="C36" s="733">
        <v>570.80971177887477</v>
      </c>
      <c r="D36" s="733">
        <v>1110.9381153434017</v>
      </c>
      <c r="E36" s="165">
        <v>1565.0094578678754</v>
      </c>
      <c r="F36" s="165">
        <v>2363.167698357448</v>
      </c>
      <c r="G36" s="155"/>
      <c r="H36" s="152"/>
      <c r="I36" s="160"/>
      <c r="J36" s="166"/>
      <c r="K36" s="158"/>
      <c r="L36" s="167"/>
      <c r="M36" s="167"/>
      <c r="N36" s="167"/>
      <c r="O36" s="167"/>
    </row>
    <row r="37" spans="1:15" ht="13.5" customHeight="1" x14ac:dyDescent="0.2">
      <c r="A37" s="730" t="s">
        <v>54</v>
      </c>
      <c r="B37" s="733">
        <v>2899.4720090525216</v>
      </c>
      <c r="C37" s="733">
        <v>633.06485965751585</v>
      </c>
      <c r="D37" s="733">
        <v>2041.4048010695258</v>
      </c>
      <c r="E37" s="165">
        <v>2588.4258689927447</v>
      </c>
      <c r="F37" s="165">
        <v>3229.948547897312</v>
      </c>
      <c r="G37" s="155"/>
      <c r="H37" s="152"/>
      <c r="I37" s="160"/>
      <c r="J37" s="166"/>
      <c r="K37" s="158"/>
      <c r="L37" s="167"/>
      <c r="M37" s="167"/>
      <c r="N37" s="167"/>
      <c r="O37" s="167"/>
    </row>
    <row r="38" spans="1:15" ht="13.5" customHeight="1" x14ac:dyDescent="0.2">
      <c r="A38" s="730" t="s">
        <v>55</v>
      </c>
      <c r="B38" s="733">
        <v>4556.902194541457</v>
      </c>
      <c r="C38" s="733">
        <v>591.5450593574169</v>
      </c>
      <c r="D38" s="733">
        <v>3819.9774172063703</v>
      </c>
      <c r="E38" s="165">
        <v>4500.7750268098398</v>
      </c>
      <c r="F38" s="165">
        <v>4615.2647519989096</v>
      </c>
      <c r="G38" s="155"/>
      <c r="H38" s="152"/>
      <c r="I38" s="160"/>
      <c r="J38" s="166"/>
      <c r="K38" s="158"/>
      <c r="L38" s="167"/>
      <c r="M38" s="167"/>
      <c r="N38" s="167"/>
      <c r="O38" s="167"/>
    </row>
    <row r="39" spans="1:15" ht="13.5" customHeight="1" x14ac:dyDescent="0.2">
      <c r="A39" s="730" t="s">
        <v>56</v>
      </c>
      <c r="B39" s="733">
        <v>7833.890999829865</v>
      </c>
      <c r="C39" s="733">
        <v>707.19673339760675</v>
      </c>
      <c r="D39" s="733">
        <v>7002.21176203709</v>
      </c>
      <c r="E39" s="165">
        <v>7759.3005700894573</v>
      </c>
      <c r="F39" s="165">
        <v>7909.4916183254927</v>
      </c>
      <c r="G39" s="155"/>
      <c r="H39" s="152"/>
      <c r="I39" s="160"/>
      <c r="J39" s="166"/>
      <c r="K39" s="158"/>
      <c r="L39" s="167"/>
      <c r="M39" s="167"/>
      <c r="N39" s="167"/>
      <c r="O39" s="167"/>
    </row>
    <row r="40" spans="1:15" ht="13.5" customHeight="1" x14ac:dyDescent="0.2">
      <c r="A40" s="730" t="s">
        <v>57</v>
      </c>
      <c r="B40" s="733">
        <v>10293.446240474819</v>
      </c>
      <c r="C40" s="733">
        <v>603.03501353363833</v>
      </c>
      <c r="D40" s="733">
        <v>9561.5970780385451</v>
      </c>
      <c r="E40" s="165">
        <v>10152.359351116809</v>
      </c>
      <c r="F40" s="165">
        <v>10432.31612948453</v>
      </c>
      <c r="G40" s="155"/>
      <c r="H40" s="152"/>
      <c r="I40" s="160"/>
      <c r="J40" s="166"/>
      <c r="K40" s="158"/>
      <c r="L40" s="167"/>
      <c r="M40" s="167"/>
      <c r="N40" s="167"/>
      <c r="O40" s="167"/>
    </row>
    <row r="41" spans="1:15" ht="13.5" customHeight="1" x14ac:dyDescent="0.2">
      <c r="A41" s="730" t="s">
        <v>58</v>
      </c>
      <c r="B41" s="733">
        <v>12848.470560499794</v>
      </c>
      <c r="C41" s="733">
        <v>607.59656445399366</v>
      </c>
      <c r="D41" s="733">
        <v>12138.26840337125</v>
      </c>
      <c r="E41" s="165">
        <v>13101.484779765946</v>
      </c>
      <c r="F41" s="165">
        <v>12609.680526987269</v>
      </c>
      <c r="G41" s="155"/>
      <c r="H41" s="152"/>
      <c r="I41" s="160"/>
      <c r="J41" s="166"/>
      <c r="K41" s="158"/>
      <c r="L41" s="167"/>
      <c r="M41" s="167"/>
      <c r="N41" s="167"/>
      <c r="O41" s="167"/>
    </row>
    <row r="42" spans="1:15" ht="13.5" customHeight="1" x14ac:dyDescent="0.2">
      <c r="A42" s="730" t="s">
        <v>59</v>
      </c>
      <c r="B42" s="733">
        <v>13862.953216696211</v>
      </c>
      <c r="C42" s="733">
        <v>480.880393732865</v>
      </c>
      <c r="D42" s="733">
        <v>13293.989407969348</v>
      </c>
      <c r="E42" s="165">
        <v>14572.254709703255</v>
      </c>
      <c r="F42" s="165">
        <v>13240.439728554964</v>
      </c>
      <c r="G42" s="155"/>
      <c r="H42" s="152"/>
      <c r="I42" s="160"/>
      <c r="J42" s="166"/>
      <c r="K42" s="158"/>
      <c r="L42" s="167"/>
      <c r="M42" s="167"/>
      <c r="N42" s="167"/>
      <c r="O42" s="167"/>
    </row>
    <row r="43" spans="1:15" ht="13.5" customHeight="1" x14ac:dyDescent="0.2">
      <c r="A43" s="730" t="s">
        <v>60</v>
      </c>
      <c r="B43" s="733">
        <v>17165.471805704492</v>
      </c>
      <c r="C43" s="733">
        <v>512.49314105575741</v>
      </c>
      <c r="D43" s="733">
        <v>16575.154303830608</v>
      </c>
      <c r="E43" s="165">
        <v>18405.286486662011</v>
      </c>
      <c r="F43" s="165">
        <v>16184.284071416179</v>
      </c>
      <c r="G43" s="155"/>
      <c r="H43" s="152"/>
      <c r="I43" s="160"/>
      <c r="J43" s="166"/>
      <c r="K43" s="158"/>
      <c r="L43" s="167"/>
      <c r="M43" s="167"/>
      <c r="N43" s="167"/>
      <c r="O43" s="167"/>
    </row>
    <row r="44" spans="1:15" ht="13.5" customHeight="1" x14ac:dyDescent="0.2">
      <c r="A44" s="730" t="s">
        <v>61</v>
      </c>
      <c r="B44" s="733">
        <v>18797.597061692017</v>
      </c>
      <c r="C44" s="733">
        <v>438.878628789608</v>
      </c>
      <c r="D44" s="733">
        <v>18296.466145130831</v>
      </c>
      <c r="E44" s="165">
        <v>20746.930908244183</v>
      </c>
      <c r="F44" s="165">
        <v>17492.486640510648</v>
      </c>
      <c r="G44" s="155"/>
      <c r="H44" s="152"/>
      <c r="I44" s="160"/>
      <c r="J44" s="166"/>
      <c r="K44" s="158"/>
      <c r="L44" s="167"/>
      <c r="M44" s="167"/>
      <c r="N44" s="167"/>
      <c r="O44" s="167"/>
    </row>
    <row r="45" spans="1:15" ht="13.5" customHeight="1" x14ac:dyDescent="0.2">
      <c r="A45" s="730" t="s">
        <v>62</v>
      </c>
      <c r="B45" s="733">
        <v>18242.961012113359</v>
      </c>
      <c r="C45" s="733">
        <v>419.82598106889253</v>
      </c>
      <c r="D45" s="733">
        <v>17755.169948105828</v>
      </c>
      <c r="E45" s="165">
        <v>20847.154886450626</v>
      </c>
      <c r="F45" s="165">
        <v>16773.714867887753</v>
      </c>
      <c r="G45" s="155"/>
      <c r="H45" s="152"/>
      <c r="I45" s="160"/>
      <c r="J45" s="166"/>
      <c r="K45" s="158"/>
      <c r="L45" s="167"/>
      <c r="M45" s="167"/>
      <c r="N45" s="167"/>
      <c r="O45" s="167"/>
    </row>
    <row r="46" spans="1:15" ht="13.5" customHeight="1" x14ac:dyDescent="0.2">
      <c r="A46" s="730" t="s">
        <v>63</v>
      </c>
      <c r="B46" s="733">
        <v>14785.342673384948</v>
      </c>
      <c r="C46" s="733">
        <v>274.4664290688624</v>
      </c>
      <c r="D46" s="733">
        <v>14447.380279382247</v>
      </c>
      <c r="E46" s="165">
        <v>17238.107287449391</v>
      </c>
      <c r="F46" s="165">
        <v>13610.89234870055</v>
      </c>
      <c r="G46" s="155"/>
      <c r="H46" s="152"/>
      <c r="I46" s="160"/>
      <c r="J46" s="166"/>
      <c r="K46" s="158"/>
      <c r="L46" s="167"/>
      <c r="M46" s="167"/>
      <c r="N46" s="167"/>
      <c r="O46" s="167"/>
    </row>
    <row r="47" spans="1:15" ht="13.5" customHeight="1" x14ac:dyDescent="0.2">
      <c r="A47" s="731" t="s">
        <v>357</v>
      </c>
      <c r="B47" s="734">
        <v>10500.231462571141</v>
      </c>
      <c r="C47" s="734">
        <v>249.16265011028509</v>
      </c>
      <c r="D47" s="734">
        <v>10204.776298232715</v>
      </c>
      <c r="E47" s="168">
        <v>12310.33636140437</v>
      </c>
      <c r="F47" s="168">
        <v>9805.7685424163064</v>
      </c>
      <c r="G47" s="155"/>
      <c r="H47" s="152"/>
      <c r="I47" s="160"/>
      <c r="J47" s="166"/>
      <c r="K47" s="158"/>
      <c r="L47" s="167"/>
      <c r="M47" s="167"/>
      <c r="N47" s="167"/>
      <c r="O47" s="167"/>
    </row>
    <row r="48" spans="1:15" ht="13.5" customHeight="1" x14ac:dyDescent="0.2">
      <c r="A48" s="169"/>
      <c r="B48" s="170"/>
      <c r="C48" s="155"/>
      <c r="D48" s="170"/>
      <c r="E48" s="155"/>
      <c r="F48" s="155"/>
      <c r="G48" s="155"/>
      <c r="H48" s="152"/>
      <c r="I48" s="171"/>
      <c r="J48" s="166"/>
      <c r="K48" s="158"/>
    </row>
    <row r="49" spans="1:11" ht="13.5" customHeight="1" x14ac:dyDescent="0.2">
      <c r="A49" s="735" t="s">
        <v>38</v>
      </c>
      <c r="B49" s="736">
        <v>6227.5</v>
      </c>
      <c r="C49" s="736">
        <v>551.68807484084039</v>
      </c>
      <c r="D49" s="736">
        <v>5583.7531516441841</v>
      </c>
      <c r="E49" s="732">
        <v>5937.7935306974214</v>
      </c>
      <c r="F49" s="732">
        <v>6502.4147271304246</v>
      </c>
      <c r="G49" s="155"/>
      <c r="H49" s="172"/>
      <c r="I49" s="158"/>
      <c r="J49" s="158"/>
      <c r="K49" s="158"/>
    </row>
    <row r="50" spans="1:11" ht="13.5" customHeight="1" x14ac:dyDescent="0.2">
      <c r="A50" s="737" t="s">
        <v>39</v>
      </c>
      <c r="B50" s="738">
        <v>6322.9415934986755</v>
      </c>
      <c r="C50" s="173">
        <v>523.41264824881034</v>
      </c>
      <c r="D50" s="738">
        <v>5710.1157750854027</v>
      </c>
      <c r="E50" s="174">
        <v>6034.8356341230337</v>
      </c>
      <c r="F50" s="174">
        <v>6596.6282226435451</v>
      </c>
      <c r="G50" s="155"/>
      <c r="H50" s="172"/>
    </row>
    <row r="51" spans="1:11" ht="13.5" customHeight="1" x14ac:dyDescent="0.2">
      <c r="A51" s="737" t="s">
        <v>40</v>
      </c>
      <c r="B51" s="738">
        <v>6285.9713043826659</v>
      </c>
      <c r="C51" s="173">
        <v>508.07346967262799</v>
      </c>
      <c r="D51" s="738">
        <v>5687.9413007766507</v>
      </c>
      <c r="E51" s="174">
        <v>5991.3378248315694</v>
      </c>
      <c r="F51" s="174">
        <v>6565.980851233161</v>
      </c>
      <c r="G51" s="155"/>
      <c r="H51" s="172"/>
    </row>
    <row r="52" spans="1:11" ht="13.5" customHeight="1" x14ac:dyDescent="0.2">
      <c r="A52" s="739" t="s">
        <v>41</v>
      </c>
      <c r="B52" s="740">
        <v>6260.784907962945</v>
      </c>
      <c r="C52" s="175">
        <v>474.16242710070873</v>
      </c>
      <c r="D52" s="740">
        <v>5681.5563801555663</v>
      </c>
      <c r="E52" s="176">
        <v>5993.5026991350051</v>
      </c>
      <c r="F52" s="176">
        <v>6514.9201823231997</v>
      </c>
      <c r="G52" s="155"/>
      <c r="H52" s="172"/>
    </row>
    <row r="53" spans="1:11" ht="13.5" customHeight="1" x14ac:dyDescent="0.2">
      <c r="A53" s="177"/>
      <c r="F53" s="152"/>
      <c r="G53" s="155"/>
      <c r="H53" s="172"/>
    </row>
    <row r="54" spans="1:11" ht="13.5" customHeight="1" x14ac:dyDescent="0.2">
      <c r="A54" s="178"/>
      <c r="B54" s="162"/>
      <c r="C54" s="162"/>
      <c r="D54" s="162"/>
      <c r="E54" s="162"/>
      <c r="H54" s="158"/>
    </row>
    <row r="55" spans="1:11" ht="13.5" customHeight="1" x14ac:dyDescent="0.2">
      <c r="A55" s="178"/>
      <c r="B55" s="162"/>
      <c r="C55" s="162"/>
      <c r="D55" s="162"/>
      <c r="E55" s="162"/>
      <c r="H55" s="158"/>
    </row>
    <row r="56" spans="1:11" ht="13.5" customHeight="1" x14ac:dyDescent="0.2">
      <c r="G56" s="156"/>
      <c r="H56" s="156"/>
    </row>
    <row r="58" spans="1:11" ht="13.5" customHeight="1" x14ac:dyDescent="0.2">
      <c r="A58" s="179"/>
      <c r="B58" s="179"/>
      <c r="C58" s="179"/>
    </row>
    <row r="59" spans="1:11" ht="13.5" customHeight="1" x14ac:dyDescent="0.2">
      <c r="A59" s="150"/>
      <c r="B59" s="150"/>
      <c r="C59" s="150"/>
    </row>
    <row r="62" spans="1:11" ht="13.5" customHeight="1" x14ac:dyDescent="0.2">
      <c r="A62" s="180"/>
      <c r="B62" s="181"/>
      <c r="C62" s="181"/>
      <c r="D62" s="181"/>
      <c r="E62" s="182"/>
      <c r="F62" s="182"/>
      <c r="G62" s="182"/>
      <c r="I62" s="183"/>
    </row>
    <row r="63" spans="1:11" ht="13.5" customHeight="1" x14ac:dyDescent="0.2">
      <c r="A63" s="180"/>
      <c r="B63" s="181"/>
      <c r="C63" s="181"/>
      <c r="D63" s="181"/>
      <c r="E63" s="182"/>
      <c r="F63" s="182"/>
      <c r="G63" s="156"/>
      <c r="I63" s="183"/>
    </row>
    <row r="64" spans="1:11" ht="13.5" customHeight="1" x14ac:dyDescent="0.2">
      <c r="A64" s="180"/>
      <c r="B64" s="181"/>
      <c r="C64" s="181"/>
      <c r="D64" s="181"/>
      <c r="E64" s="182"/>
      <c r="F64" s="182"/>
      <c r="G64" s="184"/>
      <c r="I64" s="183"/>
    </row>
    <row r="65" spans="6:12" ht="13.5" customHeight="1" x14ac:dyDescent="0.2">
      <c r="G65" s="184"/>
      <c r="I65" s="183"/>
    </row>
    <row r="66" spans="6:12" ht="13.5" customHeight="1" x14ac:dyDescent="0.2">
      <c r="G66" s="184"/>
      <c r="H66" s="185"/>
      <c r="I66" s="183"/>
    </row>
    <row r="67" spans="6:12" ht="13.5" customHeight="1" x14ac:dyDescent="0.2">
      <c r="G67" s="184"/>
      <c r="I67" s="183"/>
    </row>
    <row r="68" spans="6:12" ht="13.5" customHeight="1" x14ac:dyDescent="0.2">
      <c r="G68" s="184"/>
      <c r="H68" s="186"/>
      <c r="I68" s="183"/>
    </row>
    <row r="69" spans="6:12" ht="13.5" customHeight="1" x14ac:dyDescent="0.2">
      <c r="F69" s="187"/>
      <c r="G69" s="184"/>
      <c r="H69" s="188"/>
      <c r="I69" s="183"/>
    </row>
    <row r="70" spans="6:12" ht="13.5" customHeight="1" x14ac:dyDescent="0.2">
      <c r="F70" s="187"/>
      <c r="G70" s="184"/>
      <c r="H70" s="188"/>
      <c r="I70" s="183"/>
    </row>
    <row r="71" spans="6:12" ht="13.5" customHeight="1" x14ac:dyDescent="0.2">
      <c r="F71" s="187"/>
      <c r="G71" s="184"/>
      <c r="H71" s="188"/>
      <c r="I71" s="183"/>
    </row>
    <row r="72" spans="6:12" ht="13.5" customHeight="1" x14ac:dyDescent="0.2">
      <c r="F72" s="187"/>
      <c r="G72" s="184"/>
      <c r="H72" s="188"/>
      <c r="I72" s="183"/>
    </row>
    <row r="73" spans="6:12" ht="13.5" customHeight="1" x14ac:dyDescent="0.2">
      <c r="F73" s="187"/>
      <c r="G73" s="189"/>
      <c r="H73" s="188"/>
      <c r="I73" s="190"/>
      <c r="J73" s="191"/>
      <c r="K73" s="191"/>
      <c r="L73" s="191"/>
    </row>
    <row r="74" spans="6:12" ht="13.5" customHeight="1" x14ac:dyDescent="0.2">
      <c r="F74" s="187"/>
      <c r="G74" s="177"/>
      <c r="H74" s="188"/>
      <c r="I74" s="183"/>
    </row>
    <row r="75" spans="6:12" ht="13.5" customHeight="1" x14ac:dyDescent="0.2">
      <c r="F75" s="187"/>
      <c r="G75" s="177"/>
      <c r="H75" s="188"/>
    </row>
    <row r="76" spans="6:12" ht="13.5" customHeight="1" x14ac:dyDescent="0.2">
      <c r="F76" s="187"/>
      <c r="G76" s="177"/>
      <c r="H76" s="188"/>
    </row>
    <row r="77" spans="6:12" ht="13.5" customHeight="1" x14ac:dyDescent="0.2">
      <c r="F77" s="187"/>
      <c r="G77" s="192"/>
      <c r="H77" s="188"/>
    </row>
    <row r="78" spans="6:12" ht="13.5" customHeight="1" x14ac:dyDescent="0.2">
      <c r="F78" s="193"/>
      <c r="G78" s="177"/>
      <c r="H78" s="188"/>
    </row>
    <row r="79" spans="6:12" ht="13.5" customHeight="1" x14ac:dyDescent="0.2">
      <c r="F79" s="193"/>
      <c r="G79" s="177"/>
      <c r="H79" s="188"/>
    </row>
    <row r="80" spans="6:12" ht="13.5" customHeight="1" x14ac:dyDescent="0.2">
      <c r="F80" s="193"/>
      <c r="G80" s="177"/>
      <c r="H80" s="188"/>
    </row>
    <row r="81" spans="6:8" ht="13.5" customHeight="1" x14ac:dyDescent="0.2">
      <c r="F81" s="193"/>
      <c r="G81" s="177"/>
      <c r="H81" s="156"/>
    </row>
    <row r="82" spans="6:8" ht="13.5" customHeight="1" x14ac:dyDescent="0.2">
      <c r="F82" s="193"/>
      <c r="G82" s="194"/>
      <c r="H82" s="156"/>
    </row>
    <row r="83" spans="6:8" ht="13.5" customHeight="1" x14ac:dyDescent="0.2">
      <c r="F83" s="156"/>
      <c r="G83" s="195"/>
      <c r="H83" s="156"/>
    </row>
    <row r="84" spans="6:8" ht="13.5" customHeight="1" x14ac:dyDescent="0.2">
      <c r="H84" s="156"/>
    </row>
    <row r="85" spans="6:8" ht="13.5" customHeight="1" x14ac:dyDescent="0.2">
      <c r="H85" s="156"/>
    </row>
    <row r="86" spans="6:8" ht="13.5" customHeight="1" x14ac:dyDescent="0.2">
      <c r="H86" s="156"/>
    </row>
    <row r="87" spans="6:8" ht="13.5" customHeight="1" x14ac:dyDescent="0.2">
      <c r="H87" s="156"/>
    </row>
    <row r="88" spans="6:8" ht="13.5" customHeight="1" x14ac:dyDescent="0.2">
      <c r="H88" s="156"/>
    </row>
    <row r="89" spans="6:8" ht="13.5" customHeight="1" x14ac:dyDescent="0.2">
      <c r="H89" s="156"/>
    </row>
    <row r="90" spans="6:8" ht="13.5" customHeight="1" x14ac:dyDescent="0.2">
      <c r="H90" s="156"/>
    </row>
    <row r="91" spans="6:8" ht="13.5" customHeight="1" x14ac:dyDescent="0.2">
      <c r="H91" s="156"/>
    </row>
    <row r="92" spans="6:8" ht="13.5" customHeight="1" x14ac:dyDescent="0.2">
      <c r="H92" s="156"/>
    </row>
    <row r="93" spans="6:8" ht="13.5" customHeight="1" x14ac:dyDescent="0.2">
      <c r="H93" s="156"/>
    </row>
    <row r="94" spans="6:8" ht="13.5" customHeight="1" x14ac:dyDescent="0.2">
      <c r="H94" s="156"/>
    </row>
    <row r="95" spans="6:8" ht="13.5" customHeight="1" x14ac:dyDescent="0.2">
      <c r="H95" s="156"/>
    </row>
    <row r="96" spans="6:8" ht="13.5" customHeight="1" x14ac:dyDescent="0.2">
      <c r="H96" s="156"/>
    </row>
    <row r="97" spans="8:8" ht="13.5" customHeight="1" x14ac:dyDescent="0.2">
      <c r="H97" s="156"/>
    </row>
    <row r="98" spans="8:8" ht="13.5" customHeight="1" x14ac:dyDescent="0.2">
      <c r="H98" s="156"/>
    </row>
    <row r="99" spans="8:8" ht="13.5" customHeight="1" x14ac:dyDescent="0.2">
      <c r="H99" s="156"/>
    </row>
    <row r="100" spans="8:8" ht="13.5" customHeight="1" x14ac:dyDescent="0.2">
      <c r="H100" s="156"/>
    </row>
  </sheetData>
  <mergeCells count="10">
    <mergeCell ref="A8:F8"/>
    <mergeCell ref="A28:F28"/>
    <mergeCell ref="A4:A7"/>
    <mergeCell ref="B4:F4"/>
    <mergeCell ref="B5:B7"/>
    <mergeCell ref="C5:D5"/>
    <mergeCell ref="E5:E7"/>
    <mergeCell ref="F5:F7"/>
    <mergeCell ref="C6:C7"/>
    <mergeCell ref="D6:D7"/>
  </mergeCells>
  <dataValidations count="1">
    <dataValidation type="textLength" allowBlank="1" showInputMessage="1" showErrorMessage="1" errorTitle="Dlhý kód" error="Zadali ste kód dlhší ako 20 znakov" sqref="E49:F49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  <rowBreaks count="1" manualBreakCount="1">
    <brk id="54" max="1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S78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11.28515625" style="151" customWidth="1"/>
    <col min="2" max="6" width="12" style="151" customWidth="1"/>
    <col min="7" max="8" width="8" style="151"/>
    <col min="9" max="9" width="9.42578125" style="151" customWidth="1"/>
    <col min="10" max="10" width="9.28515625" style="151" customWidth="1"/>
    <col min="11" max="11" width="8.5703125" style="151" customWidth="1"/>
    <col min="12" max="12" width="8" style="151"/>
    <col min="13" max="13" width="9" style="151" bestFit="1" customWidth="1"/>
    <col min="14" max="14" width="9.42578125" style="151" customWidth="1"/>
    <col min="15" max="16384" width="8" style="151"/>
  </cols>
  <sheetData>
    <row r="1" spans="1:19" ht="13.5" customHeight="1" x14ac:dyDescent="0.2">
      <c r="A1" s="549" t="s">
        <v>405</v>
      </c>
      <c r="B1" s="549"/>
      <c r="C1" s="549"/>
      <c r="D1" s="549"/>
      <c r="E1" s="549"/>
      <c r="F1" s="549"/>
      <c r="G1" s="549"/>
    </row>
    <row r="2" spans="1:19" ht="13.5" customHeight="1" x14ac:dyDescent="0.2">
      <c r="A2" s="1024" t="s">
        <v>406</v>
      </c>
      <c r="B2" s="198"/>
      <c r="C2" s="198"/>
      <c r="D2" s="198"/>
      <c r="E2" s="198"/>
      <c r="F2" s="198"/>
      <c r="G2" s="198"/>
    </row>
    <row r="3" spans="1:19" ht="13.5" customHeight="1" x14ac:dyDescent="0.2">
      <c r="A3" s="550"/>
      <c r="B3" s="550"/>
      <c r="C3" s="550"/>
      <c r="D3" s="550"/>
      <c r="E3" s="550"/>
      <c r="F3" s="550"/>
      <c r="G3" s="550"/>
    </row>
    <row r="4" spans="1:19" ht="13.5" customHeight="1" x14ac:dyDescent="0.2">
      <c r="A4" s="1144" t="s">
        <v>44</v>
      </c>
      <c r="B4" s="1145" t="s">
        <v>400</v>
      </c>
      <c r="C4" s="1145"/>
      <c r="D4" s="1145"/>
      <c r="E4" s="1145"/>
      <c r="F4" s="1145"/>
    </row>
    <row r="5" spans="1:19" ht="13.5" customHeight="1" x14ac:dyDescent="0.2">
      <c r="A5" s="1144"/>
      <c r="B5" s="1145" t="s">
        <v>7</v>
      </c>
      <c r="C5" s="1145" t="s">
        <v>401</v>
      </c>
      <c r="D5" s="1145"/>
      <c r="E5" s="1146" t="s">
        <v>12</v>
      </c>
      <c r="F5" s="1146" t="s">
        <v>13</v>
      </c>
    </row>
    <row r="6" spans="1:19" ht="13.5" customHeight="1" x14ac:dyDescent="0.2">
      <c r="A6" s="1144"/>
      <c r="B6" s="1145"/>
      <c r="C6" s="1145" t="s">
        <v>402</v>
      </c>
      <c r="D6" s="1145" t="s">
        <v>403</v>
      </c>
      <c r="E6" s="1146"/>
      <c r="F6" s="1146"/>
      <c r="L6" s="156"/>
      <c r="M6" s="156"/>
      <c r="N6" s="156"/>
    </row>
    <row r="7" spans="1:19" ht="13.5" customHeight="1" x14ac:dyDescent="0.2">
      <c r="A7" s="1144"/>
      <c r="B7" s="1145"/>
      <c r="C7" s="1145"/>
      <c r="D7" s="1145"/>
      <c r="E7" s="1146"/>
      <c r="F7" s="1146"/>
      <c r="L7" s="156"/>
      <c r="M7" s="156"/>
      <c r="N7" s="156"/>
    </row>
    <row r="8" spans="1:19" ht="13.5" customHeight="1" x14ac:dyDescent="0.2">
      <c r="A8" s="1147" t="s">
        <v>10</v>
      </c>
      <c r="B8" s="1147"/>
      <c r="C8" s="1147"/>
      <c r="D8" s="1147"/>
      <c r="E8" s="1147"/>
      <c r="F8" s="1147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</row>
    <row r="9" spans="1:19" ht="13.5" customHeight="1" x14ac:dyDescent="0.2">
      <c r="A9" s="157" t="s">
        <v>14</v>
      </c>
      <c r="B9" s="725">
        <v>21909</v>
      </c>
      <c r="C9" s="725">
        <v>1462</v>
      </c>
      <c r="D9" s="725">
        <v>18511</v>
      </c>
      <c r="E9" s="725">
        <v>9801</v>
      </c>
      <c r="F9" s="725">
        <v>12108</v>
      </c>
      <c r="H9" s="411"/>
      <c r="I9" s="551"/>
      <c r="J9" s="552"/>
      <c r="K9" s="552"/>
      <c r="L9" s="158"/>
      <c r="M9" s="158"/>
      <c r="N9" s="158"/>
      <c r="O9" s="159"/>
      <c r="P9" s="159"/>
      <c r="Q9" s="159"/>
      <c r="R9" s="159"/>
      <c r="S9" s="159"/>
    </row>
    <row r="10" spans="1:19" ht="13.5" customHeight="1" x14ac:dyDescent="0.2">
      <c r="A10" s="728" t="s">
        <v>324</v>
      </c>
      <c r="B10" s="726">
        <v>46</v>
      </c>
      <c r="C10" s="726">
        <v>44</v>
      </c>
      <c r="D10" s="726">
        <v>1</v>
      </c>
      <c r="E10" s="726">
        <v>21</v>
      </c>
      <c r="F10" s="726">
        <v>25</v>
      </c>
      <c r="H10" s="553"/>
      <c r="I10" s="551"/>
      <c r="J10" s="552"/>
      <c r="K10" s="552"/>
      <c r="L10" s="160"/>
      <c r="M10" s="160"/>
      <c r="N10" s="158"/>
      <c r="O10" s="159"/>
      <c r="P10" s="159"/>
      <c r="Q10" s="159"/>
      <c r="R10" s="159"/>
      <c r="S10" s="159"/>
    </row>
    <row r="11" spans="1:19" ht="13.5" customHeight="1" x14ac:dyDescent="0.2">
      <c r="A11" s="729" t="s">
        <v>355</v>
      </c>
      <c r="B11" s="726">
        <v>81</v>
      </c>
      <c r="C11" s="726">
        <v>80</v>
      </c>
      <c r="D11" s="726" t="s">
        <v>30</v>
      </c>
      <c r="E11" s="726">
        <v>41</v>
      </c>
      <c r="F11" s="726">
        <v>40</v>
      </c>
      <c r="H11" s="553"/>
      <c r="I11" s="551"/>
      <c r="J11" s="552"/>
      <c r="K11" s="552"/>
      <c r="L11" s="160"/>
      <c r="M11" s="160"/>
      <c r="N11" s="158"/>
      <c r="O11" s="159"/>
      <c r="P11" s="159"/>
      <c r="Q11" s="159"/>
      <c r="R11" s="159"/>
      <c r="S11" s="159"/>
    </row>
    <row r="12" spans="1:19" ht="13.5" customHeight="1" x14ac:dyDescent="0.2">
      <c r="A12" s="729" t="s">
        <v>356</v>
      </c>
      <c r="B12" s="726">
        <v>83</v>
      </c>
      <c r="C12" s="726">
        <v>78</v>
      </c>
      <c r="D12" s="726">
        <v>1</v>
      </c>
      <c r="E12" s="726">
        <v>39</v>
      </c>
      <c r="F12" s="726">
        <v>44</v>
      </c>
      <c r="H12" s="553"/>
      <c r="I12" s="551"/>
      <c r="J12" s="552"/>
      <c r="K12" s="552"/>
      <c r="L12" s="160"/>
      <c r="M12" s="160"/>
      <c r="N12" s="158"/>
      <c r="O12" s="159"/>
      <c r="P12" s="159"/>
      <c r="Q12" s="159"/>
      <c r="R12" s="159"/>
      <c r="S12" s="159"/>
    </row>
    <row r="13" spans="1:19" ht="13.5" customHeight="1" x14ac:dyDescent="0.2">
      <c r="A13" s="730" t="s">
        <v>50</v>
      </c>
      <c r="B13" s="726">
        <v>95</v>
      </c>
      <c r="C13" s="726">
        <v>72</v>
      </c>
      <c r="D13" s="726">
        <v>5</v>
      </c>
      <c r="E13" s="726">
        <v>44</v>
      </c>
      <c r="F13" s="726">
        <v>51</v>
      </c>
      <c r="H13" s="553"/>
      <c r="I13" s="551"/>
      <c r="J13" s="552"/>
      <c r="K13" s="552"/>
      <c r="L13" s="160"/>
      <c r="M13" s="160"/>
      <c r="N13" s="158"/>
      <c r="O13" s="159"/>
      <c r="P13" s="159"/>
      <c r="Q13" s="159"/>
      <c r="R13" s="159"/>
      <c r="S13" s="159"/>
    </row>
    <row r="14" spans="1:19" ht="13.5" customHeight="1" x14ac:dyDescent="0.2">
      <c r="A14" s="730" t="s">
        <v>51</v>
      </c>
      <c r="B14" s="726">
        <v>334</v>
      </c>
      <c r="C14" s="726">
        <v>118</v>
      </c>
      <c r="D14" s="726">
        <v>42</v>
      </c>
      <c r="E14" s="726">
        <v>76</v>
      </c>
      <c r="F14" s="726">
        <v>258</v>
      </c>
      <c r="H14" s="553"/>
      <c r="I14" s="551"/>
      <c r="J14" s="552"/>
      <c r="K14" s="552"/>
      <c r="L14" s="160"/>
      <c r="M14" s="160"/>
      <c r="N14" s="158"/>
      <c r="O14" s="159"/>
      <c r="P14" s="159"/>
      <c r="Q14" s="159"/>
      <c r="R14" s="159"/>
      <c r="S14" s="159"/>
    </row>
    <row r="15" spans="1:19" ht="13.5" customHeight="1" x14ac:dyDescent="0.2">
      <c r="A15" s="730" t="s">
        <v>52</v>
      </c>
      <c r="B15" s="726">
        <v>813</v>
      </c>
      <c r="C15" s="726">
        <v>144</v>
      </c>
      <c r="D15" s="726">
        <v>160</v>
      </c>
      <c r="E15" s="726">
        <v>145</v>
      </c>
      <c r="F15" s="726">
        <v>668</v>
      </c>
      <c r="H15" s="553"/>
      <c r="I15" s="551"/>
      <c r="J15" s="552"/>
      <c r="K15" s="552"/>
      <c r="L15" s="160"/>
      <c r="M15" s="160"/>
      <c r="N15" s="158"/>
      <c r="O15" s="159"/>
      <c r="P15" s="159"/>
      <c r="Q15" s="159"/>
      <c r="R15" s="159"/>
      <c r="S15" s="159"/>
    </row>
    <row r="16" spans="1:19" ht="13.5" customHeight="1" x14ac:dyDescent="0.2">
      <c r="A16" s="730" t="s">
        <v>53</v>
      </c>
      <c r="B16" s="726">
        <v>1284</v>
      </c>
      <c r="C16" s="726">
        <v>210</v>
      </c>
      <c r="D16" s="726">
        <v>434</v>
      </c>
      <c r="E16" s="726">
        <v>335</v>
      </c>
      <c r="F16" s="726">
        <v>949</v>
      </c>
      <c r="H16" s="553"/>
      <c r="I16" s="551"/>
      <c r="J16" s="552"/>
      <c r="K16" s="552"/>
      <c r="L16" s="160"/>
      <c r="M16" s="160"/>
      <c r="N16" s="158"/>
      <c r="O16" s="159"/>
      <c r="P16" s="159"/>
      <c r="Q16" s="159"/>
      <c r="R16" s="159"/>
      <c r="S16" s="159"/>
    </row>
    <row r="17" spans="1:19" ht="13.5" customHeight="1" x14ac:dyDescent="0.2">
      <c r="A17" s="730" t="s">
        <v>54</v>
      </c>
      <c r="B17" s="726">
        <v>1370</v>
      </c>
      <c r="C17" s="726">
        <v>183</v>
      </c>
      <c r="D17" s="726">
        <v>834</v>
      </c>
      <c r="E17" s="726">
        <v>528</v>
      </c>
      <c r="F17" s="726">
        <v>842</v>
      </c>
      <c r="H17" s="553"/>
      <c r="I17" s="551"/>
      <c r="J17" s="552"/>
      <c r="K17" s="552"/>
      <c r="L17" s="160"/>
      <c r="M17" s="160"/>
      <c r="N17" s="158"/>
      <c r="O17" s="159"/>
      <c r="P17" s="159"/>
      <c r="Q17" s="159"/>
      <c r="R17" s="159"/>
      <c r="S17" s="159"/>
    </row>
    <row r="18" spans="1:19" ht="13.5" customHeight="1" x14ac:dyDescent="0.2">
      <c r="A18" s="730" t="s">
        <v>55</v>
      </c>
      <c r="B18" s="726">
        <v>1547</v>
      </c>
      <c r="C18" s="726">
        <v>106</v>
      </c>
      <c r="D18" s="726">
        <v>1369</v>
      </c>
      <c r="E18" s="726">
        <v>801</v>
      </c>
      <c r="F18" s="726">
        <v>746</v>
      </c>
      <c r="H18" s="553"/>
      <c r="I18" s="551"/>
      <c r="J18" s="552"/>
      <c r="K18" s="552"/>
      <c r="L18" s="160"/>
      <c r="M18" s="160"/>
      <c r="N18" s="158"/>
      <c r="O18" s="159"/>
      <c r="P18" s="159"/>
      <c r="Q18" s="159"/>
      <c r="R18" s="159"/>
      <c r="S18" s="159"/>
    </row>
    <row r="19" spans="1:19" ht="13.5" customHeight="1" x14ac:dyDescent="0.2">
      <c r="A19" s="730" t="s">
        <v>56</v>
      </c>
      <c r="B19" s="726">
        <v>1815</v>
      </c>
      <c r="C19" s="726">
        <v>78</v>
      </c>
      <c r="D19" s="726">
        <v>1699</v>
      </c>
      <c r="E19" s="726">
        <v>965</v>
      </c>
      <c r="F19" s="726">
        <v>850</v>
      </c>
      <c r="H19" s="553"/>
      <c r="I19" s="551"/>
      <c r="J19" s="552"/>
      <c r="K19" s="552"/>
      <c r="L19" s="160"/>
      <c r="M19" s="160"/>
      <c r="N19" s="158"/>
      <c r="O19" s="159"/>
      <c r="P19" s="159"/>
      <c r="Q19" s="159"/>
      <c r="R19" s="159"/>
      <c r="S19" s="159"/>
    </row>
    <row r="20" spans="1:19" ht="13.5" customHeight="1" x14ac:dyDescent="0.2">
      <c r="A20" s="730" t="s">
        <v>57</v>
      </c>
      <c r="B20" s="726">
        <v>2463</v>
      </c>
      <c r="C20" s="726">
        <v>135</v>
      </c>
      <c r="D20" s="726">
        <v>2289</v>
      </c>
      <c r="E20" s="726">
        <v>1245</v>
      </c>
      <c r="F20" s="726">
        <v>1218</v>
      </c>
      <c r="H20" s="553"/>
      <c r="I20" s="551"/>
      <c r="J20" s="552"/>
      <c r="K20" s="552"/>
      <c r="L20" s="160"/>
      <c r="M20" s="160"/>
      <c r="N20" s="158"/>
      <c r="O20" s="159"/>
      <c r="P20" s="159"/>
      <c r="Q20" s="159"/>
      <c r="R20" s="159"/>
      <c r="S20" s="159"/>
    </row>
    <row r="21" spans="1:19" ht="13.5" customHeight="1" x14ac:dyDescent="0.2">
      <c r="A21" s="730" t="s">
        <v>58</v>
      </c>
      <c r="B21" s="726">
        <v>2851</v>
      </c>
      <c r="C21" s="726">
        <v>91</v>
      </c>
      <c r="D21" s="726">
        <v>2717</v>
      </c>
      <c r="E21" s="726">
        <v>1467</v>
      </c>
      <c r="F21" s="726">
        <v>1384</v>
      </c>
      <c r="H21" s="553"/>
      <c r="I21" s="551"/>
      <c r="J21" s="552"/>
      <c r="K21" s="552"/>
      <c r="L21" s="160"/>
      <c r="M21" s="160"/>
      <c r="N21" s="158"/>
      <c r="O21" s="159"/>
      <c r="P21" s="159"/>
      <c r="Q21" s="159"/>
      <c r="R21" s="159"/>
      <c r="S21" s="159"/>
    </row>
    <row r="22" spans="1:19" ht="13.5" customHeight="1" x14ac:dyDescent="0.2">
      <c r="A22" s="730" t="s">
        <v>59</v>
      </c>
      <c r="B22" s="726">
        <v>2914</v>
      </c>
      <c r="C22" s="726">
        <v>52</v>
      </c>
      <c r="D22" s="726">
        <v>2834</v>
      </c>
      <c r="E22" s="726">
        <v>1441</v>
      </c>
      <c r="F22" s="726">
        <v>1473</v>
      </c>
      <c r="H22" s="553"/>
      <c r="I22" s="551"/>
      <c r="J22" s="552"/>
      <c r="K22" s="552"/>
      <c r="L22" s="160"/>
      <c r="M22" s="160"/>
      <c r="N22" s="158"/>
      <c r="O22" s="159"/>
      <c r="P22" s="159"/>
      <c r="Q22" s="159"/>
      <c r="R22" s="159"/>
      <c r="S22" s="159"/>
    </row>
    <row r="23" spans="1:19" ht="13.5" customHeight="1" x14ac:dyDescent="0.2">
      <c r="A23" s="730" t="s">
        <v>60</v>
      </c>
      <c r="B23" s="726">
        <v>2437</v>
      </c>
      <c r="C23" s="726">
        <v>43</v>
      </c>
      <c r="D23" s="726">
        <v>2383</v>
      </c>
      <c r="E23" s="726">
        <v>1126</v>
      </c>
      <c r="F23" s="726">
        <v>1311</v>
      </c>
      <c r="H23" s="553"/>
      <c r="I23" s="551"/>
      <c r="J23" s="552"/>
      <c r="K23" s="552"/>
      <c r="L23" s="160"/>
      <c r="M23" s="160"/>
      <c r="N23" s="158"/>
      <c r="O23" s="159"/>
      <c r="P23" s="159"/>
      <c r="Q23" s="159"/>
      <c r="R23" s="159"/>
      <c r="S23" s="159"/>
    </row>
    <row r="24" spans="1:19" ht="13.5" customHeight="1" x14ac:dyDescent="0.2">
      <c r="A24" s="730" t="s">
        <v>61</v>
      </c>
      <c r="B24" s="726">
        <v>1721</v>
      </c>
      <c r="C24" s="726">
        <v>18</v>
      </c>
      <c r="D24" s="726">
        <v>1701</v>
      </c>
      <c r="E24" s="726">
        <v>740</v>
      </c>
      <c r="F24" s="726">
        <v>981</v>
      </c>
      <c r="H24" s="553"/>
      <c r="I24" s="551"/>
      <c r="J24" s="552"/>
      <c r="K24" s="552"/>
      <c r="L24" s="160"/>
      <c r="M24" s="160"/>
      <c r="N24" s="158"/>
      <c r="O24" s="159"/>
      <c r="P24" s="159"/>
      <c r="Q24" s="159"/>
      <c r="R24" s="159"/>
      <c r="S24" s="159"/>
    </row>
    <row r="25" spans="1:19" ht="13.5" customHeight="1" x14ac:dyDescent="0.2">
      <c r="A25" s="730" t="s">
        <v>62</v>
      </c>
      <c r="B25" s="726">
        <v>1118</v>
      </c>
      <c r="C25" s="726">
        <v>7</v>
      </c>
      <c r="D25" s="726">
        <v>1111</v>
      </c>
      <c r="E25" s="726">
        <v>469</v>
      </c>
      <c r="F25" s="726">
        <v>649</v>
      </c>
      <c r="H25" s="553"/>
      <c r="I25" s="551"/>
      <c r="J25" s="552"/>
      <c r="K25" s="552"/>
      <c r="L25" s="160"/>
      <c r="M25" s="160"/>
      <c r="N25" s="158"/>
      <c r="O25" s="159"/>
      <c r="P25" s="159"/>
      <c r="Q25" s="159"/>
      <c r="R25" s="159"/>
      <c r="S25" s="159"/>
    </row>
    <row r="26" spans="1:19" ht="13.5" customHeight="1" x14ac:dyDescent="0.2">
      <c r="A26" s="730" t="s">
        <v>63</v>
      </c>
      <c r="B26" s="726">
        <v>645</v>
      </c>
      <c r="C26" s="726">
        <v>2</v>
      </c>
      <c r="D26" s="726">
        <v>642</v>
      </c>
      <c r="E26" s="726">
        <v>226</v>
      </c>
      <c r="F26" s="726">
        <v>419</v>
      </c>
      <c r="H26" s="553"/>
      <c r="I26" s="551"/>
      <c r="J26" s="552"/>
      <c r="K26" s="552"/>
      <c r="L26" s="160"/>
      <c r="M26" s="160"/>
      <c r="N26" s="158"/>
      <c r="O26" s="159"/>
      <c r="P26" s="159"/>
      <c r="Q26" s="159"/>
      <c r="R26" s="159"/>
      <c r="S26" s="159"/>
    </row>
    <row r="27" spans="1:19" ht="13.5" customHeight="1" x14ac:dyDescent="0.2">
      <c r="A27" s="731" t="s">
        <v>357</v>
      </c>
      <c r="B27" s="727">
        <v>292</v>
      </c>
      <c r="C27" s="727">
        <v>1</v>
      </c>
      <c r="D27" s="727">
        <v>289</v>
      </c>
      <c r="E27" s="727">
        <v>92</v>
      </c>
      <c r="F27" s="727">
        <v>200</v>
      </c>
      <c r="G27" s="182"/>
      <c r="H27" s="553"/>
      <c r="I27" s="551"/>
      <c r="J27" s="552"/>
      <c r="K27" s="552"/>
      <c r="L27" s="160"/>
      <c r="M27" s="160"/>
      <c r="N27" s="158"/>
      <c r="O27" s="159"/>
      <c r="P27" s="159"/>
      <c r="Q27" s="159"/>
      <c r="R27" s="159"/>
      <c r="S27" s="159"/>
    </row>
    <row r="28" spans="1:19" ht="13.5" customHeight="1" x14ac:dyDescent="0.2">
      <c r="A28" s="1143" t="s">
        <v>9</v>
      </c>
      <c r="B28" s="1143"/>
      <c r="C28" s="1143"/>
      <c r="D28" s="1143"/>
      <c r="E28" s="1143"/>
      <c r="F28" s="1143"/>
      <c r="G28" s="182"/>
      <c r="H28" s="162"/>
      <c r="I28" s="162"/>
      <c r="J28" s="162"/>
      <c r="K28" s="162"/>
      <c r="L28" s="162"/>
      <c r="M28" s="162"/>
      <c r="N28" s="158"/>
      <c r="O28" s="158"/>
      <c r="P28" s="158"/>
      <c r="Q28" s="158"/>
      <c r="R28" s="158"/>
      <c r="S28" s="158"/>
    </row>
    <row r="29" spans="1:19" ht="13.5" customHeight="1" x14ac:dyDescent="0.2">
      <c r="A29" s="157" t="s">
        <v>14</v>
      </c>
      <c r="B29" s="741">
        <v>403.75935360171258</v>
      </c>
      <c r="C29" s="741">
        <v>26.943090737400329</v>
      </c>
      <c r="D29" s="741">
        <v>341.13786090288471</v>
      </c>
      <c r="E29" s="741">
        <v>370.39668460765768</v>
      </c>
      <c r="F29" s="741">
        <v>435.5129362592935</v>
      </c>
      <c r="G29" s="182"/>
      <c r="H29" s="164"/>
      <c r="I29" s="164"/>
      <c r="J29" s="164"/>
      <c r="K29" s="164"/>
      <c r="L29" s="164"/>
      <c r="M29" s="164"/>
      <c r="N29" s="158"/>
      <c r="O29" s="158"/>
      <c r="P29" s="158"/>
      <c r="Q29" s="158"/>
      <c r="R29" s="158"/>
      <c r="S29" s="158"/>
    </row>
    <row r="30" spans="1:19" ht="13.5" customHeight="1" x14ac:dyDescent="0.2">
      <c r="A30" s="728" t="s">
        <v>324</v>
      </c>
      <c r="B30" s="631">
        <v>16.068465636188979</v>
      </c>
      <c r="C30" s="631">
        <v>15.369836695485111</v>
      </c>
      <c r="D30" s="631">
        <v>0.3493144703519343</v>
      </c>
      <c r="E30" s="631">
        <v>14.305566909180088</v>
      </c>
      <c r="F30" s="631">
        <v>17.923845166655912</v>
      </c>
      <c r="G30" s="182"/>
      <c r="H30" s="554"/>
      <c r="I30" s="160"/>
      <c r="J30" s="160"/>
      <c r="K30" s="160"/>
      <c r="L30" s="160"/>
      <c r="M30" s="166"/>
      <c r="N30" s="158"/>
      <c r="O30" s="167"/>
      <c r="P30" s="167"/>
      <c r="Q30" s="167"/>
      <c r="R30" s="167"/>
    </row>
    <row r="31" spans="1:19" ht="13.5" customHeight="1" x14ac:dyDescent="0.2">
      <c r="A31" s="728" t="s">
        <v>355</v>
      </c>
      <c r="B31" s="631">
        <v>28.587865333507452</v>
      </c>
      <c r="C31" s="631">
        <v>28.234928724451805</v>
      </c>
      <c r="D31" s="631" t="s">
        <v>30</v>
      </c>
      <c r="E31" s="631">
        <v>28.230887344988329</v>
      </c>
      <c r="F31" s="631">
        <v>28.963260104557367</v>
      </c>
      <c r="G31" s="182"/>
      <c r="H31" s="554"/>
      <c r="I31" s="160"/>
      <c r="J31" s="160"/>
      <c r="K31" s="160"/>
      <c r="L31" s="160"/>
      <c r="M31" s="166"/>
      <c r="N31" s="158"/>
      <c r="O31" s="167"/>
      <c r="P31" s="167"/>
      <c r="Q31" s="167"/>
      <c r="R31" s="167"/>
    </row>
    <row r="32" spans="1:19" ht="13.5" customHeight="1" x14ac:dyDescent="0.2">
      <c r="A32" s="728" t="s">
        <v>356</v>
      </c>
      <c r="B32" s="631">
        <v>31.627361096821641</v>
      </c>
      <c r="C32" s="631">
        <v>29.722098380145638</v>
      </c>
      <c r="D32" s="631">
        <v>0.3810525433352005</v>
      </c>
      <c r="E32" s="631">
        <v>28.904518739762985</v>
      </c>
      <c r="F32" s="631">
        <v>34.508721295018198</v>
      </c>
      <c r="G32" s="182"/>
      <c r="H32" s="554"/>
      <c r="I32" s="160"/>
      <c r="J32" s="160"/>
      <c r="K32" s="160"/>
      <c r="L32" s="160"/>
      <c r="M32" s="166"/>
      <c r="N32" s="158"/>
      <c r="O32" s="167"/>
      <c r="P32" s="167"/>
      <c r="Q32" s="167"/>
      <c r="R32" s="167"/>
    </row>
    <row r="33" spans="1:18" ht="13.5" customHeight="1" x14ac:dyDescent="0.2">
      <c r="A33" s="728" t="s">
        <v>50</v>
      </c>
      <c r="B33" s="631">
        <v>33.220384027639362</v>
      </c>
      <c r="C33" s="631">
        <v>25.177554210421409</v>
      </c>
      <c r="D33" s="631">
        <v>1.748441264612598</v>
      </c>
      <c r="E33" s="631">
        <v>29.981942693604989</v>
      </c>
      <c r="F33" s="631">
        <v>36.634246555662507</v>
      </c>
      <c r="G33" s="182"/>
      <c r="H33" s="554"/>
      <c r="I33" s="160"/>
      <c r="J33" s="160"/>
      <c r="K33" s="160"/>
      <c r="L33" s="160"/>
      <c r="M33" s="166"/>
      <c r="N33" s="158"/>
      <c r="O33" s="167"/>
      <c r="P33" s="167"/>
      <c r="Q33" s="167"/>
      <c r="R33" s="167"/>
    </row>
    <row r="34" spans="1:18" ht="13.5" customHeight="1" x14ac:dyDescent="0.2">
      <c r="A34" s="728" t="s">
        <v>51</v>
      </c>
      <c r="B34" s="631">
        <v>95.438115240095442</v>
      </c>
      <c r="C34" s="631">
        <v>33.717657480033715</v>
      </c>
      <c r="D34" s="631">
        <v>12.001200120012001</v>
      </c>
      <c r="E34" s="631">
        <v>42.543901387714889</v>
      </c>
      <c r="F34" s="631">
        <v>150.59010307834188</v>
      </c>
      <c r="G34" s="182"/>
      <c r="H34" s="554"/>
      <c r="I34" s="160"/>
      <c r="J34" s="160"/>
      <c r="K34" s="160"/>
      <c r="L34" s="160"/>
      <c r="M34" s="166"/>
      <c r="N34" s="158"/>
      <c r="O34" s="167"/>
      <c r="P34" s="167"/>
      <c r="Q34" s="167"/>
      <c r="R34" s="167"/>
    </row>
    <row r="35" spans="1:18" ht="13.5" customHeight="1" x14ac:dyDescent="0.2">
      <c r="A35" s="728" t="s">
        <v>52</v>
      </c>
      <c r="B35" s="631">
        <v>201.37868853677205</v>
      </c>
      <c r="C35" s="631">
        <v>35.668549999133056</v>
      </c>
      <c r="D35" s="631">
        <v>39.631722221258954</v>
      </c>
      <c r="E35" s="631">
        <v>70.485523731746682</v>
      </c>
      <c r="F35" s="631">
        <v>337.37203347457842</v>
      </c>
      <c r="G35" s="182"/>
      <c r="H35" s="554"/>
      <c r="I35" s="160"/>
      <c r="J35" s="160"/>
      <c r="K35" s="160"/>
      <c r="L35" s="160"/>
      <c r="M35" s="166"/>
      <c r="N35" s="158"/>
      <c r="O35" s="167"/>
      <c r="P35" s="167"/>
      <c r="Q35" s="167"/>
      <c r="R35" s="167"/>
    </row>
    <row r="36" spans="1:18" ht="13.5" customHeight="1" x14ac:dyDescent="0.2">
      <c r="A36" s="728" t="s">
        <v>53</v>
      </c>
      <c r="B36" s="631">
        <v>293.99104288972131</v>
      </c>
      <c r="C36" s="631">
        <v>48.082647201589936</v>
      </c>
      <c r="D36" s="631">
        <v>99.370804216619206</v>
      </c>
      <c r="E36" s="631">
        <v>149.4521574645776</v>
      </c>
      <c r="F36" s="631">
        <v>446.38657359498768</v>
      </c>
      <c r="G36" s="182"/>
      <c r="H36" s="554"/>
      <c r="I36" s="160"/>
      <c r="J36" s="160"/>
      <c r="K36" s="160"/>
      <c r="L36" s="160"/>
      <c r="M36" s="166"/>
      <c r="N36" s="158"/>
      <c r="O36" s="167"/>
      <c r="P36" s="167"/>
      <c r="Q36" s="167"/>
      <c r="R36" s="167"/>
    </row>
    <row r="37" spans="1:18" ht="13.5" customHeight="1" x14ac:dyDescent="0.2">
      <c r="A37" s="728" t="s">
        <v>54</v>
      </c>
      <c r="B37" s="631">
        <v>299.27496816107549</v>
      </c>
      <c r="C37" s="631">
        <v>39.976145382099865</v>
      </c>
      <c r="D37" s="631">
        <v>182.18636747907806</v>
      </c>
      <c r="E37" s="631">
        <v>223.90053388403817</v>
      </c>
      <c r="F37" s="631">
        <v>379.35788496715537</v>
      </c>
      <c r="G37" s="182"/>
      <c r="H37" s="554"/>
      <c r="I37" s="160"/>
      <c r="J37" s="160"/>
      <c r="K37" s="160"/>
      <c r="L37" s="160"/>
      <c r="M37" s="166"/>
      <c r="N37" s="158"/>
      <c r="O37" s="167"/>
      <c r="P37" s="167"/>
      <c r="Q37" s="167"/>
      <c r="R37" s="167"/>
    </row>
    <row r="38" spans="1:18" ht="13.5" customHeight="1" x14ac:dyDescent="0.2">
      <c r="A38" s="728" t="s">
        <v>55</v>
      </c>
      <c r="B38" s="631">
        <v>369.29790428810486</v>
      </c>
      <c r="C38" s="631">
        <v>25.304187365571508</v>
      </c>
      <c r="D38" s="631">
        <v>326.80596701384326</v>
      </c>
      <c r="E38" s="631">
        <v>375.10361007956317</v>
      </c>
      <c r="F38" s="631">
        <v>363.2609733056749</v>
      </c>
      <c r="G38" s="182"/>
      <c r="H38" s="554"/>
      <c r="I38" s="160"/>
      <c r="J38" s="160"/>
      <c r="K38" s="160"/>
      <c r="L38" s="160"/>
      <c r="M38" s="166"/>
      <c r="N38" s="158"/>
      <c r="O38" s="167"/>
      <c r="P38" s="167"/>
      <c r="Q38" s="167"/>
      <c r="R38" s="167"/>
    </row>
    <row r="39" spans="1:18" ht="13.5" customHeight="1" x14ac:dyDescent="0.2">
      <c r="A39" s="728" t="s">
        <v>56</v>
      </c>
      <c r="B39" s="631">
        <v>514.66001247660631</v>
      </c>
      <c r="C39" s="631">
        <v>22.11762037089548</v>
      </c>
      <c r="D39" s="631">
        <v>481.76714115578744</v>
      </c>
      <c r="E39" s="631">
        <v>543.61297009846999</v>
      </c>
      <c r="F39" s="631">
        <v>485.31494084867307</v>
      </c>
      <c r="G39" s="182"/>
      <c r="H39" s="554"/>
      <c r="I39" s="160"/>
      <c r="J39" s="160"/>
      <c r="K39" s="160"/>
      <c r="L39" s="160"/>
      <c r="M39" s="166"/>
      <c r="N39" s="158"/>
      <c r="O39" s="167"/>
      <c r="P39" s="167"/>
      <c r="Q39" s="167"/>
      <c r="R39" s="167"/>
    </row>
    <row r="40" spans="1:18" ht="13.5" customHeight="1" x14ac:dyDescent="0.2">
      <c r="A40" s="728" t="s">
        <v>57</v>
      </c>
      <c r="B40" s="631">
        <v>669.34440663963562</v>
      </c>
      <c r="C40" s="631">
        <v>36.687574054547632</v>
      </c>
      <c r="D40" s="631">
        <v>622.05820008044088</v>
      </c>
      <c r="E40" s="631">
        <v>682.08339496737506</v>
      </c>
      <c r="F40" s="631">
        <v>656.80559525029253</v>
      </c>
      <c r="G40" s="182"/>
      <c r="H40" s="554"/>
      <c r="I40" s="160"/>
      <c r="J40" s="160"/>
      <c r="K40" s="160"/>
      <c r="L40" s="160"/>
      <c r="M40" s="166"/>
      <c r="N40" s="158"/>
      <c r="O40" s="167"/>
      <c r="P40" s="167"/>
      <c r="Q40" s="167"/>
      <c r="R40" s="167"/>
    </row>
    <row r="41" spans="1:18" ht="13.5" customHeight="1" x14ac:dyDescent="0.2">
      <c r="A41" s="728" t="s">
        <v>58</v>
      </c>
      <c r="B41" s="631">
        <v>763.78210108392227</v>
      </c>
      <c r="C41" s="631">
        <v>24.378874499697275</v>
      </c>
      <c r="D41" s="631">
        <v>727.8835386338186</v>
      </c>
      <c r="E41" s="631">
        <v>809.42843427739069</v>
      </c>
      <c r="F41" s="631">
        <v>720.70195537271854</v>
      </c>
      <c r="G41" s="182"/>
      <c r="H41" s="554"/>
      <c r="I41" s="160"/>
      <c r="J41" s="160"/>
      <c r="K41" s="160"/>
      <c r="L41" s="160"/>
      <c r="M41" s="166"/>
      <c r="N41" s="158"/>
      <c r="O41" s="167"/>
      <c r="P41" s="167"/>
      <c r="Q41" s="167"/>
      <c r="R41" s="167"/>
    </row>
    <row r="42" spans="1:18" ht="13.5" customHeight="1" x14ac:dyDescent="0.2">
      <c r="A42" s="728" t="s">
        <v>59</v>
      </c>
      <c r="B42" s="631">
        <v>802.10959778910626</v>
      </c>
      <c r="C42" s="631">
        <v>14.31355493652489</v>
      </c>
      <c r="D42" s="631">
        <v>780.08874404060646</v>
      </c>
      <c r="E42" s="631">
        <v>848.60048642887011</v>
      </c>
      <c r="F42" s="631">
        <v>761.30719494735968</v>
      </c>
      <c r="G42" s="182"/>
      <c r="H42" s="554"/>
      <c r="I42" s="160"/>
      <c r="J42" s="160"/>
      <c r="K42" s="160"/>
      <c r="L42" s="160"/>
      <c r="M42" s="166"/>
      <c r="N42" s="158"/>
      <c r="O42" s="167"/>
      <c r="P42" s="167"/>
      <c r="Q42" s="167"/>
      <c r="R42" s="167"/>
    </row>
    <row r="43" spans="1:18" ht="13.5" customHeight="1" x14ac:dyDescent="0.2">
      <c r="A43" s="728" t="s">
        <v>60</v>
      </c>
      <c r="B43" s="631">
        <v>873.99984937220484</v>
      </c>
      <c r="C43" s="631">
        <v>15.421417120642104</v>
      </c>
      <c r="D43" s="631">
        <v>854.63341856953798</v>
      </c>
      <c r="E43" s="631">
        <v>914.09459174229994</v>
      </c>
      <c r="F43" s="631">
        <v>842.26892213991562</v>
      </c>
      <c r="G43" s="182"/>
      <c r="H43" s="554"/>
      <c r="I43" s="160"/>
      <c r="J43" s="160"/>
      <c r="K43" s="160"/>
      <c r="L43" s="160"/>
      <c r="M43" s="166"/>
      <c r="N43" s="158"/>
      <c r="O43" s="167"/>
      <c r="P43" s="167"/>
      <c r="Q43" s="167"/>
      <c r="R43" s="167"/>
    </row>
    <row r="44" spans="1:18" ht="13.5" customHeight="1" x14ac:dyDescent="0.2">
      <c r="A44" s="728" t="s">
        <v>61</v>
      </c>
      <c r="B44" s="631">
        <v>892.80156045734691</v>
      </c>
      <c r="C44" s="631">
        <v>9.3378431657363397</v>
      </c>
      <c r="D44" s="631">
        <v>882.42617916208417</v>
      </c>
      <c r="E44" s="631">
        <v>957.2720334269045</v>
      </c>
      <c r="F44" s="631">
        <v>849.63753994855404</v>
      </c>
      <c r="G44" s="182"/>
      <c r="H44" s="554"/>
      <c r="I44" s="160"/>
      <c r="J44" s="160"/>
      <c r="K44" s="160"/>
      <c r="L44" s="160"/>
      <c r="M44" s="166"/>
      <c r="N44" s="158"/>
      <c r="O44" s="167"/>
      <c r="P44" s="167"/>
      <c r="Q44" s="167"/>
      <c r="R44" s="167"/>
    </row>
    <row r="45" spans="1:18" ht="13.5" customHeight="1" x14ac:dyDescent="0.2">
      <c r="A45" s="728" t="s">
        <v>62</v>
      </c>
      <c r="B45" s="631">
        <v>791.51002838958141</v>
      </c>
      <c r="C45" s="631">
        <v>4.955787297609187</v>
      </c>
      <c r="D45" s="631">
        <v>786.55424109197236</v>
      </c>
      <c r="E45" s="631">
        <v>920.56450821441888</v>
      </c>
      <c r="F45" s="631">
        <v>718.69947509468227</v>
      </c>
      <c r="G45" s="195"/>
      <c r="H45" s="554"/>
      <c r="I45" s="160"/>
      <c r="J45" s="160"/>
      <c r="K45" s="160"/>
      <c r="L45" s="160"/>
      <c r="M45" s="166"/>
      <c r="N45" s="158"/>
      <c r="O45" s="167"/>
      <c r="P45" s="167"/>
      <c r="Q45" s="167"/>
      <c r="R45" s="167"/>
    </row>
    <row r="46" spans="1:18" ht="13.5" customHeight="1" x14ac:dyDescent="0.2">
      <c r="A46" s="728" t="s">
        <v>63</v>
      </c>
      <c r="B46" s="631">
        <v>660.5628610052845</v>
      </c>
      <c r="C46" s="631">
        <v>2.0482569333497196</v>
      </c>
      <c r="D46" s="631">
        <v>657.49047560525992</v>
      </c>
      <c r="E46" s="631">
        <v>714.82793522267207</v>
      </c>
      <c r="F46" s="631">
        <v>634.57926940086031</v>
      </c>
      <c r="G46" s="555"/>
      <c r="H46" s="554"/>
      <c r="I46" s="160"/>
      <c r="J46" s="160"/>
      <c r="K46" s="160"/>
      <c r="L46" s="160"/>
      <c r="M46" s="166"/>
      <c r="N46" s="158"/>
      <c r="O46" s="167"/>
      <c r="P46" s="167"/>
      <c r="Q46" s="167"/>
      <c r="R46" s="167"/>
    </row>
    <row r="47" spans="1:18" ht="13.5" customHeight="1" x14ac:dyDescent="0.2">
      <c r="A47" s="743" t="s">
        <v>357</v>
      </c>
      <c r="B47" s="742">
        <v>397.57100454755874</v>
      </c>
      <c r="C47" s="742">
        <v>1.3615445361217766</v>
      </c>
      <c r="D47" s="742">
        <v>393.48637093919342</v>
      </c>
      <c r="E47" s="742">
        <v>451.75546280383008</v>
      </c>
      <c r="F47" s="742">
        <v>376.78265292665924</v>
      </c>
      <c r="H47" s="554"/>
      <c r="I47" s="160"/>
      <c r="J47" s="160"/>
      <c r="K47" s="160"/>
      <c r="L47" s="160"/>
      <c r="M47" s="166"/>
      <c r="N47" s="158"/>
      <c r="O47" s="167"/>
      <c r="P47" s="167"/>
      <c r="Q47" s="167"/>
      <c r="R47" s="167"/>
    </row>
    <row r="48" spans="1:18" ht="13.5" customHeight="1" x14ac:dyDescent="0.2">
      <c r="A48" s="556"/>
      <c r="B48" s="170"/>
      <c r="C48" s="170"/>
      <c r="D48" s="170"/>
      <c r="E48" s="170"/>
      <c r="F48" s="170"/>
      <c r="H48" s="156"/>
      <c r="I48" s="171"/>
      <c r="J48" s="171"/>
      <c r="K48" s="171"/>
      <c r="L48" s="171"/>
      <c r="M48" s="166"/>
      <c r="N48" s="158"/>
    </row>
    <row r="49" spans="1:14" ht="13.5" customHeight="1" x14ac:dyDescent="0.2">
      <c r="A49" s="735" t="s">
        <v>38</v>
      </c>
      <c r="B49" s="732">
        <v>428.26833782294989</v>
      </c>
      <c r="C49" s="732">
        <v>35.009016857248696</v>
      </c>
      <c r="D49" s="732">
        <v>361.24790491758262</v>
      </c>
      <c r="E49" s="732">
        <v>405.69932121263702</v>
      </c>
      <c r="F49" s="732">
        <v>449.69108083835579</v>
      </c>
      <c r="I49" s="158"/>
      <c r="J49" s="158"/>
      <c r="K49" s="158"/>
      <c r="L49" s="158"/>
      <c r="M49" s="158"/>
      <c r="N49" s="158"/>
    </row>
    <row r="50" spans="1:14" ht="13.5" customHeight="1" x14ac:dyDescent="0.2">
      <c r="A50" s="737" t="s">
        <v>39</v>
      </c>
      <c r="B50" s="738">
        <v>464.99284029307114</v>
      </c>
      <c r="C50" s="738">
        <v>32.453395371805762</v>
      </c>
      <c r="D50" s="738">
        <v>400.25238244145635</v>
      </c>
      <c r="E50" s="738">
        <v>448.56199537249728</v>
      </c>
      <c r="F50" s="738">
        <v>480.601342699822</v>
      </c>
    </row>
    <row r="51" spans="1:14" ht="13.5" customHeight="1" x14ac:dyDescent="0.2">
      <c r="A51" s="737" t="s">
        <v>40</v>
      </c>
      <c r="B51" s="738">
        <v>416.49210507706033</v>
      </c>
      <c r="C51" s="738">
        <v>25.498763005338493</v>
      </c>
      <c r="D51" s="738">
        <v>354.93317976221709</v>
      </c>
      <c r="E51" s="738">
        <v>396.23957014997762</v>
      </c>
      <c r="F51" s="738">
        <v>435.73941918456234</v>
      </c>
    </row>
    <row r="52" spans="1:14" ht="13.5" customHeight="1" x14ac:dyDescent="0.2">
      <c r="A52" s="739" t="s">
        <v>41</v>
      </c>
      <c r="B52" s="744">
        <v>435.55579985719424</v>
      </c>
      <c r="C52" s="744">
        <v>28.240203683621921</v>
      </c>
      <c r="D52" s="744">
        <v>373.68927918125172</v>
      </c>
      <c r="E52" s="744">
        <v>413.34762376207647</v>
      </c>
      <c r="F52" s="744">
        <v>456.67161205330939</v>
      </c>
      <c r="G52" s="152"/>
    </row>
    <row r="53" spans="1:14" ht="13.5" customHeight="1" x14ac:dyDescent="0.2">
      <c r="A53" s="152"/>
      <c r="B53" s="152"/>
      <c r="C53" s="152"/>
      <c r="D53" s="152"/>
      <c r="E53" s="152"/>
      <c r="F53" s="152"/>
      <c r="G53" s="152"/>
    </row>
    <row r="54" spans="1:14" ht="13.5" customHeight="1" x14ac:dyDescent="0.2">
      <c r="A54" s="158"/>
      <c r="B54" s="158"/>
      <c r="C54" s="158"/>
      <c r="D54" s="158"/>
      <c r="E54" s="159"/>
      <c r="F54" s="158"/>
      <c r="G54" s="158"/>
      <c r="H54" s="158"/>
      <c r="I54" s="158"/>
      <c r="J54" s="158"/>
    </row>
    <row r="55" spans="1:14" ht="13.5" customHeight="1" x14ac:dyDescent="0.2">
      <c r="A55" s="158"/>
      <c r="B55" s="158"/>
      <c r="C55" s="158"/>
      <c r="D55" s="158"/>
      <c r="E55" s="159"/>
      <c r="F55" s="158"/>
      <c r="G55" s="158"/>
      <c r="H55" s="158"/>
      <c r="I55" s="158"/>
      <c r="J55" s="158"/>
    </row>
    <row r="56" spans="1:14" ht="13.5" customHeight="1" x14ac:dyDescent="0.2">
      <c r="A56" s="158"/>
      <c r="B56" s="158"/>
      <c r="C56" s="158"/>
      <c r="D56" s="158"/>
      <c r="E56" s="159"/>
      <c r="F56" s="158"/>
      <c r="G56" s="158"/>
      <c r="H56" s="158"/>
      <c r="I56" s="158"/>
      <c r="J56" s="158"/>
    </row>
    <row r="57" spans="1:14" ht="13.5" customHeight="1" x14ac:dyDescent="0.2">
      <c r="A57" s="158"/>
      <c r="B57" s="158"/>
      <c r="C57" s="158"/>
      <c r="D57" s="158"/>
      <c r="E57" s="159"/>
      <c r="F57" s="158"/>
      <c r="G57" s="158"/>
      <c r="H57" s="158"/>
      <c r="I57" s="158"/>
      <c r="J57" s="158"/>
    </row>
    <row r="58" spans="1:14" ht="13.5" customHeight="1" x14ac:dyDescent="0.2">
      <c r="A58" s="158"/>
      <c r="B58" s="158"/>
      <c r="C58" s="158"/>
      <c r="D58" s="158"/>
      <c r="E58" s="159"/>
      <c r="F58" s="158"/>
      <c r="G58" s="158"/>
      <c r="H58" s="158"/>
      <c r="I58" s="158"/>
      <c r="J58" s="158"/>
    </row>
    <row r="59" spans="1:14" ht="13.5" customHeight="1" x14ac:dyDescent="0.2">
      <c r="A59" s="206"/>
      <c r="B59" s="206"/>
      <c r="C59" s="156"/>
      <c r="E59" s="183"/>
    </row>
    <row r="60" spans="1:14" ht="13.5" customHeight="1" x14ac:dyDescent="0.2">
      <c r="A60" s="206"/>
      <c r="B60" s="206"/>
      <c r="E60" s="183"/>
    </row>
    <row r="61" spans="1:14" ht="13.5" customHeight="1" x14ac:dyDescent="0.2">
      <c r="A61" s="206"/>
      <c r="B61" s="206"/>
      <c r="E61" s="183"/>
    </row>
    <row r="62" spans="1:14" ht="13.5" customHeight="1" x14ac:dyDescent="0.2">
      <c r="A62" s="206"/>
      <c r="B62" s="206"/>
      <c r="E62" s="183"/>
    </row>
    <row r="63" spans="1:14" ht="13.5" customHeight="1" x14ac:dyDescent="0.2">
      <c r="A63" s="206"/>
      <c r="B63" s="206"/>
      <c r="E63" s="183"/>
    </row>
    <row r="64" spans="1:14" ht="13.5" customHeight="1" x14ac:dyDescent="0.2">
      <c r="A64" s="206"/>
      <c r="B64" s="206"/>
      <c r="E64" s="183"/>
    </row>
    <row r="65" spans="1:15" ht="13.5" customHeight="1" x14ac:dyDescent="0.2">
      <c r="A65" s="206"/>
      <c r="B65" s="206"/>
      <c r="H65" s="183"/>
      <c r="I65" s="183"/>
      <c r="L65" s="183"/>
    </row>
    <row r="66" spans="1:15" ht="13.5" customHeight="1" x14ac:dyDescent="0.2">
      <c r="A66" s="206"/>
      <c r="B66" s="206"/>
      <c r="H66" s="183"/>
      <c r="I66" s="183"/>
      <c r="L66" s="183"/>
    </row>
    <row r="67" spans="1:15" ht="13.5" customHeight="1" x14ac:dyDescent="0.2">
      <c r="H67" s="183"/>
      <c r="I67" s="183"/>
      <c r="L67" s="183"/>
    </row>
    <row r="68" spans="1:15" ht="13.5" customHeight="1" x14ac:dyDescent="0.2">
      <c r="A68" s="185"/>
      <c r="H68" s="183"/>
      <c r="I68" s="183"/>
      <c r="L68" s="183"/>
    </row>
    <row r="69" spans="1:15" ht="13.5" customHeight="1" x14ac:dyDescent="0.2">
      <c r="H69" s="183"/>
      <c r="I69" s="183"/>
      <c r="L69" s="183"/>
    </row>
    <row r="70" spans="1:15" ht="13.5" customHeight="1" x14ac:dyDescent="0.2">
      <c r="H70" s="183"/>
      <c r="I70" s="183"/>
      <c r="L70" s="183"/>
    </row>
    <row r="71" spans="1:15" ht="13.5" customHeight="1" x14ac:dyDescent="0.2">
      <c r="H71" s="183"/>
      <c r="I71" s="183"/>
      <c r="L71" s="183"/>
    </row>
    <row r="72" spans="1:15" ht="13.5" customHeight="1" x14ac:dyDescent="0.2">
      <c r="H72" s="183"/>
      <c r="I72" s="183"/>
      <c r="L72" s="183"/>
    </row>
    <row r="73" spans="1:15" ht="13.5" customHeight="1" x14ac:dyDescent="0.2">
      <c r="H73" s="183"/>
      <c r="I73" s="183"/>
      <c r="L73" s="183"/>
    </row>
    <row r="74" spans="1:15" ht="13.5" customHeight="1" x14ac:dyDescent="0.2">
      <c r="H74" s="183"/>
      <c r="I74" s="183"/>
      <c r="L74" s="183"/>
    </row>
    <row r="75" spans="1:15" ht="13.5" customHeight="1" x14ac:dyDescent="0.2">
      <c r="H75" s="183"/>
      <c r="I75" s="183"/>
      <c r="L75" s="183"/>
    </row>
    <row r="76" spans="1:15" ht="13.5" customHeight="1" x14ac:dyDescent="0.2">
      <c r="G76" s="191"/>
      <c r="H76" s="190"/>
      <c r="I76" s="190"/>
      <c r="J76" s="191"/>
      <c r="K76" s="191"/>
      <c r="L76" s="190"/>
      <c r="M76" s="191"/>
      <c r="N76" s="191"/>
      <c r="O76" s="191"/>
    </row>
    <row r="77" spans="1:15" ht="13.5" customHeight="1" x14ac:dyDescent="0.2">
      <c r="H77" s="183"/>
      <c r="I77" s="183"/>
      <c r="J77" s="183"/>
      <c r="L77" s="183"/>
    </row>
    <row r="78" spans="1:15" ht="13.5" customHeight="1" x14ac:dyDescent="0.2">
      <c r="H78" s="183"/>
      <c r="I78" s="183"/>
    </row>
  </sheetData>
  <mergeCells count="10">
    <mergeCell ref="A8:F8"/>
    <mergeCell ref="A28:F28"/>
    <mergeCell ref="A4:A7"/>
    <mergeCell ref="B4:F4"/>
    <mergeCell ref="B5:B7"/>
    <mergeCell ref="C5:D5"/>
    <mergeCell ref="E5:E7"/>
    <mergeCell ref="F5:F7"/>
    <mergeCell ref="C6:C7"/>
    <mergeCell ref="D6:D7"/>
  </mergeCells>
  <dataValidations count="1">
    <dataValidation type="textLength" allowBlank="1" showInputMessage="1" showErrorMessage="1" errorTitle="Dlhý kód" error="Zadali ste kód dlhší ako 20 znakov" sqref="E49:F51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5"/>
  <dimension ref="A1:V61"/>
  <sheetViews>
    <sheetView zoomScaleNormal="100" workbookViewId="0">
      <selection activeCell="A3" sqref="A3"/>
    </sheetView>
  </sheetViews>
  <sheetFormatPr defaultColWidth="19.28515625" defaultRowHeight="13.5" customHeight="1" x14ac:dyDescent="0.2"/>
  <cols>
    <col min="1" max="16384" width="19.28515625" style="151"/>
  </cols>
  <sheetData>
    <row r="1" spans="1:17" s="145" customFormat="1" ht="13.5" customHeight="1" x14ac:dyDescent="0.2">
      <c r="A1" s="196" t="s">
        <v>407</v>
      </c>
      <c r="B1" s="196"/>
      <c r="C1" s="196"/>
      <c r="D1" s="196"/>
      <c r="E1" s="196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17" s="145" customFormat="1" ht="13.5" customHeight="1" x14ac:dyDescent="0.2">
      <c r="A2" s="1024" t="s">
        <v>947</v>
      </c>
      <c r="B2" s="198"/>
      <c r="C2" s="198"/>
      <c r="D2" s="199"/>
      <c r="E2" s="200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17" s="145" customFormat="1" ht="13.5" customHeight="1" x14ac:dyDescent="0.2">
      <c r="A3" s="201"/>
      <c r="B3" s="201"/>
      <c r="C3" s="201"/>
      <c r="D3" s="200"/>
      <c r="E3" s="200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1:17" ht="13.5" customHeight="1" x14ac:dyDescent="0.2">
      <c r="A4" s="1148" t="s">
        <v>340</v>
      </c>
      <c r="B4" s="1149" t="s">
        <v>809</v>
      </c>
      <c r="C4" s="1150"/>
      <c r="D4" s="1149" t="s">
        <v>231</v>
      </c>
      <c r="E4" s="1150"/>
      <c r="G4" s="202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17" ht="36.75" customHeight="1" x14ac:dyDescent="0.2">
      <c r="A5" s="1148"/>
      <c r="B5" s="203" t="s">
        <v>408</v>
      </c>
      <c r="C5" s="203" t="s">
        <v>409</v>
      </c>
      <c r="D5" s="203" t="s">
        <v>408</v>
      </c>
      <c r="E5" s="203" t="s">
        <v>409</v>
      </c>
      <c r="G5" s="202"/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1:17" ht="13.5" customHeight="1" x14ac:dyDescent="0.2">
      <c r="A6" s="745" t="s">
        <v>410</v>
      </c>
      <c r="B6" s="725">
        <v>345475</v>
      </c>
      <c r="C6" s="725">
        <v>21909</v>
      </c>
      <c r="D6" s="732">
        <v>6366.7334285248835</v>
      </c>
      <c r="E6" s="741">
        <v>403.75935360171258</v>
      </c>
      <c r="G6" s="204"/>
      <c r="H6" s="205"/>
      <c r="I6" s="206"/>
      <c r="J6" s="206"/>
      <c r="K6" s="159"/>
      <c r="L6" s="159"/>
      <c r="M6" s="158"/>
      <c r="N6" s="158"/>
      <c r="O6" s="158"/>
      <c r="P6" s="158"/>
      <c r="Q6" s="158"/>
    </row>
    <row r="7" spans="1:17" ht="13.5" customHeight="1" x14ac:dyDescent="0.2">
      <c r="A7" s="751" t="s">
        <v>342</v>
      </c>
      <c r="B7" s="709">
        <v>54285</v>
      </c>
      <c r="C7" s="709">
        <v>3536</v>
      </c>
      <c r="D7" s="746">
        <v>8571.9293591541282</v>
      </c>
      <c r="E7" s="747">
        <v>558.35575599095512</v>
      </c>
      <c r="G7" s="208"/>
      <c r="H7" s="208"/>
      <c r="I7" s="206"/>
      <c r="J7" s="206"/>
      <c r="K7" s="159"/>
      <c r="L7" s="159"/>
      <c r="M7" s="158"/>
      <c r="N7" s="158"/>
      <c r="O7" s="158"/>
      <c r="P7" s="158"/>
      <c r="Q7" s="158"/>
    </row>
    <row r="8" spans="1:17" ht="13.5" customHeight="1" x14ac:dyDescent="0.2">
      <c r="A8" s="751" t="s">
        <v>343</v>
      </c>
      <c r="B8" s="709">
        <v>37151</v>
      </c>
      <c r="C8" s="709">
        <v>2661</v>
      </c>
      <c r="D8" s="746">
        <v>6637.6986119275252</v>
      </c>
      <c r="E8" s="747">
        <v>475.43581616481777</v>
      </c>
      <c r="G8" s="208"/>
      <c r="H8" s="208"/>
      <c r="I8" s="206"/>
      <c r="J8" s="206"/>
      <c r="K8" s="159"/>
      <c r="L8" s="159"/>
      <c r="M8" s="158"/>
      <c r="N8" s="158"/>
      <c r="O8" s="158"/>
      <c r="P8" s="158"/>
      <c r="Q8" s="158"/>
    </row>
    <row r="9" spans="1:17" ht="13.5" customHeight="1" x14ac:dyDescent="0.2">
      <c r="A9" s="751" t="s">
        <v>344</v>
      </c>
      <c r="B9" s="709">
        <v>41133</v>
      </c>
      <c r="C9" s="709">
        <v>2633</v>
      </c>
      <c r="D9" s="746">
        <v>6972.4630679651154</v>
      </c>
      <c r="E9" s="747">
        <v>446.32035732750217</v>
      </c>
      <c r="G9" s="208"/>
      <c r="H9" s="208"/>
      <c r="I9" s="206"/>
      <c r="J9" s="206"/>
      <c r="K9" s="159"/>
      <c r="L9" s="159"/>
      <c r="M9" s="158"/>
      <c r="N9" s="158"/>
      <c r="O9" s="158"/>
      <c r="P9" s="158"/>
      <c r="Q9" s="158"/>
    </row>
    <row r="10" spans="1:17" ht="13.5" customHeight="1" x14ac:dyDescent="0.2">
      <c r="A10" s="751" t="s">
        <v>345</v>
      </c>
      <c r="B10" s="709">
        <v>46017</v>
      </c>
      <c r="C10" s="709">
        <v>2951</v>
      </c>
      <c r="D10" s="746">
        <v>6742.1508599659801</v>
      </c>
      <c r="E10" s="747">
        <v>432.36384787708027</v>
      </c>
      <c r="G10" s="209"/>
      <c r="H10" s="208"/>
      <c r="I10" s="206"/>
      <c r="J10" s="206"/>
      <c r="K10" s="159"/>
      <c r="L10" s="159"/>
      <c r="M10" s="158"/>
      <c r="N10" s="158"/>
      <c r="O10" s="158"/>
      <c r="P10" s="158"/>
      <c r="Q10" s="158"/>
    </row>
    <row r="11" spans="1:17" ht="13.5" customHeight="1" x14ac:dyDescent="0.2">
      <c r="A11" s="751" t="s">
        <v>346</v>
      </c>
      <c r="B11" s="709">
        <v>32262</v>
      </c>
      <c r="C11" s="709">
        <v>1995</v>
      </c>
      <c r="D11" s="746">
        <v>4672.7131050904218</v>
      </c>
      <c r="E11" s="747">
        <v>288.94869024410735</v>
      </c>
      <c r="G11" s="208"/>
      <c r="H11" s="208"/>
      <c r="I11" s="206"/>
      <c r="J11" s="206"/>
      <c r="K11" s="159"/>
      <c r="L11" s="159"/>
      <c r="M11" s="158"/>
      <c r="N11" s="158"/>
      <c r="O11" s="158"/>
      <c r="P11" s="158"/>
      <c r="Q11" s="158"/>
    </row>
    <row r="12" spans="1:17" ht="13.5" customHeight="1" x14ac:dyDescent="0.2">
      <c r="A12" s="751" t="s">
        <v>347</v>
      </c>
      <c r="B12" s="709">
        <v>43727</v>
      </c>
      <c r="C12" s="709">
        <v>2854</v>
      </c>
      <c r="D12" s="746">
        <v>6696.0785514774343</v>
      </c>
      <c r="E12" s="747">
        <v>437.04366148870486</v>
      </c>
      <c r="G12" s="208"/>
      <c r="H12" s="208"/>
      <c r="I12" s="206"/>
      <c r="J12" s="206"/>
      <c r="K12" s="159"/>
      <c r="L12" s="159"/>
      <c r="M12" s="158"/>
      <c r="N12" s="158"/>
      <c r="O12" s="158"/>
      <c r="P12" s="158"/>
      <c r="Q12" s="158"/>
    </row>
    <row r="13" spans="1:17" ht="13.5" customHeight="1" x14ac:dyDescent="0.2">
      <c r="A13" s="751" t="s">
        <v>348</v>
      </c>
      <c r="B13" s="709">
        <v>38781</v>
      </c>
      <c r="C13" s="709">
        <v>2838</v>
      </c>
      <c r="D13" s="746">
        <v>4725.3736762776025</v>
      </c>
      <c r="E13" s="747">
        <v>345.80362789190161</v>
      </c>
      <c r="G13" s="208"/>
      <c r="H13" s="208"/>
      <c r="I13" s="206"/>
      <c r="J13" s="206"/>
      <c r="K13" s="159"/>
      <c r="L13" s="159"/>
      <c r="M13" s="158"/>
      <c r="N13" s="158"/>
      <c r="O13" s="158"/>
      <c r="P13" s="158"/>
      <c r="Q13" s="158"/>
    </row>
    <row r="14" spans="1:17" ht="13.5" customHeight="1" x14ac:dyDescent="0.2">
      <c r="A14" s="752" t="s">
        <v>349</v>
      </c>
      <c r="B14" s="748">
        <v>52119</v>
      </c>
      <c r="C14" s="723">
        <v>2441</v>
      </c>
      <c r="D14" s="749">
        <v>6542.270758802485</v>
      </c>
      <c r="E14" s="750">
        <v>306.40808385112661</v>
      </c>
      <c r="G14" s="208"/>
      <c r="H14" s="208"/>
      <c r="I14" s="206"/>
      <c r="J14" s="206"/>
      <c r="K14" s="159"/>
      <c r="L14" s="159"/>
      <c r="M14" s="158"/>
      <c r="N14" s="158"/>
      <c r="O14" s="158"/>
      <c r="P14" s="158"/>
      <c r="Q14" s="158"/>
    </row>
    <row r="15" spans="1:17" ht="13.5" customHeight="1" x14ac:dyDescent="0.2">
      <c r="A15" s="753"/>
      <c r="B15" s="162"/>
      <c r="C15" s="162"/>
      <c r="D15" s="162"/>
      <c r="E15" s="162"/>
      <c r="G15" s="156"/>
      <c r="H15" s="158"/>
      <c r="I15" s="158"/>
      <c r="J15" s="158"/>
      <c r="K15" s="158"/>
      <c r="L15" s="158"/>
      <c r="M15" s="158"/>
      <c r="N15" s="158"/>
      <c r="O15" s="158"/>
      <c r="P15" s="158"/>
      <c r="Q15" s="158"/>
    </row>
    <row r="16" spans="1:17" ht="13.5" customHeight="1" x14ac:dyDescent="0.2">
      <c r="A16" s="178"/>
      <c r="B16" s="162"/>
      <c r="C16" s="162"/>
      <c r="D16" s="162"/>
      <c r="E16" s="162"/>
      <c r="G16" s="156"/>
      <c r="H16" s="158"/>
      <c r="I16" s="206"/>
      <c r="J16" s="206"/>
      <c r="K16" s="158"/>
      <c r="L16" s="158"/>
      <c r="M16" s="158"/>
      <c r="N16" s="158"/>
      <c r="O16" s="158"/>
      <c r="P16" s="158"/>
      <c r="Q16" s="158"/>
    </row>
    <row r="17" spans="1:19" ht="13.5" customHeight="1" x14ac:dyDescent="0.2">
      <c r="G17" s="156"/>
      <c r="H17" s="156"/>
      <c r="I17" s="206"/>
      <c r="J17" s="206"/>
      <c r="K17" s="156"/>
    </row>
    <row r="18" spans="1:19" ht="13.5" customHeight="1" x14ac:dyDescent="0.2">
      <c r="I18" s="206"/>
      <c r="J18" s="206"/>
    </row>
    <row r="19" spans="1:19" ht="13.5" customHeight="1" x14ac:dyDescent="0.2">
      <c r="A19" s="179"/>
      <c r="B19" s="179"/>
      <c r="C19" s="179"/>
      <c r="I19" s="206"/>
      <c r="J19" s="206"/>
    </row>
    <row r="20" spans="1:19" ht="13.5" customHeight="1" x14ac:dyDescent="0.2">
      <c r="A20" s="150"/>
      <c r="B20" s="150"/>
      <c r="C20" s="150"/>
      <c r="I20" s="206"/>
      <c r="J20" s="206"/>
    </row>
    <row r="21" spans="1:19" ht="13.5" customHeight="1" x14ac:dyDescent="0.2">
      <c r="I21" s="206"/>
      <c r="J21" s="206"/>
    </row>
    <row r="22" spans="1:19" ht="13.5" customHeight="1" x14ac:dyDescent="0.2">
      <c r="I22" s="206"/>
      <c r="J22" s="206"/>
    </row>
    <row r="23" spans="1:19" ht="13.5" customHeight="1" x14ac:dyDescent="0.2">
      <c r="A23" s="180"/>
      <c r="B23" s="181"/>
      <c r="C23" s="181"/>
      <c r="D23" s="181"/>
      <c r="E23" s="182"/>
      <c r="F23" s="182"/>
      <c r="G23" s="182"/>
      <c r="I23" s="206"/>
      <c r="J23" s="206"/>
      <c r="O23" s="183"/>
      <c r="P23" s="183"/>
      <c r="S23" s="183"/>
    </row>
    <row r="24" spans="1:19" ht="13.5" customHeight="1" x14ac:dyDescent="0.2">
      <c r="A24" s="180"/>
      <c r="B24" s="181"/>
      <c r="C24" s="181"/>
      <c r="D24" s="181"/>
      <c r="E24" s="182"/>
      <c r="F24" s="182"/>
      <c r="G24" s="156"/>
      <c r="I24" s="206"/>
      <c r="J24" s="206"/>
      <c r="O24" s="183"/>
      <c r="P24" s="183"/>
      <c r="S24" s="183"/>
    </row>
    <row r="25" spans="1:19" ht="13.5" customHeight="1" x14ac:dyDescent="0.2">
      <c r="A25" s="180"/>
      <c r="B25" s="181"/>
      <c r="C25" s="181"/>
      <c r="D25" s="181"/>
      <c r="E25" s="182"/>
      <c r="F25" s="182"/>
      <c r="G25" s="184"/>
      <c r="O25" s="183"/>
      <c r="P25" s="183"/>
      <c r="S25" s="183"/>
    </row>
    <row r="26" spans="1:19" ht="13.5" customHeight="1" x14ac:dyDescent="0.2">
      <c r="G26" s="184"/>
      <c r="I26" s="185"/>
      <c r="O26" s="183"/>
      <c r="P26" s="183"/>
      <c r="S26" s="183"/>
    </row>
    <row r="27" spans="1:19" ht="13.5" customHeight="1" x14ac:dyDescent="0.2">
      <c r="G27" s="184"/>
      <c r="H27" s="185"/>
      <c r="O27" s="183"/>
      <c r="P27" s="183"/>
      <c r="S27" s="183"/>
    </row>
    <row r="28" spans="1:19" ht="13.5" customHeight="1" x14ac:dyDescent="0.2">
      <c r="G28" s="184"/>
      <c r="O28" s="183"/>
      <c r="P28" s="183"/>
      <c r="S28" s="183"/>
    </row>
    <row r="29" spans="1:19" ht="13.5" customHeight="1" x14ac:dyDescent="0.2">
      <c r="G29" s="184"/>
      <c r="H29" s="186"/>
      <c r="O29" s="183"/>
      <c r="P29" s="183"/>
      <c r="S29" s="183"/>
    </row>
    <row r="30" spans="1:19" ht="13.5" customHeight="1" x14ac:dyDescent="0.2">
      <c r="F30" s="187"/>
      <c r="G30" s="184"/>
      <c r="H30" s="188"/>
      <c r="O30" s="183"/>
      <c r="P30" s="183"/>
      <c r="S30" s="183"/>
    </row>
    <row r="31" spans="1:19" ht="13.5" customHeight="1" x14ac:dyDescent="0.2">
      <c r="F31" s="187"/>
      <c r="G31" s="184"/>
      <c r="H31" s="188"/>
      <c r="O31" s="183"/>
      <c r="P31" s="183"/>
      <c r="S31" s="183"/>
    </row>
    <row r="32" spans="1:19" ht="13.5" customHeight="1" x14ac:dyDescent="0.2">
      <c r="F32" s="187"/>
      <c r="G32" s="184"/>
      <c r="H32" s="188"/>
      <c r="O32" s="183"/>
      <c r="P32" s="183"/>
      <c r="S32" s="183"/>
    </row>
    <row r="33" spans="6:22" ht="13.5" customHeight="1" x14ac:dyDescent="0.2">
      <c r="F33" s="187"/>
      <c r="G33" s="184"/>
      <c r="H33" s="188"/>
      <c r="O33" s="183"/>
      <c r="P33" s="183"/>
      <c r="S33" s="183"/>
    </row>
    <row r="34" spans="6:22" ht="13.5" customHeight="1" x14ac:dyDescent="0.2">
      <c r="F34" s="187"/>
      <c r="G34" s="189"/>
      <c r="H34" s="188"/>
      <c r="N34" s="191"/>
      <c r="O34" s="190"/>
      <c r="P34" s="190"/>
      <c r="Q34" s="191"/>
      <c r="R34" s="191"/>
      <c r="S34" s="190"/>
      <c r="T34" s="191"/>
      <c r="U34" s="191"/>
      <c r="V34" s="191"/>
    </row>
    <row r="35" spans="6:22" ht="13.5" customHeight="1" x14ac:dyDescent="0.2">
      <c r="F35" s="187"/>
      <c r="G35" s="177"/>
      <c r="H35" s="188"/>
      <c r="O35" s="183"/>
      <c r="P35" s="183"/>
      <c r="Q35" s="183"/>
      <c r="S35" s="183"/>
    </row>
    <row r="36" spans="6:22" ht="13.5" customHeight="1" x14ac:dyDescent="0.2">
      <c r="F36" s="187"/>
      <c r="G36" s="177"/>
      <c r="H36" s="188"/>
      <c r="O36" s="183"/>
      <c r="P36" s="183"/>
    </row>
    <row r="37" spans="6:22" ht="13.5" customHeight="1" x14ac:dyDescent="0.2">
      <c r="F37" s="187"/>
      <c r="G37" s="177"/>
      <c r="H37" s="188"/>
    </row>
    <row r="38" spans="6:22" ht="13.5" customHeight="1" x14ac:dyDescent="0.2">
      <c r="F38" s="187"/>
      <c r="G38" s="192"/>
      <c r="H38" s="188"/>
    </row>
    <row r="39" spans="6:22" ht="13.5" customHeight="1" x14ac:dyDescent="0.2">
      <c r="F39" s="193"/>
      <c r="G39" s="177"/>
      <c r="H39" s="188"/>
    </row>
    <row r="40" spans="6:22" ht="13.5" customHeight="1" x14ac:dyDescent="0.2">
      <c r="F40" s="193"/>
      <c r="G40" s="177"/>
      <c r="H40" s="188"/>
    </row>
    <row r="41" spans="6:22" ht="13.5" customHeight="1" x14ac:dyDescent="0.2">
      <c r="F41" s="193"/>
      <c r="G41" s="177"/>
      <c r="H41" s="188"/>
    </row>
    <row r="42" spans="6:22" ht="13.5" customHeight="1" x14ac:dyDescent="0.2">
      <c r="F42" s="193"/>
      <c r="G42" s="177"/>
      <c r="H42" s="156"/>
    </row>
    <row r="43" spans="6:22" ht="13.5" customHeight="1" x14ac:dyDescent="0.2">
      <c r="F43" s="193"/>
      <c r="G43" s="194"/>
      <c r="H43" s="156"/>
    </row>
    <row r="44" spans="6:22" ht="13.5" customHeight="1" x14ac:dyDescent="0.2">
      <c r="F44" s="156"/>
      <c r="G44" s="195"/>
      <c r="H44" s="156"/>
    </row>
    <row r="45" spans="6:22" ht="13.5" customHeight="1" x14ac:dyDescent="0.2">
      <c r="H45" s="156"/>
    </row>
    <row r="46" spans="6:22" ht="13.5" customHeight="1" x14ac:dyDescent="0.2">
      <c r="H46" s="156"/>
    </row>
    <row r="47" spans="6:22" ht="13.5" customHeight="1" x14ac:dyDescent="0.2">
      <c r="H47" s="156"/>
    </row>
    <row r="48" spans="6:22" ht="13.5" customHeight="1" x14ac:dyDescent="0.2">
      <c r="H48" s="156"/>
    </row>
    <row r="49" spans="8:8" ht="13.5" customHeight="1" x14ac:dyDescent="0.2">
      <c r="H49" s="156"/>
    </row>
    <row r="50" spans="8:8" ht="13.5" customHeight="1" x14ac:dyDescent="0.2">
      <c r="H50" s="156"/>
    </row>
    <row r="51" spans="8:8" ht="13.5" customHeight="1" x14ac:dyDescent="0.2">
      <c r="H51" s="156"/>
    </row>
    <row r="52" spans="8:8" ht="13.5" customHeight="1" x14ac:dyDescent="0.2">
      <c r="H52" s="156"/>
    </row>
    <row r="53" spans="8:8" ht="13.5" customHeight="1" x14ac:dyDescent="0.2">
      <c r="H53" s="156"/>
    </row>
    <row r="54" spans="8:8" ht="13.5" customHeight="1" x14ac:dyDescent="0.2">
      <c r="H54" s="156"/>
    </row>
    <row r="55" spans="8:8" ht="13.5" customHeight="1" x14ac:dyDescent="0.2">
      <c r="H55" s="156"/>
    </row>
    <row r="56" spans="8:8" ht="13.5" customHeight="1" x14ac:dyDescent="0.2">
      <c r="H56" s="156"/>
    </row>
    <row r="57" spans="8:8" ht="13.5" customHeight="1" x14ac:dyDescent="0.2">
      <c r="H57" s="156"/>
    </row>
    <row r="58" spans="8:8" ht="13.5" customHeight="1" x14ac:dyDescent="0.2">
      <c r="H58" s="156"/>
    </row>
    <row r="59" spans="8:8" ht="13.5" customHeight="1" x14ac:dyDescent="0.2">
      <c r="H59" s="156"/>
    </row>
    <row r="60" spans="8:8" ht="13.5" customHeight="1" x14ac:dyDescent="0.2">
      <c r="H60" s="156"/>
    </row>
    <row r="61" spans="8:8" ht="13.5" customHeight="1" x14ac:dyDescent="0.2">
      <c r="H61" s="156"/>
    </row>
  </sheetData>
  <mergeCells count="3">
    <mergeCell ref="A4:A5"/>
    <mergeCell ref="B4:C4"/>
    <mergeCell ref="D4:E4"/>
  </mergeCells>
  <pageMargins left="0.75" right="0.75" top="1" bottom="1" header="0.4921259845" footer="0.492125984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/>
  <dimension ref="A1:T17"/>
  <sheetViews>
    <sheetView zoomScaleNormal="100" workbookViewId="0">
      <selection activeCell="A3" sqref="A3"/>
    </sheetView>
  </sheetViews>
  <sheetFormatPr defaultRowHeight="13.5" customHeight="1" x14ac:dyDescent="0.2"/>
  <cols>
    <col min="1" max="1" width="61.28515625" style="128" customWidth="1"/>
    <col min="2" max="5" width="12.28515625" style="128" customWidth="1"/>
    <col min="6" max="6" width="11.140625" style="128" customWidth="1"/>
    <col min="7" max="7" width="7.28515625" style="128" customWidth="1"/>
    <col min="8" max="8" width="11.28515625" style="128" customWidth="1"/>
    <col min="9" max="10" width="8.7109375" style="128" customWidth="1"/>
    <col min="11" max="16384" width="9.140625" style="128"/>
  </cols>
  <sheetData>
    <row r="1" spans="1:20" s="122" customFormat="1" ht="13.5" customHeight="1" x14ac:dyDescent="0.2">
      <c r="A1" s="121" t="s">
        <v>411</v>
      </c>
      <c r="B1" s="121"/>
      <c r="C1" s="121"/>
    </row>
    <row r="2" spans="1:20" s="122" customFormat="1" ht="13.5" customHeight="1" x14ac:dyDescent="0.2">
      <c r="A2" s="122" t="s">
        <v>412</v>
      </c>
    </row>
    <row r="4" spans="1:20" ht="13.5" customHeight="1" x14ac:dyDescent="0.2">
      <c r="A4" s="1151" t="s">
        <v>413</v>
      </c>
      <c r="B4" s="1152" t="s">
        <v>414</v>
      </c>
      <c r="C4" s="1152"/>
      <c r="D4" s="1152"/>
      <c r="E4" s="1152"/>
    </row>
    <row r="5" spans="1:20" ht="13.5" customHeight="1" x14ac:dyDescent="0.2">
      <c r="A5" s="1151"/>
      <c r="B5" s="1153" t="s">
        <v>10</v>
      </c>
      <c r="C5" s="1153"/>
      <c r="D5" s="1153" t="s">
        <v>9</v>
      </c>
      <c r="E5" s="1153"/>
    </row>
    <row r="6" spans="1:20" ht="13.5" customHeight="1" x14ac:dyDescent="0.2">
      <c r="A6" s="1151"/>
      <c r="B6" s="211" t="s">
        <v>415</v>
      </c>
      <c r="C6" s="211" t="s">
        <v>416</v>
      </c>
      <c r="D6" s="211" t="s">
        <v>415</v>
      </c>
      <c r="E6" s="211" t="s">
        <v>416</v>
      </c>
      <c r="H6" s="212"/>
      <c r="I6" s="212"/>
    </row>
    <row r="7" spans="1:20" ht="13.5" customHeight="1" x14ac:dyDescent="0.2">
      <c r="A7" s="213" t="s">
        <v>14</v>
      </c>
      <c r="B7" s="214">
        <v>44902</v>
      </c>
      <c r="C7" s="214">
        <v>147304</v>
      </c>
      <c r="D7" s="215">
        <v>4231.3273902636683</v>
      </c>
      <c r="E7" s="215">
        <v>3378.4011583037259</v>
      </c>
      <c r="G7" s="216"/>
      <c r="H7" s="216"/>
      <c r="I7" s="217"/>
      <c r="J7" s="218"/>
    </row>
    <row r="8" spans="1:20" ht="13.5" customHeight="1" x14ac:dyDescent="0.2">
      <c r="A8" s="754" t="s">
        <v>428</v>
      </c>
      <c r="B8" s="219">
        <v>2821</v>
      </c>
      <c r="C8" s="219">
        <v>10567</v>
      </c>
      <c r="D8" s="220">
        <v>265.8361446691419</v>
      </c>
      <c r="E8" s="220">
        <v>242.35299136340819</v>
      </c>
      <c r="G8" s="221"/>
      <c r="H8" s="221"/>
      <c r="I8" s="217"/>
      <c r="J8" s="218"/>
    </row>
    <row r="9" spans="1:20" ht="13.5" customHeight="1" x14ac:dyDescent="0.2">
      <c r="A9" s="754" t="s">
        <v>429</v>
      </c>
      <c r="B9" s="219">
        <v>8691</v>
      </c>
      <c r="C9" s="219">
        <v>18098</v>
      </c>
      <c r="D9" s="220">
        <v>818.99395013098615</v>
      </c>
      <c r="E9" s="220">
        <v>415.07565417762476</v>
      </c>
      <c r="G9" s="221"/>
      <c r="H9" s="221"/>
      <c r="I9" s="217"/>
      <c r="J9" s="218"/>
    </row>
    <row r="10" spans="1:20" ht="13.5" customHeight="1" x14ac:dyDescent="0.2">
      <c r="A10" s="754" t="s">
        <v>430</v>
      </c>
      <c r="B10" s="219">
        <v>210</v>
      </c>
      <c r="C10" s="219">
        <v>3217</v>
      </c>
      <c r="D10" s="220">
        <v>19.789291166437362</v>
      </c>
      <c r="E10" s="220">
        <v>73.781543788784333</v>
      </c>
      <c r="G10" s="221"/>
      <c r="H10" s="221"/>
      <c r="I10" s="217"/>
      <c r="J10" s="218"/>
      <c r="L10" s="222"/>
      <c r="M10" s="222"/>
      <c r="N10" s="222"/>
      <c r="O10" s="222"/>
      <c r="P10" s="222"/>
      <c r="Q10" s="222"/>
      <c r="R10" s="223"/>
      <c r="S10" s="223"/>
      <c r="T10" s="224"/>
    </row>
    <row r="11" spans="1:20" ht="13.5" customHeight="1" x14ac:dyDescent="0.2">
      <c r="A11" s="754" t="s">
        <v>431</v>
      </c>
      <c r="B11" s="219">
        <v>358</v>
      </c>
      <c r="C11" s="219">
        <v>22494</v>
      </c>
      <c r="D11" s="220">
        <v>33.736029702783696</v>
      </c>
      <c r="E11" s="220">
        <v>515.89743425082827</v>
      </c>
      <c r="G11" s="221"/>
      <c r="H11" s="221"/>
      <c r="I11" s="217"/>
      <c r="J11" s="218"/>
    </row>
    <row r="12" spans="1:20" ht="13.5" customHeight="1" x14ac:dyDescent="0.2">
      <c r="A12" s="754" t="s">
        <v>432</v>
      </c>
      <c r="B12" s="225">
        <v>107</v>
      </c>
      <c r="C12" s="225">
        <v>8857</v>
      </c>
      <c r="D12" s="220">
        <v>10.083115022899037</v>
      </c>
      <c r="E12" s="220">
        <v>203.13432805012835</v>
      </c>
      <c r="G12" s="221"/>
      <c r="H12" s="221"/>
      <c r="I12" s="217"/>
      <c r="J12" s="218"/>
    </row>
    <row r="13" spans="1:20" ht="13.5" customHeight="1" x14ac:dyDescent="0.2">
      <c r="A13" s="754" t="s">
        <v>433</v>
      </c>
      <c r="B13" s="225">
        <v>418</v>
      </c>
      <c r="C13" s="225">
        <v>34830</v>
      </c>
      <c r="D13" s="220">
        <v>39.39011289319437</v>
      </c>
      <c r="E13" s="220">
        <v>798.82224748627857</v>
      </c>
      <c r="G13" s="221"/>
      <c r="H13" s="221"/>
      <c r="I13" s="217"/>
      <c r="J13" s="218"/>
    </row>
    <row r="14" spans="1:20" ht="13.5" customHeight="1" x14ac:dyDescent="0.2">
      <c r="A14" s="754" t="s">
        <v>434</v>
      </c>
      <c r="B14" s="225">
        <v>2131</v>
      </c>
      <c r="C14" s="225">
        <v>5721</v>
      </c>
      <c r="D14" s="220">
        <v>200.81418797941913</v>
      </c>
      <c r="E14" s="220">
        <v>131.21051041828883</v>
      </c>
      <c r="G14" s="221"/>
      <c r="H14" s="221"/>
      <c r="I14" s="217"/>
      <c r="J14" s="218"/>
    </row>
    <row r="15" spans="1:20" ht="13.5" customHeight="1" x14ac:dyDescent="0.2">
      <c r="A15" s="755" t="s">
        <v>435</v>
      </c>
      <c r="B15" s="226">
        <v>30166</v>
      </c>
      <c r="C15" s="226">
        <v>43520</v>
      </c>
      <c r="D15" s="227">
        <v>2842.684558698807</v>
      </c>
      <c r="E15" s="227">
        <v>998.12644876838488</v>
      </c>
      <c r="G15" s="221"/>
      <c r="H15" s="221"/>
      <c r="I15" s="217"/>
      <c r="J15" s="218"/>
    </row>
    <row r="16" spans="1:20" ht="13.5" customHeight="1" x14ac:dyDescent="0.2">
      <c r="A16" s="228"/>
      <c r="B16" s="229"/>
      <c r="C16" s="229"/>
      <c r="D16" s="230"/>
      <c r="E16" s="230"/>
    </row>
    <row r="17" spans="2:5" ht="13.5" customHeight="1" x14ac:dyDescent="0.2">
      <c r="B17" s="229"/>
      <c r="C17" s="229"/>
      <c r="D17" s="230"/>
      <c r="E17" s="230"/>
    </row>
  </sheetData>
  <mergeCells count="4">
    <mergeCell ref="A4:A6"/>
    <mergeCell ref="B4:E4"/>
    <mergeCell ref="B5:C5"/>
    <mergeCell ref="D5:E5"/>
  </mergeCells>
  <pageMargins left="0.25" right="0.25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/>
  <dimension ref="A1:U15"/>
  <sheetViews>
    <sheetView zoomScaleNormal="100" workbookViewId="0">
      <selection activeCell="A3" sqref="A3"/>
    </sheetView>
  </sheetViews>
  <sheetFormatPr defaultRowHeight="13.5" customHeight="1" x14ac:dyDescent="0.2"/>
  <cols>
    <col min="1" max="1" width="62" style="128" customWidth="1"/>
    <col min="2" max="10" width="9.5703125" style="128" customWidth="1"/>
    <col min="11" max="16384" width="9.140625" style="128"/>
  </cols>
  <sheetData>
    <row r="1" spans="1:21" s="122" customFormat="1" ht="13.5" customHeight="1" x14ac:dyDescent="0.2">
      <c r="A1" s="121" t="s">
        <v>417</v>
      </c>
      <c r="B1" s="121"/>
      <c r="C1" s="121"/>
      <c r="D1" s="121"/>
      <c r="E1" s="231"/>
    </row>
    <row r="2" spans="1:21" s="122" customFormat="1" ht="13.5" customHeight="1" x14ac:dyDescent="0.2">
      <c r="A2" s="122" t="s">
        <v>948</v>
      </c>
      <c r="B2" s="232"/>
      <c r="C2" s="232"/>
      <c r="D2" s="232"/>
      <c r="E2" s="232"/>
      <c r="F2" s="232"/>
      <c r="G2" s="232"/>
      <c r="H2" s="232"/>
      <c r="I2" s="232"/>
      <c r="J2" s="123"/>
      <c r="K2" s="123"/>
    </row>
    <row r="3" spans="1:21" ht="13.5" customHeight="1" x14ac:dyDescent="0.2">
      <c r="A3" s="233"/>
      <c r="B3" s="221"/>
      <c r="C3" s="221"/>
      <c r="D3" s="221"/>
      <c r="E3" s="221"/>
      <c r="F3" s="221"/>
      <c r="G3" s="221"/>
      <c r="H3" s="221"/>
      <c r="I3" s="221"/>
      <c r="J3" s="224"/>
      <c r="K3" s="224"/>
    </row>
    <row r="4" spans="1:21" ht="13.5" customHeight="1" x14ac:dyDescent="0.2">
      <c r="A4" s="1151" t="s">
        <v>413</v>
      </c>
      <c r="B4" s="1156" t="s">
        <v>340</v>
      </c>
      <c r="C4" s="1157"/>
      <c r="D4" s="1157"/>
      <c r="E4" s="1157"/>
      <c r="F4" s="1157"/>
      <c r="G4" s="1157"/>
      <c r="H4" s="1157"/>
      <c r="I4" s="1157"/>
      <c r="J4" s="1158"/>
    </row>
    <row r="5" spans="1:21" ht="13.5" customHeight="1" x14ac:dyDescent="0.2">
      <c r="A5" s="1151"/>
      <c r="B5" s="1154" t="s">
        <v>418</v>
      </c>
      <c r="C5" s="1154" t="s">
        <v>419</v>
      </c>
      <c r="D5" s="1154" t="s">
        <v>420</v>
      </c>
      <c r="E5" s="1154" t="s">
        <v>421</v>
      </c>
      <c r="F5" s="1154" t="s">
        <v>422</v>
      </c>
      <c r="G5" s="1154" t="s">
        <v>423</v>
      </c>
      <c r="H5" s="1154" t="s">
        <v>424</v>
      </c>
      <c r="I5" s="1154" t="s">
        <v>425</v>
      </c>
      <c r="J5" s="1154" t="s">
        <v>426</v>
      </c>
      <c r="K5" s="234"/>
    </row>
    <row r="6" spans="1:21" ht="13.5" customHeight="1" x14ac:dyDescent="0.2">
      <c r="A6" s="1151"/>
      <c r="B6" s="1155"/>
      <c r="C6" s="1155"/>
      <c r="D6" s="1155"/>
      <c r="E6" s="1155"/>
      <c r="F6" s="1155"/>
      <c r="G6" s="1155"/>
      <c r="H6" s="1155"/>
      <c r="I6" s="1155"/>
      <c r="J6" s="1155"/>
      <c r="K6" s="234"/>
    </row>
    <row r="7" spans="1:21" ht="13.5" customHeight="1" x14ac:dyDescent="0.2">
      <c r="A7" s="213" t="s">
        <v>427</v>
      </c>
      <c r="B7" s="426">
        <v>4472</v>
      </c>
      <c r="C7" s="426">
        <v>563</v>
      </c>
      <c r="D7" s="426">
        <v>500</v>
      </c>
      <c r="E7" s="426">
        <v>491</v>
      </c>
      <c r="F7" s="426">
        <v>619</v>
      </c>
      <c r="G7" s="426">
        <v>523</v>
      </c>
      <c r="H7" s="426">
        <v>597</v>
      </c>
      <c r="I7" s="426">
        <v>536</v>
      </c>
      <c r="J7" s="426">
        <v>643</v>
      </c>
      <c r="K7" s="234"/>
      <c r="L7" s="235"/>
      <c r="M7" s="235"/>
      <c r="N7" s="235"/>
      <c r="O7" s="235"/>
      <c r="P7" s="235"/>
      <c r="Q7" s="235"/>
      <c r="R7" s="235"/>
      <c r="S7" s="235"/>
      <c r="T7" s="235"/>
      <c r="U7" s="224"/>
    </row>
    <row r="8" spans="1:21" ht="13.5" customHeight="1" x14ac:dyDescent="0.2">
      <c r="A8" s="760" t="s">
        <v>428</v>
      </c>
      <c r="B8" s="756">
        <v>589</v>
      </c>
      <c r="C8" s="757">
        <v>93</v>
      </c>
      <c r="D8" s="757">
        <v>61</v>
      </c>
      <c r="E8" s="757">
        <v>53</v>
      </c>
      <c r="F8" s="757">
        <v>93</v>
      </c>
      <c r="G8" s="757">
        <v>64</v>
      </c>
      <c r="H8" s="757">
        <v>69</v>
      </c>
      <c r="I8" s="757">
        <v>61</v>
      </c>
      <c r="J8" s="757">
        <v>95</v>
      </c>
      <c r="K8" s="236"/>
      <c r="L8" s="237"/>
      <c r="M8" s="238"/>
      <c r="N8" s="238"/>
      <c r="O8" s="238"/>
      <c r="P8" s="238"/>
      <c r="Q8" s="238"/>
      <c r="R8" s="238"/>
      <c r="S8" s="238"/>
      <c r="T8" s="238"/>
      <c r="U8" s="224"/>
    </row>
    <row r="9" spans="1:21" ht="13.5" customHeight="1" x14ac:dyDescent="0.2">
      <c r="A9" s="760" t="s">
        <v>429</v>
      </c>
      <c r="B9" s="756">
        <v>600</v>
      </c>
      <c r="C9" s="757">
        <v>70</v>
      </c>
      <c r="D9" s="757">
        <v>93</v>
      </c>
      <c r="E9" s="757">
        <v>74</v>
      </c>
      <c r="F9" s="757">
        <v>65</v>
      </c>
      <c r="G9" s="757">
        <v>55</v>
      </c>
      <c r="H9" s="757">
        <v>87</v>
      </c>
      <c r="I9" s="757">
        <v>92</v>
      </c>
      <c r="J9" s="757">
        <v>64</v>
      </c>
      <c r="K9" s="234"/>
      <c r="L9" s="237"/>
      <c r="M9" s="238"/>
      <c r="N9" s="238"/>
      <c r="O9" s="238"/>
      <c r="P9" s="238"/>
      <c r="Q9" s="238"/>
      <c r="R9" s="238"/>
      <c r="S9" s="238"/>
      <c r="T9" s="238"/>
      <c r="U9" s="224"/>
    </row>
    <row r="10" spans="1:21" s="242" customFormat="1" ht="13.5" customHeight="1" x14ac:dyDescent="0.2">
      <c r="A10" s="760" t="s">
        <v>430</v>
      </c>
      <c r="B10" s="756">
        <v>244</v>
      </c>
      <c r="C10" s="757">
        <v>28</v>
      </c>
      <c r="D10" s="757">
        <v>29</v>
      </c>
      <c r="E10" s="757">
        <v>26</v>
      </c>
      <c r="F10" s="757">
        <v>43</v>
      </c>
      <c r="G10" s="757">
        <v>34</v>
      </c>
      <c r="H10" s="757">
        <v>29</v>
      </c>
      <c r="I10" s="757">
        <v>22</v>
      </c>
      <c r="J10" s="757">
        <v>33</v>
      </c>
      <c r="K10" s="239"/>
      <c r="L10" s="237"/>
      <c r="M10" s="240"/>
      <c r="N10" s="240"/>
      <c r="O10" s="240"/>
      <c r="P10" s="240"/>
      <c r="Q10" s="240"/>
      <c r="R10" s="240"/>
      <c r="S10" s="240"/>
      <c r="T10" s="240"/>
      <c r="U10" s="241"/>
    </row>
    <row r="11" spans="1:21" ht="13.5" customHeight="1" x14ac:dyDescent="0.2">
      <c r="A11" s="760" t="s">
        <v>431</v>
      </c>
      <c r="B11" s="756">
        <v>411</v>
      </c>
      <c r="C11" s="757">
        <v>62</v>
      </c>
      <c r="D11" s="757">
        <v>33</v>
      </c>
      <c r="E11" s="757">
        <v>43</v>
      </c>
      <c r="F11" s="757">
        <v>52</v>
      </c>
      <c r="G11" s="757">
        <v>51</v>
      </c>
      <c r="H11" s="757">
        <v>71</v>
      </c>
      <c r="I11" s="757">
        <v>33</v>
      </c>
      <c r="J11" s="757">
        <v>66</v>
      </c>
      <c r="L11" s="237"/>
      <c r="M11" s="238"/>
      <c r="N11" s="238"/>
      <c r="O11" s="238"/>
      <c r="P11" s="238"/>
      <c r="Q11" s="238"/>
      <c r="R11" s="238"/>
      <c r="S11" s="238"/>
      <c r="T11" s="238"/>
      <c r="U11" s="224"/>
    </row>
    <row r="12" spans="1:21" ht="13.5" customHeight="1" x14ac:dyDescent="0.2">
      <c r="A12" s="760" t="s">
        <v>432</v>
      </c>
      <c r="B12" s="756">
        <v>277</v>
      </c>
      <c r="C12" s="757">
        <v>46</v>
      </c>
      <c r="D12" s="757">
        <v>19</v>
      </c>
      <c r="E12" s="757">
        <v>29</v>
      </c>
      <c r="F12" s="757">
        <v>59</v>
      </c>
      <c r="G12" s="757">
        <v>40</v>
      </c>
      <c r="H12" s="757">
        <v>28</v>
      </c>
      <c r="I12" s="757">
        <v>26</v>
      </c>
      <c r="J12" s="757">
        <v>30</v>
      </c>
      <c r="L12" s="237"/>
      <c r="M12" s="238"/>
      <c r="N12" s="238"/>
      <c r="O12" s="238"/>
      <c r="P12" s="238"/>
      <c r="Q12" s="238"/>
      <c r="R12" s="238"/>
      <c r="S12" s="238"/>
      <c r="T12" s="238"/>
      <c r="U12" s="224"/>
    </row>
    <row r="13" spans="1:21" ht="13.5" customHeight="1" x14ac:dyDescent="0.2">
      <c r="A13" s="760" t="s">
        <v>433</v>
      </c>
      <c r="B13" s="756">
        <v>1508</v>
      </c>
      <c r="C13" s="757">
        <v>168</v>
      </c>
      <c r="D13" s="757">
        <v>174</v>
      </c>
      <c r="E13" s="757">
        <v>174</v>
      </c>
      <c r="F13" s="757">
        <v>221</v>
      </c>
      <c r="G13" s="757">
        <v>177</v>
      </c>
      <c r="H13" s="757">
        <v>202</v>
      </c>
      <c r="I13" s="757">
        <v>173</v>
      </c>
      <c r="J13" s="757">
        <v>219</v>
      </c>
      <c r="L13" s="237"/>
      <c r="M13" s="238"/>
      <c r="N13" s="238"/>
      <c r="O13" s="238"/>
      <c r="P13" s="238"/>
      <c r="Q13" s="238"/>
      <c r="R13" s="238"/>
      <c r="S13" s="238"/>
      <c r="T13" s="238"/>
      <c r="U13" s="224"/>
    </row>
    <row r="14" spans="1:21" ht="13.5" customHeight="1" x14ac:dyDescent="0.2">
      <c r="A14" s="760" t="s">
        <v>434</v>
      </c>
      <c r="B14" s="756">
        <v>155</v>
      </c>
      <c r="C14" s="757">
        <v>24</v>
      </c>
      <c r="D14" s="757">
        <v>27</v>
      </c>
      <c r="E14" s="757">
        <v>34</v>
      </c>
      <c r="F14" s="757">
        <v>13</v>
      </c>
      <c r="G14" s="757">
        <v>13</v>
      </c>
      <c r="H14" s="757">
        <v>4</v>
      </c>
      <c r="I14" s="757">
        <v>21</v>
      </c>
      <c r="J14" s="757">
        <v>19</v>
      </c>
      <c r="L14" s="237"/>
      <c r="M14" s="238"/>
      <c r="N14" s="238"/>
      <c r="O14" s="238"/>
      <c r="P14" s="238"/>
      <c r="Q14" s="238"/>
      <c r="R14" s="243"/>
      <c r="S14" s="238"/>
      <c r="T14" s="238"/>
      <c r="U14" s="224"/>
    </row>
    <row r="15" spans="1:21" ht="13.5" customHeight="1" x14ac:dyDescent="0.2">
      <c r="A15" s="761" t="s">
        <v>435</v>
      </c>
      <c r="B15" s="758">
        <v>688</v>
      </c>
      <c r="C15" s="759">
        <v>72</v>
      </c>
      <c r="D15" s="759">
        <v>64</v>
      </c>
      <c r="E15" s="759">
        <v>58</v>
      </c>
      <c r="F15" s="759">
        <v>73</v>
      </c>
      <c r="G15" s="759">
        <v>89</v>
      </c>
      <c r="H15" s="759">
        <v>107</v>
      </c>
      <c r="I15" s="759">
        <v>108</v>
      </c>
      <c r="J15" s="759">
        <v>117</v>
      </c>
      <c r="L15" s="237"/>
      <c r="M15" s="238"/>
      <c r="N15" s="238"/>
      <c r="O15" s="238"/>
      <c r="P15" s="238"/>
      <c r="Q15" s="238"/>
      <c r="R15" s="238"/>
      <c r="S15" s="238"/>
      <c r="T15" s="238"/>
      <c r="U15" s="224"/>
    </row>
  </sheetData>
  <mergeCells count="11">
    <mergeCell ref="J5:J6"/>
    <mergeCell ref="A4:A6"/>
    <mergeCell ref="B4:J4"/>
    <mergeCell ref="B5:B6"/>
    <mergeCell ref="C5:C6"/>
    <mergeCell ref="D5:D6"/>
    <mergeCell ref="E5:E6"/>
    <mergeCell ref="F5:F6"/>
    <mergeCell ref="G5:G6"/>
    <mergeCell ref="H5:H6"/>
    <mergeCell ref="I5:I6"/>
  </mergeCells>
  <pageMargins left="0.25" right="0.25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8"/>
  <dimension ref="A1:R71"/>
  <sheetViews>
    <sheetView zoomScaleNormal="100" workbookViewId="0">
      <selection activeCell="A3" sqref="A3"/>
    </sheetView>
  </sheetViews>
  <sheetFormatPr defaultRowHeight="13.5" customHeight="1" x14ac:dyDescent="0.2"/>
  <cols>
    <col min="1" max="1" width="12" style="28" customWidth="1"/>
    <col min="2" max="9" width="8.140625" style="28" customWidth="1"/>
    <col min="10" max="16384" width="9.140625" style="28"/>
  </cols>
  <sheetData>
    <row r="1" spans="1:18" s="245" customFormat="1" ht="13.5" customHeight="1" x14ac:dyDescent="0.2">
      <c r="A1" s="244" t="s">
        <v>436</v>
      </c>
    </row>
    <row r="2" spans="1:18" s="245" customFormat="1" ht="13.5" customHeight="1" x14ac:dyDescent="0.2">
      <c r="A2" s="245" t="s">
        <v>437</v>
      </c>
    </row>
    <row r="3" spans="1:18" ht="13.5" customHeight="1" x14ac:dyDescent="0.2">
      <c r="A3" s="246"/>
    </row>
    <row r="4" spans="1:18" ht="13.5" customHeight="1" x14ac:dyDescent="0.2">
      <c r="A4" s="1159" t="s">
        <v>438</v>
      </c>
      <c r="B4" s="1161" t="s">
        <v>353</v>
      </c>
      <c r="C4" s="1162"/>
      <c r="D4" s="1162"/>
      <c r="E4" s="1162"/>
      <c r="F4" s="1162"/>
      <c r="G4" s="1162"/>
      <c r="H4" s="1162"/>
      <c r="I4" s="1163"/>
    </row>
    <row r="5" spans="1:18" ht="13.5" customHeight="1" x14ac:dyDescent="0.2">
      <c r="A5" s="1160"/>
      <c r="B5" s="1164" t="s">
        <v>7</v>
      </c>
      <c r="C5" s="1161" t="s">
        <v>439</v>
      </c>
      <c r="D5" s="1163"/>
      <c r="E5" s="1166" t="s">
        <v>440</v>
      </c>
      <c r="F5" s="1166"/>
      <c r="G5" s="1166"/>
      <c r="H5" s="1166"/>
      <c r="I5" s="1167"/>
    </row>
    <row r="6" spans="1:18" ht="13.5" customHeight="1" x14ac:dyDescent="0.2">
      <c r="A6" s="1160"/>
      <c r="B6" s="1165"/>
      <c r="C6" s="247" t="s">
        <v>12</v>
      </c>
      <c r="D6" s="247" t="s">
        <v>13</v>
      </c>
      <c r="E6" s="248" t="s">
        <v>441</v>
      </c>
      <c r="F6" s="249" t="s">
        <v>442</v>
      </c>
      <c r="G6" s="249" t="s">
        <v>443</v>
      </c>
      <c r="H6" s="249" t="s">
        <v>444</v>
      </c>
      <c r="I6" s="249" t="s">
        <v>445</v>
      </c>
      <c r="K6" s="250" t="s">
        <v>446</v>
      </c>
    </row>
    <row r="7" spans="1:18" s="251" customFormat="1" ht="13.5" customHeight="1" x14ac:dyDescent="0.2">
      <c r="A7" s="774" t="s">
        <v>323</v>
      </c>
      <c r="B7" s="762">
        <v>328</v>
      </c>
      <c r="C7" s="762">
        <v>213</v>
      </c>
      <c r="D7" s="762">
        <v>115</v>
      </c>
      <c r="E7" s="763">
        <v>12</v>
      </c>
      <c r="F7" s="763">
        <v>29</v>
      </c>
      <c r="G7" s="763">
        <v>111</v>
      </c>
      <c r="H7" s="763">
        <v>138</v>
      </c>
      <c r="I7" s="764">
        <v>38</v>
      </c>
      <c r="K7" s="252"/>
      <c r="L7" s="171"/>
      <c r="M7" s="253"/>
      <c r="N7" s="253"/>
      <c r="O7" s="253"/>
      <c r="P7" s="253"/>
      <c r="Q7" s="253"/>
      <c r="R7" s="250"/>
    </row>
    <row r="8" spans="1:18" s="251" customFormat="1" ht="13.5" customHeight="1" x14ac:dyDescent="0.2">
      <c r="A8" s="775">
        <v>3</v>
      </c>
      <c r="B8" s="765">
        <v>1</v>
      </c>
      <c r="C8" s="765">
        <v>1</v>
      </c>
      <c r="D8" s="765" t="s">
        <v>30</v>
      </c>
      <c r="E8" s="766" t="s">
        <v>30</v>
      </c>
      <c r="F8" s="766" t="s">
        <v>30</v>
      </c>
      <c r="G8" s="766" t="s">
        <v>30</v>
      </c>
      <c r="H8" s="766" t="s">
        <v>30</v>
      </c>
      <c r="I8" s="767">
        <v>1</v>
      </c>
      <c r="K8" s="254" t="s">
        <v>447</v>
      </c>
      <c r="P8" s="253"/>
      <c r="Q8" s="253"/>
      <c r="R8" s="250"/>
    </row>
    <row r="9" spans="1:18" ht="13.5" customHeight="1" x14ac:dyDescent="0.2">
      <c r="A9" s="775">
        <v>22</v>
      </c>
      <c r="B9" s="766">
        <v>10</v>
      </c>
      <c r="C9" s="766">
        <v>8</v>
      </c>
      <c r="D9" s="766">
        <v>2</v>
      </c>
      <c r="E9" s="766">
        <v>5</v>
      </c>
      <c r="F9" s="766">
        <v>1</v>
      </c>
      <c r="G9" s="766">
        <v>2</v>
      </c>
      <c r="H9" s="766">
        <v>1</v>
      </c>
      <c r="I9" s="767">
        <v>1</v>
      </c>
      <c r="K9" s="254" t="s">
        <v>448</v>
      </c>
      <c r="L9" s="253"/>
      <c r="M9" s="253"/>
      <c r="N9" s="253"/>
      <c r="O9" s="253"/>
      <c r="P9" s="253"/>
      <c r="Q9" s="253"/>
      <c r="R9" s="255"/>
    </row>
    <row r="10" spans="1:18" ht="13.5" customHeight="1" x14ac:dyDescent="0.2">
      <c r="A10" s="776" t="s">
        <v>449</v>
      </c>
      <c r="B10" s="768">
        <v>3</v>
      </c>
      <c r="C10" s="768">
        <v>3</v>
      </c>
      <c r="D10" s="768" t="s">
        <v>30</v>
      </c>
      <c r="E10" s="769">
        <v>1</v>
      </c>
      <c r="F10" s="769" t="s">
        <v>30</v>
      </c>
      <c r="G10" s="769" t="s">
        <v>30</v>
      </c>
      <c r="H10" s="769">
        <v>1</v>
      </c>
      <c r="I10" s="770">
        <v>1</v>
      </c>
      <c r="K10" s="254" t="s">
        <v>450</v>
      </c>
      <c r="L10" s="256"/>
      <c r="M10" s="253"/>
      <c r="N10" s="253"/>
      <c r="O10" s="253"/>
      <c r="P10" s="253"/>
      <c r="Q10" s="253"/>
      <c r="R10" s="255"/>
    </row>
    <row r="11" spans="1:18" ht="13.5" customHeight="1" x14ac:dyDescent="0.2">
      <c r="A11" s="776" t="s">
        <v>451</v>
      </c>
      <c r="B11" s="768">
        <v>2</v>
      </c>
      <c r="C11" s="768">
        <v>1</v>
      </c>
      <c r="D11" s="768">
        <v>1</v>
      </c>
      <c r="E11" s="769" t="s">
        <v>30</v>
      </c>
      <c r="F11" s="769" t="s">
        <v>30</v>
      </c>
      <c r="G11" s="769">
        <v>2</v>
      </c>
      <c r="H11" s="769" t="s">
        <v>30</v>
      </c>
      <c r="I11" s="770" t="s">
        <v>30</v>
      </c>
      <c r="K11" s="254" t="s">
        <v>452</v>
      </c>
      <c r="L11" s="256"/>
      <c r="M11" s="253"/>
      <c r="N11" s="253"/>
      <c r="O11" s="253"/>
      <c r="P11" s="253"/>
      <c r="Q11" s="253"/>
      <c r="R11" s="255"/>
    </row>
    <row r="12" spans="1:18" ht="13.5" customHeight="1" x14ac:dyDescent="0.2">
      <c r="A12" s="776" t="s">
        <v>453</v>
      </c>
      <c r="B12" s="768">
        <v>2</v>
      </c>
      <c r="C12" s="768">
        <v>2</v>
      </c>
      <c r="D12" s="768" t="s">
        <v>30</v>
      </c>
      <c r="E12" s="769">
        <v>1</v>
      </c>
      <c r="F12" s="769">
        <v>1</v>
      </c>
      <c r="G12" s="769" t="s">
        <v>30</v>
      </c>
      <c r="H12" s="769" t="s">
        <v>30</v>
      </c>
      <c r="I12" s="770" t="s">
        <v>30</v>
      </c>
      <c r="K12" s="254" t="s">
        <v>454</v>
      </c>
      <c r="L12" s="256"/>
      <c r="M12" s="253"/>
      <c r="N12" s="253"/>
      <c r="O12" s="253"/>
      <c r="P12" s="253"/>
      <c r="Q12" s="253"/>
      <c r="R12" s="255"/>
    </row>
    <row r="13" spans="1:18" ht="13.5" customHeight="1" x14ac:dyDescent="0.2">
      <c r="A13" s="776" t="s">
        <v>455</v>
      </c>
      <c r="B13" s="768">
        <v>2</v>
      </c>
      <c r="C13" s="768">
        <v>1</v>
      </c>
      <c r="D13" s="768">
        <v>1</v>
      </c>
      <c r="E13" s="769">
        <v>2</v>
      </c>
      <c r="F13" s="769" t="s">
        <v>30</v>
      </c>
      <c r="G13" s="769" t="s">
        <v>30</v>
      </c>
      <c r="H13" s="769" t="s">
        <v>30</v>
      </c>
      <c r="I13" s="770" t="s">
        <v>30</v>
      </c>
      <c r="K13" s="254" t="s">
        <v>456</v>
      </c>
      <c r="L13" s="256"/>
      <c r="M13" s="253"/>
      <c r="N13" s="253"/>
      <c r="O13" s="253"/>
      <c r="P13" s="253"/>
      <c r="Q13" s="253"/>
      <c r="R13" s="255"/>
    </row>
    <row r="14" spans="1:18" s="251" customFormat="1" ht="13.5" customHeight="1" x14ac:dyDescent="0.2">
      <c r="A14" s="776" t="s">
        <v>457</v>
      </c>
      <c r="B14" s="768">
        <v>1</v>
      </c>
      <c r="C14" s="768">
        <v>1</v>
      </c>
      <c r="D14" s="768" t="s">
        <v>30</v>
      </c>
      <c r="E14" s="769">
        <v>1</v>
      </c>
      <c r="F14" s="769" t="s">
        <v>30</v>
      </c>
      <c r="G14" s="769" t="s">
        <v>30</v>
      </c>
      <c r="H14" s="769" t="s">
        <v>30</v>
      </c>
      <c r="I14" s="770" t="s">
        <v>30</v>
      </c>
      <c r="K14" s="254" t="s">
        <v>458</v>
      </c>
      <c r="L14" s="253"/>
      <c r="M14" s="253"/>
      <c r="N14" s="253"/>
      <c r="O14" s="253"/>
      <c r="P14" s="253"/>
      <c r="Q14" s="253"/>
      <c r="R14" s="250"/>
    </row>
    <row r="15" spans="1:18" s="251" customFormat="1" ht="13.5" customHeight="1" x14ac:dyDescent="0.2">
      <c r="A15" s="777">
        <v>23</v>
      </c>
      <c r="B15" s="765">
        <v>3</v>
      </c>
      <c r="C15" s="765">
        <v>3</v>
      </c>
      <c r="D15" s="765" t="s">
        <v>30</v>
      </c>
      <c r="E15" s="766" t="s">
        <v>30</v>
      </c>
      <c r="F15" s="766" t="s">
        <v>30</v>
      </c>
      <c r="G15" s="766" t="s">
        <v>30</v>
      </c>
      <c r="H15" s="766" t="s">
        <v>30</v>
      </c>
      <c r="I15" s="767">
        <v>3</v>
      </c>
      <c r="K15" s="254" t="s">
        <v>459</v>
      </c>
      <c r="L15" s="253"/>
      <c r="M15" s="253"/>
      <c r="N15" s="253"/>
      <c r="O15" s="253"/>
      <c r="P15" s="253"/>
      <c r="Q15" s="253"/>
      <c r="R15" s="250"/>
    </row>
    <row r="16" spans="1:18" s="251" customFormat="1" ht="13.5" customHeight="1" x14ac:dyDescent="0.2">
      <c r="A16" s="777">
        <v>24</v>
      </c>
      <c r="B16" s="765">
        <v>25</v>
      </c>
      <c r="C16" s="765">
        <v>4</v>
      </c>
      <c r="D16" s="765">
        <v>21</v>
      </c>
      <c r="E16" s="766">
        <v>6</v>
      </c>
      <c r="F16" s="766">
        <v>1</v>
      </c>
      <c r="G16" s="766">
        <v>10</v>
      </c>
      <c r="H16" s="766">
        <v>6</v>
      </c>
      <c r="I16" s="767">
        <v>2</v>
      </c>
      <c r="K16" s="254" t="s">
        <v>460</v>
      </c>
      <c r="L16" s="253"/>
      <c r="M16" s="253"/>
      <c r="N16" s="253"/>
      <c r="O16" s="253"/>
      <c r="P16" s="253"/>
      <c r="Q16" s="253"/>
      <c r="R16" s="250"/>
    </row>
    <row r="17" spans="1:18" s="251" customFormat="1" ht="13.5" customHeight="1" x14ac:dyDescent="0.2">
      <c r="A17" s="777">
        <v>26</v>
      </c>
      <c r="B17" s="765">
        <v>5</v>
      </c>
      <c r="C17" s="765">
        <v>5</v>
      </c>
      <c r="D17" s="765" t="s">
        <v>30</v>
      </c>
      <c r="E17" s="766" t="s">
        <v>30</v>
      </c>
      <c r="F17" s="766" t="s">
        <v>30</v>
      </c>
      <c r="G17" s="766">
        <v>1</v>
      </c>
      <c r="H17" s="766">
        <v>4</v>
      </c>
      <c r="I17" s="767" t="s">
        <v>30</v>
      </c>
      <c r="K17" s="254" t="s">
        <v>461</v>
      </c>
      <c r="L17" s="257"/>
      <c r="M17" s="257"/>
      <c r="N17" s="257"/>
      <c r="O17" s="257"/>
      <c r="P17" s="257"/>
      <c r="Q17" s="257"/>
      <c r="R17" s="250"/>
    </row>
    <row r="18" spans="1:18" ht="13.5" customHeight="1" x14ac:dyDescent="0.2">
      <c r="A18" s="777">
        <v>28</v>
      </c>
      <c r="B18" s="766">
        <v>64</v>
      </c>
      <c r="C18" s="766">
        <v>64</v>
      </c>
      <c r="D18" s="766" t="s">
        <v>30</v>
      </c>
      <c r="E18" s="766" t="s">
        <v>30</v>
      </c>
      <c r="F18" s="766">
        <v>5</v>
      </c>
      <c r="G18" s="766">
        <v>26</v>
      </c>
      <c r="H18" s="766">
        <v>30</v>
      </c>
      <c r="I18" s="767">
        <v>3</v>
      </c>
      <c r="K18" s="254" t="s">
        <v>462</v>
      </c>
      <c r="L18" s="258"/>
      <c r="M18" s="258"/>
      <c r="N18" s="258"/>
      <c r="O18" s="258"/>
      <c r="P18" s="258"/>
      <c r="Q18" s="258"/>
      <c r="R18" s="255"/>
    </row>
    <row r="19" spans="1:18" ht="13.5" customHeight="1" x14ac:dyDescent="0.2">
      <c r="A19" s="776" t="s">
        <v>463</v>
      </c>
      <c r="B19" s="768">
        <v>7</v>
      </c>
      <c r="C19" s="768">
        <v>7</v>
      </c>
      <c r="D19" s="768" t="s">
        <v>30</v>
      </c>
      <c r="E19" s="769" t="s">
        <v>30</v>
      </c>
      <c r="F19" s="769">
        <v>1</v>
      </c>
      <c r="G19" s="769">
        <v>3</v>
      </c>
      <c r="H19" s="769">
        <v>3</v>
      </c>
      <c r="I19" s="770" t="s">
        <v>30</v>
      </c>
      <c r="K19" s="254" t="s">
        <v>464</v>
      </c>
      <c r="L19" s="258"/>
      <c r="M19" s="258"/>
      <c r="N19" s="258"/>
      <c r="O19" s="258"/>
      <c r="P19" s="258"/>
      <c r="Q19" s="258"/>
      <c r="R19" s="255"/>
    </row>
    <row r="20" spans="1:18" ht="13.5" customHeight="1" x14ac:dyDescent="0.2">
      <c r="A20" s="776" t="s">
        <v>465</v>
      </c>
      <c r="B20" s="768">
        <v>27</v>
      </c>
      <c r="C20" s="768">
        <v>27</v>
      </c>
      <c r="D20" s="768" t="s">
        <v>30</v>
      </c>
      <c r="E20" s="769" t="s">
        <v>30</v>
      </c>
      <c r="F20" s="769">
        <v>2</v>
      </c>
      <c r="G20" s="769">
        <v>9</v>
      </c>
      <c r="H20" s="769">
        <v>14</v>
      </c>
      <c r="I20" s="770">
        <v>2</v>
      </c>
      <c r="K20" s="254" t="s">
        <v>466</v>
      </c>
      <c r="L20" s="253"/>
      <c r="M20" s="253"/>
      <c r="N20" s="253"/>
      <c r="O20" s="253"/>
      <c r="P20" s="253"/>
      <c r="Q20" s="253"/>
      <c r="R20" s="255"/>
    </row>
    <row r="21" spans="1:18" s="251" customFormat="1" ht="13.5" customHeight="1" x14ac:dyDescent="0.2">
      <c r="A21" s="776" t="s">
        <v>467</v>
      </c>
      <c r="B21" s="768">
        <v>30</v>
      </c>
      <c r="C21" s="768">
        <v>30</v>
      </c>
      <c r="D21" s="768" t="s">
        <v>30</v>
      </c>
      <c r="E21" s="769" t="s">
        <v>30</v>
      </c>
      <c r="F21" s="769">
        <v>2</v>
      </c>
      <c r="G21" s="769">
        <v>14</v>
      </c>
      <c r="H21" s="769">
        <v>13</v>
      </c>
      <c r="I21" s="770">
        <v>1</v>
      </c>
      <c r="K21" s="254" t="s">
        <v>468</v>
      </c>
      <c r="L21" s="257"/>
      <c r="M21" s="257"/>
      <c r="N21" s="257"/>
      <c r="O21" s="257"/>
      <c r="P21" s="257"/>
      <c r="Q21" s="257"/>
      <c r="R21" s="250"/>
    </row>
    <row r="22" spans="1:18" ht="13.5" customHeight="1" x14ac:dyDescent="0.2">
      <c r="A22" s="777">
        <v>29</v>
      </c>
      <c r="B22" s="766">
        <v>156</v>
      </c>
      <c r="C22" s="766">
        <v>77</v>
      </c>
      <c r="D22" s="766">
        <v>79</v>
      </c>
      <c r="E22" s="766" t="s">
        <v>30</v>
      </c>
      <c r="F22" s="766">
        <v>15</v>
      </c>
      <c r="G22" s="766">
        <v>59</v>
      </c>
      <c r="H22" s="766">
        <v>70</v>
      </c>
      <c r="I22" s="767">
        <v>12</v>
      </c>
      <c r="K22" s="254" t="s">
        <v>469</v>
      </c>
      <c r="L22" s="258"/>
      <c r="M22" s="258"/>
      <c r="N22" s="258"/>
      <c r="O22" s="258"/>
      <c r="P22" s="258"/>
      <c r="Q22" s="258"/>
      <c r="R22" s="255"/>
    </row>
    <row r="23" spans="1:18" ht="13.5" customHeight="1" x14ac:dyDescent="0.2">
      <c r="A23" s="776" t="s">
        <v>470</v>
      </c>
      <c r="B23" s="768">
        <v>4</v>
      </c>
      <c r="C23" s="768">
        <v>1</v>
      </c>
      <c r="D23" s="768">
        <v>3</v>
      </c>
      <c r="E23" s="769" t="s">
        <v>30</v>
      </c>
      <c r="F23" s="769">
        <v>1</v>
      </c>
      <c r="G23" s="769" t="s">
        <v>30</v>
      </c>
      <c r="H23" s="769">
        <v>3</v>
      </c>
      <c r="I23" s="770" t="s">
        <v>30</v>
      </c>
      <c r="K23" s="254" t="s">
        <v>471</v>
      </c>
      <c r="L23" s="258"/>
      <c r="M23" s="258"/>
      <c r="N23" s="258"/>
      <c r="O23" s="258"/>
      <c r="P23" s="258"/>
      <c r="Q23" s="258"/>
      <c r="R23" s="255"/>
    </row>
    <row r="24" spans="1:18" ht="13.5" customHeight="1" x14ac:dyDescent="0.2">
      <c r="A24" s="776" t="s">
        <v>472</v>
      </c>
      <c r="B24" s="768">
        <v>80</v>
      </c>
      <c r="C24" s="768">
        <v>40</v>
      </c>
      <c r="D24" s="768">
        <v>40</v>
      </c>
      <c r="E24" s="769" t="s">
        <v>30</v>
      </c>
      <c r="F24" s="769">
        <v>8</v>
      </c>
      <c r="G24" s="769">
        <v>29</v>
      </c>
      <c r="H24" s="769">
        <v>35</v>
      </c>
      <c r="I24" s="770">
        <v>8</v>
      </c>
      <c r="K24" s="254" t="s">
        <v>473</v>
      </c>
      <c r="L24" s="258"/>
      <c r="M24" s="258"/>
      <c r="N24" s="258"/>
      <c r="O24" s="258"/>
      <c r="P24" s="258"/>
      <c r="Q24" s="258"/>
      <c r="R24" s="255"/>
    </row>
    <row r="25" spans="1:18" ht="13.5" customHeight="1" x14ac:dyDescent="0.2">
      <c r="A25" s="776" t="s">
        <v>474</v>
      </c>
      <c r="B25" s="768">
        <v>72</v>
      </c>
      <c r="C25" s="768">
        <v>36</v>
      </c>
      <c r="D25" s="768">
        <v>36</v>
      </c>
      <c r="E25" s="769" t="s">
        <v>30</v>
      </c>
      <c r="F25" s="769">
        <v>6</v>
      </c>
      <c r="G25" s="769">
        <v>30</v>
      </c>
      <c r="H25" s="769">
        <v>32</v>
      </c>
      <c r="I25" s="770">
        <v>4</v>
      </c>
      <c r="K25" s="254" t="s">
        <v>475</v>
      </c>
      <c r="L25" s="253"/>
      <c r="M25" s="253"/>
      <c r="N25" s="253"/>
      <c r="O25" s="253"/>
      <c r="P25" s="253"/>
      <c r="Q25" s="253"/>
      <c r="R25" s="255"/>
    </row>
    <row r="26" spans="1:18" s="251" customFormat="1" ht="13.5" customHeight="1" x14ac:dyDescent="0.2">
      <c r="A26" s="777">
        <v>30</v>
      </c>
      <c r="B26" s="765">
        <v>6</v>
      </c>
      <c r="C26" s="765">
        <v>4</v>
      </c>
      <c r="D26" s="765">
        <v>2</v>
      </c>
      <c r="E26" s="766" t="s">
        <v>30</v>
      </c>
      <c r="F26" s="766">
        <v>1</v>
      </c>
      <c r="G26" s="766">
        <v>4</v>
      </c>
      <c r="H26" s="766">
        <v>1</v>
      </c>
      <c r="I26" s="767" t="s">
        <v>30</v>
      </c>
      <c r="K26" s="259" t="s">
        <v>476</v>
      </c>
      <c r="L26" s="260"/>
      <c r="M26" s="253"/>
      <c r="N26" s="253"/>
      <c r="O26" s="253"/>
      <c r="P26" s="253"/>
      <c r="Q26" s="253"/>
      <c r="R26" s="250"/>
    </row>
    <row r="27" spans="1:18" s="251" customFormat="1" ht="13.5" customHeight="1" x14ac:dyDescent="0.2">
      <c r="A27" s="777">
        <v>33</v>
      </c>
      <c r="B27" s="766">
        <v>5</v>
      </c>
      <c r="C27" s="766">
        <v>5</v>
      </c>
      <c r="D27" s="766" t="s">
        <v>30</v>
      </c>
      <c r="E27" s="766" t="s">
        <v>30</v>
      </c>
      <c r="F27" s="766">
        <v>1</v>
      </c>
      <c r="G27" s="766">
        <v>1</v>
      </c>
      <c r="H27" s="766" t="s">
        <v>30</v>
      </c>
      <c r="I27" s="767">
        <v>3</v>
      </c>
      <c r="K27" s="254" t="s">
        <v>477</v>
      </c>
      <c r="L27" s="253"/>
      <c r="M27" s="253"/>
      <c r="N27" s="253"/>
      <c r="O27" s="253"/>
      <c r="P27" s="253"/>
      <c r="Q27" s="253"/>
      <c r="R27" s="250"/>
    </row>
    <row r="28" spans="1:18" s="251" customFormat="1" ht="13.5" customHeight="1" x14ac:dyDescent="0.2">
      <c r="A28" s="777">
        <v>34</v>
      </c>
      <c r="B28" s="765">
        <v>3</v>
      </c>
      <c r="C28" s="765">
        <v>3</v>
      </c>
      <c r="D28" s="765" t="s">
        <v>30</v>
      </c>
      <c r="E28" s="766" t="s">
        <v>30</v>
      </c>
      <c r="F28" s="766" t="s">
        <v>30</v>
      </c>
      <c r="G28" s="766" t="s">
        <v>30</v>
      </c>
      <c r="H28" s="766">
        <v>1</v>
      </c>
      <c r="I28" s="767">
        <v>2</v>
      </c>
      <c r="K28" s="254" t="s">
        <v>478</v>
      </c>
      <c r="L28" s="253"/>
      <c r="M28" s="253"/>
      <c r="N28" s="253"/>
      <c r="O28" s="253"/>
      <c r="P28" s="253"/>
      <c r="Q28" s="253"/>
      <c r="R28" s="250"/>
    </row>
    <row r="29" spans="1:18" s="251" customFormat="1" ht="13.5" customHeight="1" x14ac:dyDescent="0.2">
      <c r="A29" s="777">
        <v>37</v>
      </c>
      <c r="B29" s="766">
        <v>7</v>
      </c>
      <c r="C29" s="766">
        <v>4</v>
      </c>
      <c r="D29" s="766">
        <v>3</v>
      </c>
      <c r="E29" s="766">
        <v>1</v>
      </c>
      <c r="F29" s="766">
        <v>1</v>
      </c>
      <c r="G29" s="766">
        <v>3</v>
      </c>
      <c r="H29" s="766">
        <v>2</v>
      </c>
      <c r="I29" s="767" t="s">
        <v>30</v>
      </c>
      <c r="K29" s="254" t="s">
        <v>479</v>
      </c>
      <c r="L29" s="253"/>
      <c r="M29" s="253"/>
      <c r="N29" s="253"/>
      <c r="O29" s="253"/>
      <c r="P29" s="253"/>
      <c r="Q29" s="253"/>
      <c r="R29" s="250"/>
    </row>
    <row r="30" spans="1:18" s="251" customFormat="1" ht="13.5" customHeight="1" x14ac:dyDescent="0.2">
      <c r="A30" s="777">
        <v>38</v>
      </c>
      <c r="B30" s="765">
        <v>30</v>
      </c>
      <c r="C30" s="765">
        <v>29</v>
      </c>
      <c r="D30" s="765">
        <v>1</v>
      </c>
      <c r="E30" s="766" t="s">
        <v>30</v>
      </c>
      <c r="F30" s="766">
        <v>1</v>
      </c>
      <c r="G30" s="766">
        <v>3</v>
      </c>
      <c r="H30" s="766">
        <v>17</v>
      </c>
      <c r="I30" s="767">
        <v>9</v>
      </c>
      <c r="K30" s="254" t="s">
        <v>480</v>
      </c>
      <c r="L30" s="253"/>
      <c r="M30" s="253"/>
      <c r="N30" s="253"/>
      <c r="O30" s="253"/>
      <c r="P30" s="253"/>
      <c r="Q30" s="253"/>
      <c r="R30" s="250"/>
    </row>
    <row r="31" spans="1:18" s="251" customFormat="1" ht="13.5" customHeight="1" x14ac:dyDescent="0.2">
      <c r="A31" s="775" t="s">
        <v>481</v>
      </c>
      <c r="B31" s="765">
        <v>2</v>
      </c>
      <c r="C31" s="765" t="s">
        <v>30</v>
      </c>
      <c r="D31" s="765">
        <v>2</v>
      </c>
      <c r="E31" s="766" t="s">
        <v>30</v>
      </c>
      <c r="F31" s="766" t="s">
        <v>30</v>
      </c>
      <c r="G31" s="766" t="s">
        <v>30</v>
      </c>
      <c r="H31" s="766">
        <v>2</v>
      </c>
      <c r="I31" s="767" t="s">
        <v>30</v>
      </c>
      <c r="K31" s="28" t="s">
        <v>482</v>
      </c>
      <c r="L31" s="260"/>
      <c r="M31" s="253"/>
      <c r="N31" s="253"/>
      <c r="O31" s="253"/>
      <c r="P31" s="253"/>
      <c r="Q31" s="253"/>
      <c r="R31" s="250"/>
    </row>
    <row r="32" spans="1:18" s="251" customFormat="1" ht="13.5" customHeight="1" x14ac:dyDescent="0.2">
      <c r="A32" s="777">
        <v>44</v>
      </c>
      <c r="B32" s="765">
        <v>1</v>
      </c>
      <c r="C32" s="765">
        <v>1</v>
      </c>
      <c r="D32" s="765" t="s">
        <v>30</v>
      </c>
      <c r="E32" s="766" t="s">
        <v>30</v>
      </c>
      <c r="F32" s="766" t="s">
        <v>30</v>
      </c>
      <c r="G32" s="766">
        <v>1</v>
      </c>
      <c r="H32" s="766" t="s">
        <v>30</v>
      </c>
      <c r="I32" s="767" t="s">
        <v>30</v>
      </c>
      <c r="K32" s="254" t="s">
        <v>483</v>
      </c>
      <c r="L32" s="253"/>
      <c r="M32" s="253"/>
      <c r="N32" s="253"/>
      <c r="O32" s="253"/>
      <c r="P32" s="253"/>
      <c r="Q32" s="253"/>
      <c r="R32" s="250"/>
    </row>
    <row r="33" spans="1:18" s="251" customFormat="1" ht="13.5" customHeight="1" x14ac:dyDescent="0.2">
      <c r="A33" s="777">
        <v>45</v>
      </c>
      <c r="B33" s="765">
        <v>4</v>
      </c>
      <c r="C33" s="765">
        <v>1</v>
      </c>
      <c r="D33" s="765">
        <v>3</v>
      </c>
      <c r="E33" s="766" t="s">
        <v>30</v>
      </c>
      <c r="F33" s="766">
        <v>2</v>
      </c>
      <c r="G33" s="766" t="s">
        <v>30</v>
      </c>
      <c r="H33" s="766">
        <v>2</v>
      </c>
      <c r="I33" s="767" t="s">
        <v>30</v>
      </c>
      <c r="K33" s="254" t="s">
        <v>484</v>
      </c>
      <c r="L33" s="253"/>
      <c r="M33" s="253"/>
      <c r="N33" s="253"/>
      <c r="O33" s="253"/>
      <c r="P33" s="253"/>
      <c r="Q33" s="253"/>
      <c r="R33" s="250"/>
    </row>
    <row r="34" spans="1:18" s="251" customFormat="1" ht="13.5" customHeight="1" x14ac:dyDescent="0.2">
      <c r="A34" s="777">
        <v>46</v>
      </c>
      <c r="B34" s="765">
        <v>3</v>
      </c>
      <c r="C34" s="765">
        <v>2</v>
      </c>
      <c r="D34" s="765">
        <v>1</v>
      </c>
      <c r="E34" s="766" t="s">
        <v>30</v>
      </c>
      <c r="F34" s="766" t="s">
        <v>30</v>
      </c>
      <c r="G34" s="766" t="s">
        <v>30</v>
      </c>
      <c r="H34" s="766">
        <v>1</v>
      </c>
      <c r="I34" s="767">
        <v>2</v>
      </c>
      <c r="K34" s="254" t="s">
        <v>485</v>
      </c>
      <c r="L34" s="253"/>
      <c r="M34" s="253"/>
      <c r="N34" s="253"/>
      <c r="O34" s="253"/>
      <c r="P34" s="253"/>
      <c r="Q34" s="253"/>
      <c r="R34" s="250"/>
    </row>
    <row r="35" spans="1:18" s="251" customFormat="1" ht="13.5" customHeight="1" x14ac:dyDescent="0.2">
      <c r="A35" s="778">
        <v>47</v>
      </c>
      <c r="B35" s="771">
        <v>3</v>
      </c>
      <c r="C35" s="771">
        <v>2</v>
      </c>
      <c r="D35" s="771">
        <v>1</v>
      </c>
      <c r="E35" s="772" t="s">
        <v>30</v>
      </c>
      <c r="F35" s="772">
        <v>1</v>
      </c>
      <c r="G35" s="772">
        <v>1</v>
      </c>
      <c r="H35" s="772">
        <v>1</v>
      </c>
      <c r="I35" s="773" t="s">
        <v>30</v>
      </c>
      <c r="K35" s="254" t="s">
        <v>486</v>
      </c>
    </row>
    <row r="36" spans="1:18" ht="13.5" customHeight="1" x14ac:dyDescent="0.2">
      <c r="A36" s="261"/>
      <c r="B36" s="262"/>
      <c r="C36" s="263"/>
      <c r="D36" s="263"/>
      <c r="E36" s="263"/>
      <c r="F36" s="263"/>
      <c r="G36" s="264"/>
      <c r="H36" s="264"/>
      <c r="I36" s="264"/>
    </row>
    <row r="37" spans="1:18" ht="13.5" customHeight="1" x14ac:dyDescent="0.2">
      <c r="A37" s="782" t="s">
        <v>38</v>
      </c>
      <c r="B37" s="774">
        <v>373</v>
      </c>
      <c r="C37" s="774">
        <v>218</v>
      </c>
      <c r="D37" s="774">
        <v>155</v>
      </c>
      <c r="E37" s="774">
        <v>14</v>
      </c>
      <c r="F37" s="774">
        <v>54</v>
      </c>
      <c r="G37" s="774">
        <v>100</v>
      </c>
      <c r="H37" s="774">
        <v>174</v>
      </c>
      <c r="I37" s="774">
        <v>31</v>
      </c>
    </row>
    <row r="38" spans="1:18" ht="13.5" customHeight="1" x14ac:dyDescent="0.2">
      <c r="A38" s="783" t="s">
        <v>39</v>
      </c>
      <c r="B38" s="585">
        <v>344</v>
      </c>
      <c r="C38" s="585">
        <v>203</v>
      </c>
      <c r="D38" s="585">
        <v>141</v>
      </c>
      <c r="E38" s="585">
        <v>11</v>
      </c>
      <c r="F38" s="585">
        <v>33</v>
      </c>
      <c r="G38" s="585">
        <v>104</v>
      </c>
      <c r="H38" s="585">
        <v>161</v>
      </c>
      <c r="I38" s="585">
        <v>35</v>
      </c>
    </row>
    <row r="39" spans="1:18" ht="13.5" customHeight="1" x14ac:dyDescent="0.2">
      <c r="A39" s="783" t="s">
        <v>40</v>
      </c>
      <c r="B39" s="779">
        <v>301</v>
      </c>
      <c r="C39" s="779">
        <v>186</v>
      </c>
      <c r="D39" s="779">
        <v>115</v>
      </c>
      <c r="E39" s="779">
        <v>2</v>
      </c>
      <c r="F39" s="779">
        <v>29</v>
      </c>
      <c r="G39" s="779">
        <v>84</v>
      </c>
      <c r="H39" s="779">
        <v>154</v>
      </c>
      <c r="I39" s="779">
        <v>32</v>
      </c>
    </row>
    <row r="40" spans="1:18" ht="13.5" customHeight="1" x14ac:dyDescent="0.2">
      <c r="A40" s="784" t="s">
        <v>41</v>
      </c>
      <c r="B40" s="780">
        <v>373</v>
      </c>
      <c r="C40" s="781">
        <v>244</v>
      </c>
      <c r="D40" s="781">
        <v>129</v>
      </c>
      <c r="E40" s="772">
        <v>11</v>
      </c>
      <c r="F40" s="772">
        <v>38</v>
      </c>
      <c r="G40" s="772">
        <v>112</v>
      </c>
      <c r="H40" s="772">
        <v>183</v>
      </c>
      <c r="I40" s="773">
        <v>29</v>
      </c>
    </row>
    <row r="41" spans="1:18" ht="13.5" customHeight="1" x14ac:dyDescent="0.2">
      <c r="A41" s="37"/>
      <c r="B41" s="37"/>
      <c r="C41" s="37"/>
      <c r="D41" s="37"/>
      <c r="E41" s="37"/>
      <c r="F41" s="37"/>
      <c r="G41" s="37"/>
      <c r="H41" s="37"/>
      <c r="I41" s="37"/>
    </row>
    <row r="50" spans="6:11" ht="13.5" customHeight="1" x14ac:dyDescent="0.2">
      <c r="F50" s="265"/>
      <c r="G50" s="265"/>
      <c r="H50" s="265"/>
      <c r="I50" s="265"/>
      <c r="J50" s="265"/>
      <c r="K50" s="265"/>
    </row>
    <row r="57" spans="6:11" ht="13.5" customHeight="1" x14ac:dyDescent="0.2">
      <c r="F57" s="265"/>
      <c r="G57" s="265"/>
      <c r="H57" s="265"/>
      <c r="I57" s="265"/>
      <c r="J57" s="265"/>
      <c r="K57" s="265"/>
    </row>
    <row r="62" spans="6:11" ht="13.5" customHeight="1" x14ac:dyDescent="0.2">
      <c r="F62" s="265"/>
      <c r="G62" s="265"/>
      <c r="H62" s="265"/>
      <c r="I62" s="265"/>
      <c r="J62" s="265"/>
      <c r="K62" s="265"/>
    </row>
    <row r="65" spans="6:11" ht="13.5" customHeight="1" x14ac:dyDescent="0.2">
      <c r="F65" s="265"/>
      <c r="G65" s="265"/>
      <c r="H65" s="265"/>
      <c r="I65" s="265"/>
      <c r="J65" s="265"/>
      <c r="K65" s="265"/>
    </row>
    <row r="66" spans="6:11" ht="13.5" customHeight="1" x14ac:dyDescent="0.2">
      <c r="F66" s="265"/>
      <c r="G66" s="265"/>
      <c r="H66" s="265"/>
      <c r="I66" s="265"/>
      <c r="J66" s="265"/>
      <c r="K66" s="265"/>
    </row>
    <row r="68" spans="6:11" ht="13.5" customHeight="1" x14ac:dyDescent="0.2">
      <c r="F68" s="265"/>
      <c r="G68" s="265"/>
      <c r="H68" s="265"/>
      <c r="I68" s="265"/>
      <c r="J68" s="265"/>
      <c r="K68" s="265"/>
    </row>
    <row r="69" spans="6:11" ht="13.5" customHeight="1" x14ac:dyDescent="0.2">
      <c r="F69" s="265"/>
      <c r="G69" s="265"/>
      <c r="H69" s="265"/>
      <c r="I69" s="265"/>
      <c r="J69" s="265"/>
      <c r="K69" s="265"/>
    </row>
    <row r="70" spans="6:11" ht="13.5" customHeight="1" x14ac:dyDescent="0.2">
      <c r="F70" s="265"/>
      <c r="G70" s="265"/>
      <c r="H70" s="265"/>
      <c r="I70" s="265"/>
      <c r="J70" s="265"/>
      <c r="K70" s="265"/>
    </row>
    <row r="71" spans="6:11" ht="13.5" customHeight="1" x14ac:dyDescent="0.2">
      <c r="F71" s="265"/>
      <c r="G71" s="265"/>
      <c r="H71" s="265"/>
      <c r="I71" s="265"/>
      <c r="J71" s="265"/>
      <c r="K71" s="265"/>
    </row>
  </sheetData>
  <mergeCells count="5">
    <mergeCell ref="A4:A6"/>
    <mergeCell ref="B4:I4"/>
    <mergeCell ref="B5:B6"/>
    <mergeCell ref="C5:D5"/>
    <mergeCell ref="E5:I5"/>
  </mergeCells>
  <pageMargins left="0.7" right="0.7" top="0.75" bottom="0.75" header="0.3" footer="0.3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/>
  <dimension ref="A1:G64"/>
  <sheetViews>
    <sheetView zoomScaleNormal="100" workbookViewId="0">
      <selection activeCell="A3" sqref="A3"/>
    </sheetView>
  </sheetViews>
  <sheetFormatPr defaultRowHeight="13.5" customHeight="1" x14ac:dyDescent="0.2"/>
  <cols>
    <col min="1" max="1" width="60.28515625" style="43" customWidth="1"/>
    <col min="2" max="2" width="12.5703125" style="43" customWidth="1"/>
    <col min="3" max="3" width="13.140625" style="43" customWidth="1"/>
    <col min="4" max="4" width="12.28515625" style="43" customWidth="1"/>
    <col min="5" max="5" width="11.85546875" style="43" customWidth="1"/>
    <col min="6" max="16384" width="9.140625" style="43"/>
  </cols>
  <sheetData>
    <row r="1" spans="1:5" s="267" customFormat="1" ht="13.5" customHeight="1" x14ac:dyDescent="0.2">
      <c r="A1" s="42" t="s">
        <v>487</v>
      </c>
      <c r="B1" s="266"/>
    </row>
    <row r="2" spans="1:5" s="267" customFormat="1" ht="13.5" customHeight="1" x14ac:dyDescent="0.2">
      <c r="A2" s="267" t="s">
        <v>488</v>
      </c>
      <c r="B2" s="266"/>
    </row>
    <row r="4" spans="1:5" ht="13.5" customHeight="1" x14ac:dyDescent="0.2">
      <c r="A4" s="1169" t="s">
        <v>229</v>
      </c>
      <c r="B4" s="1171" t="s">
        <v>489</v>
      </c>
      <c r="C4" s="1172"/>
      <c r="D4" s="1173"/>
    </row>
    <row r="5" spans="1:5" ht="13.5" customHeight="1" x14ac:dyDescent="0.2">
      <c r="A5" s="1170"/>
      <c r="B5" s="268" t="s">
        <v>7</v>
      </c>
      <c r="C5" s="269" t="s">
        <v>12</v>
      </c>
      <c r="D5" s="269" t="s">
        <v>13</v>
      </c>
    </row>
    <row r="6" spans="1:5" ht="13.5" customHeight="1" x14ac:dyDescent="0.2">
      <c r="A6" s="270" t="s">
        <v>490</v>
      </c>
      <c r="B6" s="271">
        <v>20895</v>
      </c>
      <c r="C6" s="271">
        <v>9689</v>
      </c>
      <c r="D6" s="271">
        <v>11206</v>
      </c>
    </row>
    <row r="7" spans="1:5" ht="13.5" customHeight="1" x14ac:dyDescent="0.2">
      <c r="A7" s="272" t="s">
        <v>491</v>
      </c>
      <c r="B7" s="273">
        <v>10056</v>
      </c>
      <c r="C7" s="273">
        <v>3934</v>
      </c>
      <c r="D7" s="273">
        <v>6122</v>
      </c>
    </row>
    <row r="8" spans="1:5" ht="13.5" customHeight="1" x14ac:dyDescent="0.2">
      <c r="A8" s="272" t="s">
        <v>492</v>
      </c>
      <c r="B8" s="273">
        <v>21624</v>
      </c>
      <c r="C8" s="273">
        <v>6673</v>
      </c>
      <c r="D8" s="273">
        <v>14951</v>
      </c>
      <c r="E8" s="274"/>
    </row>
    <row r="9" spans="1:5" ht="13.5" customHeight="1" x14ac:dyDescent="0.2">
      <c r="A9" s="1039" t="s">
        <v>493</v>
      </c>
      <c r="B9" s="273">
        <v>15158</v>
      </c>
      <c r="C9" s="273">
        <v>4716</v>
      </c>
      <c r="D9" s="273">
        <v>10442</v>
      </c>
      <c r="E9" s="275"/>
    </row>
    <row r="10" spans="1:5" ht="13.5" customHeight="1" x14ac:dyDescent="0.2">
      <c r="A10" s="272" t="s">
        <v>494</v>
      </c>
      <c r="B10" s="273">
        <v>82517</v>
      </c>
      <c r="C10" s="273">
        <v>46633</v>
      </c>
      <c r="D10" s="273">
        <v>35884</v>
      </c>
      <c r="E10" s="275"/>
    </row>
    <row r="11" spans="1:5" ht="13.5" customHeight="1" x14ac:dyDescent="0.2">
      <c r="A11" s="276" t="s">
        <v>495</v>
      </c>
      <c r="B11" s="277">
        <v>110549</v>
      </c>
      <c r="C11" s="277">
        <v>32738</v>
      </c>
      <c r="D11" s="277">
        <v>77811</v>
      </c>
      <c r="E11" s="275"/>
    </row>
    <row r="12" spans="1:5" ht="13.5" customHeight="1" x14ac:dyDescent="0.2">
      <c r="A12" s="1174" t="s">
        <v>9</v>
      </c>
      <c r="B12" s="1174"/>
      <c r="C12" s="1174"/>
      <c r="D12" s="1174"/>
      <c r="E12" s="3"/>
    </row>
    <row r="13" spans="1:5" ht="13.5" customHeight="1" x14ac:dyDescent="0.2">
      <c r="A13" s="270" t="s">
        <v>490</v>
      </c>
      <c r="B13" s="557">
        <v>385.07242199588222</v>
      </c>
      <c r="C13" s="557">
        <v>366.16401154612743</v>
      </c>
      <c r="D13" s="557">
        <v>403.06887708305612</v>
      </c>
      <c r="E13" s="3"/>
    </row>
    <row r="14" spans="1:5" ht="13.5" customHeight="1" x14ac:dyDescent="0.2">
      <c r="A14" s="272" t="s">
        <v>491</v>
      </c>
      <c r="B14" s="558">
        <v>185.32128622113385</v>
      </c>
      <c r="C14" s="558">
        <v>148.67264128624888</v>
      </c>
      <c r="D14" s="558">
        <v>220.20236172608151</v>
      </c>
      <c r="E14" s="3"/>
    </row>
    <row r="15" spans="1:5" ht="13.5" customHeight="1" x14ac:dyDescent="0.2">
      <c r="A15" s="272" t="s">
        <v>492</v>
      </c>
      <c r="B15" s="558">
        <v>398.50710951131646</v>
      </c>
      <c r="C15" s="558">
        <v>252.18417267492089</v>
      </c>
      <c r="D15" s="558">
        <v>537.77287000435228</v>
      </c>
    </row>
    <row r="16" spans="1:5" ht="13.5" customHeight="1" x14ac:dyDescent="0.2">
      <c r="A16" s="1039" t="s">
        <v>493</v>
      </c>
      <c r="B16" s="558">
        <v>279.34566990254046</v>
      </c>
      <c r="C16" s="558">
        <v>178.22576926943307</v>
      </c>
      <c r="D16" s="558">
        <v>375.58854314664211</v>
      </c>
    </row>
    <row r="17" spans="1:7" ht="13.5" customHeight="1" x14ac:dyDescent="0.2">
      <c r="A17" s="272" t="s">
        <v>494</v>
      </c>
      <c r="B17" s="558">
        <v>1520.6997389726832</v>
      </c>
      <c r="C17" s="558">
        <v>1762.3414542708806</v>
      </c>
      <c r="D17" s="558">
        <v>1290.7124384480085</v>
      </c>
    </row>
    <row r="18" spans="1:7" ht="13.5" customHeight="1" x14ac:dyDescent="0.2">
      <c r="A18" s="276" t="s">
        <v>495</v>
      </c>
      <c r="B18" s="559">
        <v>2037.2994103480635</v>
      </c>
      <c r="C18" s="559">
        <v>1237.2254525747878</v>
      </c>
      <c r="D18" s="559">
        <v>2798.7856857674169</v>
      </c>
    </row>
    <row r="19" spans="1:7" ht="13.5" customHeight="1" x14ac:dyDescent="0.2">
      <c r="A19" s="278"/>
      <c r="B19" s="560"/>
      <c r="C19" s="560"/>
      <c r="D19" s="560"/>
    </row>
    <row r="20" spans="1:7" ht="13.5" customHeight="1" x14ac:dyDescent="0.2">
      <c r="A20" s="561" t="s">
        <v>496</v>
      </c>
      <c r="B20" s="561"/>
      <c r="C20" s="561"/>
      <c r="D20" s="562"/>
    </row>
    <row r="21" spans="1:7" ht="13.5" customHeight="1" x14ac:dyDescent="0.2">
      <c r="A21" s="1169" t="s">
        <v>229</v>
      </c>
      <c r="B21" s="1171" t="s">
        <v>497</v>
      </c>
      <c r="C21" s="1172"/>
      <c r="D21" s="1173"/>
      <c r="F21" s="279"/>
      <c r="G21" s="279"/>
    </row>
    <row r="22" spans="1:7" ht="13.5" customHeight="1" x14ac:dyDescent="0.2">
      <c r="A22" s="1170"/>
      <c r="B22" s="268" t="s">
        <v>7</v>
      </c>
      <c r="C22" s="269" t="s">
        <v>12</v>
      </c>
      <c r="D22" s="269" t="s">
        <v>13</v>
      </c>
      <c r="F22" s="279"/>
      <c r="G22" s="279"/>
    </row>
    <row r="23" spans="1:7" ht="13.5" customHeight="1" x14ac:dyDescent="0.2">
      <c r="A23" s="270" t="s">
        <v>490</v>
      </c>
      <c r="B23" s="271">
        <v>3723</v>
      </c>
      <c r="C23" s="271">
        <v>1798</v>
      </c>
      <c r="D23" s="271">
        <v>1925</v>
      </c>
      <c r="F23" s="279"/>
      <c r="G23" s="279"/>
    </row>
    <row r="24" spans="1:7" ht="13.5" customHeight="1" x14ac:dyDescent="0.2">
      <c r="A24" s="272" t="s">
        <v>491</v>
      </c>
      <c r="B24" s="273">
        <v>2330</v>
      </c>
      <c r="C24" s="273">
        <v>935</v>
      </c>
      <c r="D24" s="273">
        <v>1395</v>
      </c>
      <c r="F24" s="279"/>
      <c r="G24" s="279"/>
    </row>
    <row r="25" spans="1:7" ht="13.5" customHeight="1" x14ac:dyDescent="0.2">
      <c r="A25" s="272" t="s">
        <v>492</v>
      </c>
      <c r="B25" s="273">
        <v>2822</v>
      </c>
      <c r="C25" s="273">
        <v>887</v>
      </c>
      <c r="D25" s="273">
        <v>1935</v>
      </c>
      <c r="F25" s="279"/>
      <c r="G25" s="279"/>
    </row>
    <row r="26" spans="1:7" ht="13.5" customHeight="1" x14ac:dyDescent="0.2">
      <c r="A26" s="1039" t="s">
        <v>493</v>
      </c>
      <c r="B26" s="273">
        <v>1556</v>
      </c>
      <c r="C26" s="273">
        <v>492</v>
      </c>
      <c r="D26" s="273">
        <v>1064</v>
      </c>
      <c r="F26" s="279"/>
      <c r="G26" s="279"/>
    </row>
    <row r="27" spans="1:7" ht="13.5" customHeight="1" x14ac:dyDescent="0.2">
      <c r="A27" s="272" t="s">
        <v>494</v>
      </c>
      <c r="B27" s="273">
        <v>12131</v>
      </c>
      <c r="C27" s="273">
        <v>6891</v>
      </c>
      <c r="D27" s="273">
        <v>5240</v>
      </c>
      <c r="F27" s="279"/>
      <c r="G27" s="279"/>
    </row>
    <row r="28" spans="1:7" ht="13.5" customHeight="1" x14ac:dyDescent="0.2">
      <c r="A28" s="276" t="s">
        <v>495</v>
      </c>
      <c r="B28" s="277">
        <v>27677</v>
      </c>
      <c r="C28" s="277">
        <v>8923</v>
      </c>
      <c r="D28" s="277">
        <v>18754</v>
      </c>
      <c r="F28" s="279"/>
      <c r="G28" s="279"/>
    </row>
    <row r="29" spans="1:7" ht="13.5" customHeight="1" x14ac:dyDescent="0.2">
      <c r="A29" s="1168" t="s">
        <v>9</v>
      </c>
      <c r="B29" s="1168"/>
      <c r="C29" s="1168"/>
      <c r="D29" s="1168"/>
      <c r="F29" s="279"/>
      <c r="G29" s="279"/>
    </row>
    <row r="30" spans="1:7" ht="13.5" customHeight="1" x14ac:dyDescent="0.2">
      <c r="A30" s="270" t="s">
        <v>490</v>
      </c>
      <c r="B30" s="557">
        <v>68.610893854542695</v>
      </c>
      <c r="C30" s="557">
        <v>67.949519327065445</v>
      </c>
      <c r="D30" s="557">
        <v>69.240370193189619</v>
      </c>
      <c r="F30" s="279"/>
      <c r="G30" s="279"/>
    </row>
    <row r="31" spans="1:7" ht="13.5" customHeight="1" x14ac:dyDescent="0.2">
      <c r="A31" s="272" t="s">
        <v>491</v>
      </c>
      <c r="B31" s="558">
        <v>42.939399054817208</v>
      </c>
      <c r="C31" s="558">
        <v>35.335261719024579</v>
      </c>
      <c r="D31" s="558">
        <v>50.176787750389366</v>
      </c>
      <c r="F31" s="279"/>
      <c r="G31" s="279"/>
    </row>
    <row r="32" spans="1:7" ht="13.5" customHeight="1" x14ac:dyDescent="0.2">
      <c r="A32" s="272" t="s">
        <v>492</v>
      </c>
      <c r="B32" s="558">
        <v>52.006430958237836</v>
      </c>
      <c r="C32" s="558">
        <v>33.521258978368778</v>
      </c>
      <c r="D32" s="558">
        <v>69.600060427959448</v>
      </c>
      <c r="F32" s="279"/>
      <c r="G32" s="279"/>
    </row>
    <row r="33" spans="1:7" ht="13.5" customHeight="1" x14ac:dyDescent="0.2">
      <c r="A33" s="1039" t="s">
        <v>493</v>
      </c>
      <c r="B33" s="558">
        <v>28.675409840899391</v>
      </c>
      <c r="C33" s="558">
        <v>18.593528091722025</v>
      </c>
      <c r="D33" s="558">
        <v>38.271040979508442</v>
      </c>
      <c r="F33" s="279"/>
      <c r="G33" s="279"/>
    </row>
    <row r="34" spans="1:7" ht="13.5" customHeight="1" x14ac:dyDescent="0.2">
      <c r="A34" s="272" t="s">
        <v>494</v>
      </c>
      <c r="B34" s="558">
        <v>223.56130898454401</v>
      </c>
      <c r="C34" s="558">
        <v>260.42276845539936</v>
      </c>
      <c r="D34" s="558">
        <v>188.4776830193837</v>
      </c>
      <c r="F34" s="279"/>
      <c r="G34" s="279"/>
    </row>
    <row r="35" spans="1:7" ht="13.5" customHeight="1" x14ac:dyDescent="0.2">
      <c r="A35" s="276" t="s">
        <v>495</v>
      </c>
      <c r="B35" s="559">
        <v>510.05740242067634</v>
      </c>
      <c r="C35" s="559">
        <v>337.21555114316186</v>
      </c>
      <c r="D35" s="559">
        <v>674.5630662873134</v>
      </c>
      <c r="F35" s="279"/>
      <c r="G35" s="279"/>
    </row>
    <row r="36" spans="1:7" ht="13.5" customHeight="1" x14ac:dyDescent="0.2">
      <c r="F36" s="279"/>
      <c r="G36" s="279"/>
    </row>
    <row r="37" spans="1:7" ht="13.5" customHeight="1" x14ac:dyDescent="0.2">
      <c r="F37" s="279"/>
      <c r="G37" s="279"/>
    </row>
    <row r="38" spans="1:7" ht="13.5" customHeight="1" x14ac:dyDescent="0.2">
      <c r="F38" s="279"/>
      <c r="G38" s="279"/>
    </row>
    <row r="39" spans="1:7" ht="13.5" customHeight="1" x14ac:dyDescent="0.2">
      <c r="F39" s="279"/>
      <c r="G39" s="279"/>
    </row>
    <row r="40" spans="1:7" ht="13.5" customHeight="1" x14ac:dyDescent="0.2">
      <c r="F40" s="279"/>
      <c r="G40" s="279"/>
    </row>
    <row r="41" spans="1:7" ht="13.5" customHeight="1" x14ac:dyDescent="0.2">
      <c r="F41" s="279"/>
      <c r="G41" s="279"/>
    </row>
    <row r="42" spans="1:7" ht="13.5" customHeight="1" x14ac:dyDescent="0.2">
      <c r="F42" s="279"/>
      <c r="G42" s="279"/>
    </row>
    <row r="43" spans="1:7" ht="13.5" customHeight="1" x14ac:dyDescent="0.2">
      <c r="F43" s="279"/>
      <c r="G43" s="279"/>
    </row>
    <row r="44" spans="1:7" ht="13.5" customHeight="1" x14ac:dyDescent="0.2">
      <c r="F44" s="279"/>
      <c r="G44" s="279"/>
    </row>
    <row r="45" spans="1:7" ht="13.5" customHeight="1" x14ac:dyDescent="0.2">
      <c r="F45" s="279"/>
      <c r="G45" s="279"/>
    </row>
    <row r="46" spans="1:7" ht="13.5" customHeight="1" x14ac:dyDescent="0.2">
      <c r="F46" s="279"/>
      <c r="G46" s="279"/>
    </row>
    <row r="47" spans="1:7" ht="13.5" customHeight="1" x14ac:dyDescent="0.2">
      <c r="F47" s="279"/>
      <c r="G47" s="279"/>
    </row>
    <row r="48" spans="1:7" ht="13.5" customHeight="1" x14ac:dyDescent="0.2">
      <c r="F48" s="279"/>
      <c r="G48" s="279"/>
    </row>
    <row r="49" spans="6:7" ht="13.5" customHeight="1" x14ac:dyDescent="0.2">
      <c r="F49" s="279"/>
      <c r="G49" s="279"/>
    </row>
    <row r="50" spans="6:7" ht="13.5" customHeight="1" x14ac:dyDescent="0.2">
      <c r="F50" s="279"/>
      <c r="G50" s="279"/>
    </row>
    <row r="51" spans="6:7" ht="13.5" customHeight="1" x14ac:dyDescent="0.2">
      <c r="F51" s="279"/>
      <c r="G51" s="279"/>
    </row>
    <row r="52" spans="6:7" ht="13.5" customHeight="1" x14ac:dyDescent="0.2">
      <c r="F52" s="279"/>
      <c r="G52" s="279"/>
    </row>
    <row r="53" spans="6:7" ht="13.5" customHeight="1" x14ac:dyDescent="0.2">
      <c r="F53" s="279"/>
      <c r="G53" s="279"/>
    </row>
    <row r="54" spans="6:7" ht="13.5" customHeight="1" x14ac:dyDescent="0.2">
      <c r="F54" s="279"/>
      <c r="G54" s="279"/>
    </row>
    <row r="55" spans="6:7" ht="13.5" customHeight="1" x14ac:dyDescent="0.2">
      <c r="F55" s="279"/>
      <c r="G55" s="279"/>
    </row>
    <row r="56" spans="6:7" ht="13.5" customHeight="1" x14ac:dyDescent="0.2">
      <c r="F56" s="279"/>
      <c r="G56" s="279"/>
    </row>
    <row r="57" spans="6:7" ht="13.5" customHeight="1" x14ac:dyDescent="0.2">
      <c r="F57" s="279"/>
      <c r="G57" s="279"/>
    </row>
    <row r="58" spans="6:7" ht="13.5" customHeight="1" x14ac:dyDescent="0.2">
      <c r="F58" s="279"/>
      <c r="G58" s="279"/>
    </row>
    <row r="59" spans="6:7" ht="13.5" customHeight="1" x14ac:dyDescent="0.2">
      <c r="F59" s="279"/>
      <c r="G59" s="279"/>
    </row>
    <row r="60" spans="6:7" ht="13.5" customHeight="1" x14ac:dyDescent="0.2">
      <c r="F60" s="279"/>
      <c r="G60" s="279"/>
    </row>
    <row r="61" spans="6:7" ht="13.5" customHeight="1" x14ac:dyDescent="0.2">
      <c r="F61" s="279"/>
      <c r="G61" s="279"/>
    </row>
    <row r="62" spans="6:7" ht="13.5" customHeight="1" x14ac:dyDescent="0.2">
      <c r="F62" s="279"/>
      <c r="G62" s="279"/>
    </row>
    <row r="63" spans="6:7" ht="13.5" customHeight="1" x14ac:dyDescent="0.2">
      <c r="F63" s="279"/>
      <c r="G63" s="279"/>
    </row>
    <row r="64" spans="6:7" ht="13.5" customHeight="1" x14ac:dyDescent="0.2">
      <c r="F64" s="279"/>
      <c r="G64" s="279"/>
    </row>
  </sheetData>
  <mergeCells count="6">
    <mergeCell ref="A29:D29"/>
    <mergeCell ref="A4:A5"/>
    <mergeCell ref="B4:D4"/>
    <mergeCell ref="A12:D12"/>
    <mergeCell ref="A21:A22"/>
    <mergeCell ref="B21:D21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1:U39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9.140625" style="281" customWidth="1"/>
    <col min="2" max="2" width="21.42578125" style="281" customWidth="1"/>
    <col min="3" max="8" width="10.7109375" style="281" customWidth="1"/>
    <col min="9" max="10" width="8" style="281"/>
    <col min="11" max="11" width="11" style="281" customWidth="1"/>
    <col min="12" max="12" width="12.28515625" style="281" customWidth="1"/>
    <col min="13" max="14" width="8" style="281"/>
    <col min="15" max="15" width="8.85546875" style="281" customWidth="1"/>
    <col min="16" max="16" width="9.28515625" style="281" customWidth="1"/>
    <col min="17" max="16384" width="8" style="281"/>
  </cols>
  <sheetData>
    <row r="1" spans="1:16" ht="13.5" customHeight="1" x14ac:dyDescent="0.2">
      <c r="A1" s="280" t="s">
        <v>498</v>
      </c>
    </row>
    <row r="2" spans="1:16" ht="13.5" customHeight="1" x14ac:dyDescent="0.2">
      <c r="A2" s="1025" t="s">
        <v>499</v>
      </c>
      <c r="B2" s="282"/>
      <c r="C2" s="282"/>
      <c r="D2" s="282"/>
      <c r="E2" s="283"/>
      <c r="F2" s="283"/>
      <c r="G2" s="283"/>
    </row>
    <row r="3" spans="1:16" ht="13.5" customHeight="1" x14ac:dyDescent="0.2">
      <c r="B3" s="97"/>
      <c r="C3" s="284"/>
      <c r="D3" s="284"/>
      <c r="E3" s="284"/>
      <c r="F3" s="97"/>
      <c r="G3" s="283"/>
    </row>
    <row r="4" spans="1:16" ht="13.5" customHeight="1" x14ac:dyDescent="0.2">
      <c r="A4" s="1182" t="s">
        <v>413</v>
      </c>
      <c r="B4" s="1183"/>
      <c r="C4" s="1186" t="s">
        <v>500</v>
      </c>
      <c r="D4" s="1187"/>
      <c r="E4" s="1187"/>
      <c r="F4" s="1187" t="s">
        <v>501</v>
      </c>
      <c r="G4" s="1188"/>
      <c r="H4" s="1188"/>
    </row>
    <row r="5" spans="1:16" ht="13.5" customHeight="1" x14ac:dyDescent="0.2">
      <c r="A5" s="1184"/>
      <c r="B5" s="1185"/>
      <c r="C5" s="285" t="s">
        <v>7</v>
      </c>
      <c r="D5" s="286" t="s">
        <v>502</v>
      </c>
      <c r="E5" s="287" t="s">
        <v>13</v>
      </c>
      <c r="F5" s="285" t="s">
        <v>7</v>
      </c>
      <c r="G5" s="286" t="s">
        <v>502</v>
      </c>
      <c r="H5" s="287" t="s">
        <v>13</v>
      </c>
      <c r="J5" s="288"/>
      <c r="K5" s="288"/>
      <c r="L5" s="288"/>
      <c r="M5" s="288"/>
      <c r="N5" s="288"/>
      <c r="O5" s="288"/>
      <c r="P5" s="288"/>
    </row>
    <row r="6" spans="1:16" ht="13.5" customHeight="1" x14ac:dyDescent="0.2">
      <c r="A6" s="1189" t="s">
        <v>503</v>
      </c>
      <c r="B6" s="1189"/>
      <c r="C6" s="289">
        <v>406758</v>
      </c>
      <c r="D6" s="289">
        <v>174906</v>
      </c>
      <c r="E6" s="289">
        <v>231852</v>
      </c>
      <c r="F6" s="785">
        <v>749.61133393731075</v>
      </c>
      <c r="G6" s="786">
        <v>660.99992366071797</v>
      </c>
      <c r="H6" s="787">
        <v>833.94900311851427</v>
      </c>
      <c r="J6" s="290"/>
      <c r="K6" s="290"/>
      <c r="L6" s="290"/>
      <c r="M6" s="291"/>
      <c r="N6" s="291"/>
      <c r="O6" s="292"/>
      <c r="P6" s="288"/>
    </row>
    <row r="7" spans="1:16" ht="13.5" customHeight="1" x14ac:dyDescent="0.2">
      <c r="A7" s="1175" t="s">
        <v>504</v>
      </c>
      <c r="B7" s="1175"/>
      <c r="C7" s="293">
        <v>71868</v>
      </c>
      <c r="D7" s="293">
        <v>28298</v>
      </c>
      <c r="E7" s="293">
        <v>43570</v>
      </c>
      <c r="F7" s="788">
        <v>132.44500992581987</v>
      </c>
      <c r="G7" s="789">
        <v>106.94301990641259</v>
      </c>
      <c r="H7" s="790">
        <v>156.71703528920892</v>
      </c>
      <c r="J7" s="294"/>
      <c r="K7" s="294"/>
      <c r="L7" s="294"/>
      <c r="M7" s="295"/>
      <c r="N7" s="295"/>
      <c r="O7" s="296"/>
      <c r="P7" s="288"/>
    </row>
    <row r="8" spans="1:16" ht="13.5" customHeight="1" x14ac:dyDescent="0.2">
      <c r="A8" s="1190" t="s">
        <v>505</v>
      </c>
      <c r="B8" s="1190"/>
      <c r="C8" s="293">
        <v>24867</v>
      </c>
      <c r="D8" s="293">
        <v>7860</v>
      </c>
      <c r="E8" s="293">
        <v>17007</v>
      </c>
      <c r="F8" s="788">
        <v>45.827211858203412</v>
      </c>
      <c r="G8" s="789">
        <v>29.704294878238848</v>
      </c>
      <c r="H8" s="790">
        <v>61.172518227302646</v>
      </c>
      <c r="J8" s="294"/>
      <c r="K8" s="294"/>
      <c r="L8" s="294"/>
      <c r="M8" s="295"/>
      <c r="N8" s="295"/>
      <c r="O8" s="296"/>
      <c r="P8" s="288"/>
    </row>
    <row r="9" spans="1:16" ht="13.5" customHeight="1" x14ac:dyDescent="0.2">
      <c r="A9" s="1179" t="s">
        <v>506</v>
      </c>
      <c r="B9" s="1180"/>
      <c r="C9" s="293">
        <v>41658</v>
      </c>
      <c r="D9" s="293">
        <v>31588</v>
      </c>
      <c r="E9" s="293">
        <v>10070</v>
      </c>
      <c r="F9" s="788">
        <v>76.771222567621265</v>
      </c>
      <c r="G9" s="789">
        <v>119.3764970246576</v>
      </c>
      <c r="H9" s="790">
        <v>36.220806641320493</v>
      </c>
      <c r="J9" s="294"/>
      <c r="K9" s="294"/>
      <c r="L9" s="294"/>
      <c r="M9" s="295"/>
      <c r="N9" s="295"/>
      <c r="O9" s="296"/>
      <c r="P9" s="288"/>
    </row>
    <row r="10" spans="1:16" ht="13.5" customHeight="1" x14ac:dyDescent="0.2">
      <c r="A10" s="1177" t="s">
        <v>507</v>
      </c>
      <c r="B10" s="297" t="s">
        <v>508</v>
      </c>
      <c r="C10" s="293">
        <v>32216</v>
      </c>
      <c r="D10" s="293">
        <v>24605</v>
      </c>
      <c r="E10" s="293">
        <v>7611</v>
      </c>
      <c r="F10" s="788">
        <v>59.370630040772156</v>
      </c>
      <c r="G10" s="789">
        <v>92.986536320491965</v>
      </c>
      <c r="H10" s="790">
        <v>27.376023768330711</v>
      </c>
      <c r="J10" s="294"/>
      <c r="K10" s="294"/>
      <c r="L10" s="294"/>
      <c r="M10" s="295"/>
      <c r="N10" s="295"/>
      <c r="O10" s="296"/>
      <c r="P10" s="288"/>
    </row>
    <row r="11" spans="1:16" ht="13.5" customHeight="1" x14ac:dyDescent="0.2">
      <c r="A11" s="1177"/>
      <c r="B11" s="298" t="s">
        <v>509</v>
      </c>
      <c r="C11" s="293">
        <v>24241</v>
      </c>
      <c r="D11" s="293">
        <v>18672</v>
      </c>
      <c r="E11" s="293">
        <v>5569</v>
      </c>
      <c r="F11" s="788">
        <v>44.673561050979565</v>
      </c>
      <c r="G11" s="789">
        <v>70.564706611510914</v>
      </c>
      <c r="H11" s="790">
        <v>20.031149174331066</v>
      </c>
      <c r="J11" s="294"/>
      <c r="K11" s="294"/>
      <c r="L11" s="294"/>
      <c r="M11" s="295"/>
      <c r="N11" s="295"/>
      <c r="O11" s="296"/>
      <c r="P11" s="288"/>
    </row>
    <row r="12" spans="1:16" ht="13.5" customHeight="1" x14ac:dyDescent="0.2">
      <c r="A12" s="1177"/>
      <c r="B12" s="297" t="s">
        <v>510</v>
      </c>
      <c r="C12" s="293">
        <v>9439</v>
      </c>
      <c r="D12" s="293">
        <v>6983</v>
      </c>
      <c r="E12" s="293">
        <v>2456</v>
      </c>
      <c r="F12" s="788">
        <v>17.395063848859213</v>
      </c>
      <c r="G12" s="789">
        <v>26.389960704165631</v>
      </c>
      <c r="H12" s="790">
        <v>8.833992165946686</v>
      </c>
      <c r="J12" s="294"/>
      <c r="K12" s="294"/>
      <c r="L12" s="294"/>
      <c r="M12" s="295"/>
      <c r="N12" s="295"/>
      <c r="O12" s="296"/>
      <c r="P12" s="288"/>
    </row>
    <row r="13" spans="1:16" ht="13.5" customHeight="1" x14ac:dyDescent="0.2">
      <c r="A13" s="1177"/>
      <c r="B13" s="298" t="s">
        <v>511</v>
      </c>
      <c r="C13" s="293">
        <v>6156</v>
      </c>
      <c r="D13" s="293">
        <v>4545</v>
      </c>
      <c r="E13" s="293">
        <v>1611</v>
      </c>
      <c r="F13" s="788">
        <v>11.344847235255568</v>
      </c>
      <c r="G13" s="789">
        <v>17.176338450584677</v>
      </c>
      <c r="H13" s="790">
        <v>5.794609682141739</v>
      </c>
      <c r="J13" s="294"/>
      <c r="K13" s="294"/>
      <c r="L13" s="294"/>
      <c r="M13" s="295"/>
      <c r="N13" s="295"/>
      <c r="O13" s="296"/>
      <c r="P13" s="288"/>
    </row>
    <row r="14" spans="1:16" ht="13.5" customHeight="1" x14ac:dyDescent="0.2">
      <c r="A14" s="1179" t="s">
        <v>512</v>
      </c>
      <c r="B14" s="1180"/>
      <c r="C14" s="293">
        <v>59353</v>
      </c>
      <c r="D14" s="293">
        <v>29000</v>
      </c>
      <c r="E14" s="293">
        <v>30353</v>
      </c>
      <c r="F14" s="788">
        <v>109.38120824465948</v>
      </c>
      <c r="G14" s="789">
        <v>109.5959989146217</v>
      </c>
      <c r="H14" s="790">
        <v>109.17677695968231</v>
      </c>
      <c r="J14" s="294"/>
      <c r="K14" s="294"/>
      <c r="L14" s="294"/>
      <c r="M14" s="295"/>
      <c r="N14" s="295"/>
      <c r="O14" s="296"/>
      <c r="P14" s="288"/>
    </row>
    <row r="15" spans="1:16" ht="13.5" customHeight="1" x14ac:dyDescent="0.2">
      <c r="A15" s="1177" t="s">
        <v>513</v>
      </c>
      <c r="B15" s="1178"/>
      <c r="C15" s="293">
        <v>36227</v>
      </c>
      <c r="D15" s="293">
        <v>19808</v>
      </c>
      <c r="E15" s="293">
        <v>16419</v>
      </c>
      <c r="F15" s="788">
        <v>66.762472513255929</v>
      </c>
      <c r="G15" s="789">
        <v>74.857846431062981</v>
      </c>
      <c r="H15" s="790">
        <v>59.057539646856121</v>
      </c>
      <c r="J15" s="294"/>
      <c r="K15" s="294"/>
      <c r="L15" s="294"/>
      <c r="M15" s="295"/>
      <c r="N15" s="295"/>
      <c r="O15" s="296"/>
      <c r="P15" s="288"/>
    </row>
    <row r="16" spans="1:16" ht="13.5" customHeight="1" x14ac:dyDescent="0.2">
      <c r="A16" s="1179" t="s">
        <v>514</v>
      </c>
      <c r="B16" s="1180"/>
      <c r="C16" s="293">
        <v>127521</v>
      </c>
      <c r="D16" s="293">
        <v>40186</v>
      </c>
      <c r="E16" s="293">
        <v>87335</v>
      </c>
      <c r="F16" s="788">
        <v>235.00751531628092</v>
      </c>
      <c r="G16" s="789">
        <v>151.86982111665475</v>
      </c>
      <c r="H16" s="790">
        <v>314.13546653621898</v>
      </c>
      <c r="J16" s="294"/>
      <c r="K16" s="294"/>
      <c r="L16" s="294"/>
      <c r="M16" s="295"/>
      <c r="N16" s="295"/>
      <c r="O16" s="296"/>
      <c r="P16" s="288"/>
    </row>
    <row r="17" spans="1:16" ht="13.5" customHeight="1" x14ac:dyDescent="0.2">
      <c r="A17" s="1179" t="s">
        <v>515</v>
      </c>
      <c r="B17" s="1180"/>
      <c r="C17" s="293">
        <v>98046</v>
      </c>
      <c r="D17" s="293">
        <v>33306</v>
      </c>
      <c r="E17" s="293">
        <v>64740</v>
      </c>
      <c r="F17" s="788">
        <v>180.68825406560549</v>
      </c>
      <c r="G17" s="789">
        <v>125.86911516725483</v>
      </c>
      <c r="H17" s="790">
        <v>232.86345798997903</v>
      </c>
      <c r="J17" s="294"/>
      <c r="K17" s="294"/>
      <c r="L17" s="294"/>
      <c r="M17" s="295"/>
      <c r="N17" s="295"/>
      <c r="O17" s="296"/>
      <c r="P17" s="288"/>
    </row>
    <row r="18" spans="1:16" ht="13.5" customHeight="1" x14ac:dyDescent="0.2">
      <c r="A18" s="1177" t="s">
        <v>516</v>
      </c>
      <c r="B18" s="1178"/>
      <c r="C18" s="293">
        <v>56732</v>
      </c>
      <c r="D18" s="293">
        <v>17718</v>
      </c>
      <c r="E18" s="293">
        <v>39014</v>
      </c>
      <c r="F18" s="788">
        <v>104.55098657415836</v>
      </c>
      <c r="G18" s="789">
        <v>66.959376164457481</v>
      </c>
      <c r="H18" s="790">
        <v>140.32954819309609</v>
      </c>
      <c r="J18" s="294"/>
      <c r="K18" s="294"/>
      <c r="L18" s="294"/>
      <c r="M18" s="295"/>
      <c r="N18" s="295"/>
      <c r="O18" s="296"/>
      <c r="P18" s="288"/>
    </row>
    <row r="19" spans="1:16" ht="13.5" customHeight="1" x14ac:dyDescent="0.2">
      <c r="A19" s="1179" t="s">
        <v>517</v>
      </c>
      <c r="B19" s="1180"/>
      <c r="C19" s="293">
        <v>7056</v>
      </c>
      <c r="D19" s="293">
        <v>2490</v>
      </c>
      <c r="E19" s="293">
        <v>4566</v>
      </c>
      <c r="F19" s="788">
        <v>13.003450632222759</v>
      </c>
      <c r="G19" s="789">
        <v>9.4101392171520004</v>
      </c>
      <c r="H19" s="790">
        <v>16.423456119589812</v>
      </c>
      <c r="J19" s="294"/>
      <c r="K19" s="294"/>
      <c r="L19" s="294"/>
      <c r="M19" s="295"/>
      <c r="N19" s="295"/>
      <c r="O19" s="296"/>
      <c r="P19" s="288"/>
    </row>
    <row r="20" spans="1:16" ht="13.5" customHeight="1" x14ac:dyDescent="0.2">
      <c r="A20" s="1177" t="s">
        <v>507</v>
      </c>
      <c r="B20" s="297" t="s">
        <v>518</v>
      </c>
      <c r="C20" s="293">
        <v>1593</v>
      </c>
      <c r="D20" s="293">
        <v>192</v>
      </c>
      <c r="E20" s="293">
        <v>1401</v>
      </c>
      <c r="F20" s="788">
        <v>2.9357280126319232</v>
      </c>
      <c r="G20" s="790">
        <v>0.72560109626232294</v>
      </c>
      <c r="H20" s="790">
        <v>5.039260189125125</v>
      </c>
      <c r="J20" s="294"/>
      <c r="K20" s="294"/>
      <c r="L20" s="294"/>
      <c r="M20" s="295"/>
      <c r="N20" s="295"/>
      <c r="O20" s="296"/>
      <c r="P20" s="288"/>
    </row>
    <row r="21" spans="1:16" ht="13.5" customHeight="1" x14ac:dyDescent="0.2">
      <c r="A21" s="1177"/>
      <c r="B21" s="297" t="s">
        <v>519</v>
      </c>
      <c r="C21" s="293">
        <v>628</v>
      </c>
      <c r="D21" s="293">
        <v>546</v>
      </c>
      <c r="E21" s="293">
        <v>82</v>
      </c>
      <c r="F21" s="788">
        <v>1.1573365925504382</v>
      </c>
      <c r="G21" s="790">
        <v>2.063428117495981</v>
      </c>
      <c r="H21" s="790">
        <v>0.29494599251124931</v>
      </c>
      <c r="J21" s="294"/>
      <c r="K21" s="294"/>
      <c r="L21" s="294"/>
      <c r="M21" s="295"/>
      <c r="N21" s="295"/>
      <c r="O21" s="296"/>
      <c r="P21" s="288"/>
    </row>
    <row r="22" spans="1:16" ht="13.5" customHeight="1" x14ac:dyDescent="0.2">
      <c r="A22" s="1175" t="s">
        <v>520</v>
      </c>
      <c r="B22" s="1175"/>
      <c r="C22" s="293">
        <v>10076</v>
      </c>
      <c r="D22" s="293">
        <v>6475</v>
      </c>
      <c r="E22" s="293">
        <v>3601</v>
      </c>
      <c r="F22" s="788">
        <v>18.568986475379322</v>
      </c>
      <c r="G22" s="790">
        <v>24.470141136971566</v>
      </c>
      <c r="H22" s="790">
        <v>12.952445354061082</v>
      </c>
      <c r="J22" s="294"/>
      <c r="K22" s="294"/>
      <c r="L22" s="294"/>
      <c r="M22" s="295"/>
      <c r="N22" s="295"/>
      <c r="O22" s="296"/>
      <c r="P22" s="288"/>
    </row>
    <row r="23" spans="1:16" ht="13.5" customHeight="1" x14ac:dyDescent="0.2">
      <c r="A23" s="1175" t="s">
        <v>521</v>
      </c>
      <c r="B23" s="1175"/>
      <c r="C23" s="293">
        <v>18814</v>
      </c>
      <c r="D23" s="293">
        <v>11285</v>
      </c>
      <c r="E23" s="293">
        <v>7529</v>
      </c>
      <c r="F23" s="788">
        <v>34.672182567267427</v>
      </c>
      <c r="G23" s="790">
        <v>42.6479602672933</v>
      </c>
      <c r="H23" s="790">
        <v>27.081077775819463</v>
      </c>
      <c r="J23" s="294"/>
      <c r="K23" s="294"/>
      <c r="L23" s="294"/>
      <c r="M23" s="295"/>
      <c r="N23" s="295"/>
      <c r="O23" s="296"/>
      <c r="P23" s="288"/>
    </row>
    <row r="24" spans="1:16" ht="13.5" customHeight="1" x14ac:dyDescent="0.2">
      <c r="A24" s="1181" t="s">
        <v>522</v>
      </c>
      <c r="B24" s="1181"/>
      <c r="C24" s="293">
        <v>8816</v>
      </c>
      <c r="D24" s="293">
        <v>5142</v>
      </c>
      <c r="E24" s="293">
        <v>3674</v>
      </c>
      <c r="F24" s="788">
        <v>16.246941719625259</v>
      </c>
      <c r="G24" s="790">
        <v>19.432504359275335</v>
      </c>
      <c r="H24" s="790">
        <v>13.215019225443049</v>
      </c>
      <c r="J24" s="294"/>
      <c r="K24" s="294"/>
      <c r="L24" s="294"/>
      <c r="M24" s="295"/>
      <c r="N24" s="295"/>
      <c r="O24" s="296"/>
      <c r="P24" s="288"/>
    </row>
    <row r="25" spans="1:16" ht="13.5" customHeight="1" x14ac:dyDescent="0.2">
      <c r="A25" s="1175" t="s">
        <v>523</v>
      </c>
      <c r="B25" s="1175"/>
      <c r="C25" s="293">
        <v>4518</v>
      </c>
      <c r="D25" s="293">
        <v>3434</v>
      </c>
      <c r="E25" s="293">
        <v>1084</v>
      </c>
      <c r="F25" s="788">
        <v>8.3261890527752858</v>
      </c>
      <c r="G25" s="790">
        <v>12.977677940441755</v>
      </c>
      <c r="H25" s="790">
        <v>3.8990421449048083</v>
      </c>
      <c r="J25" s="294"/>
      <c r="K25" s="294"/>
      <c r="L25" s="294"/>
      <c r="M25" s="295"/>
      <c r="N25" s="295"/>
      <c r="O25" s="296"/>
      <c r="P25" s="288"/>
    </row>
    <row r="26" spans="1:16" ht="13.5" customHeight="1" x14ac:dyDescent="0.2">
      <c r="A26" s="1175" t="s">
        <v>524</v>
      </c>
      <c r="B26" s="1175"/>
      <c r="C26" s="293">
        <v>18092</v>
      </c>
      <c r="D26" s="293">
        <v>12232</v>
      </c>
      <c r="E26" s="293">
        <v>5860</v>
      </c>
      <c r="F26" s="788">
        <v>33.341614064367079</v>
      </c>
      <c r="G26" s="790">
        <v>46.226836507712157</v>
      </c>
      <c r="H26" s="790">
        <v>21.077847757511233</v>
      </c>
      <c r="J26" s="294"/>
      <c r="K26" s="294"/>
      <c r="L26" s="294"/>
      <c r="M26" s="295"/>
      <c r="N26" s="295"/>
      <c r="O26" s="296"/>
      <c r="P26" s="288"/>
    </row>
    <row r="27" spans="1:16" ht="13.5" customHeight="1" x14ac:dyDescent="0.2">
      <c r="A27" s="1175" t="s">
        <v>525</v>
      </c>
      <c r="B27" s="1175"/>
      <c r="C27" s="293">
        <v>415</v>
      </c>
      <c r="D27" s="293">
        <v>242</v>
      </c>
      <c r="E27" s="293">
        <v>173</v>
      </c>
      <c r="F27" s="788">
        <v>0.76480045526820351</v>
      </c>
      <c r="G27" s="790">
        <v>0.91455971508063627</v>
      </c>
      <c r="H27" s="790">
        <v>0.62226410615178207</v>
      </c>
      <c r="J27" s="294"/>
      <c r="K27" s="294"/>
      <c r="L27" s="294"/>
      <c r="M27" s="295"/>
      <c r="N27" s="295"/>
      <c r="O27" s="296"/>
      <c r="P27" s="288"/>
    </row>
    <row r="28" spans="1:16" ht="13.5" customHeight="1" x14ac:dyDescent="0.2">
      <c r="A28" s="1176" t="s">
        <v>526</v>
      </c>
      <c r="B28" s="1176"/>
      <c r="C28" s="299">
        <v>19058</v>
      </c>
      <c r="D28" s="299">
        <v>9877</v>
      </c>
      <c r="E28" s="299">
        <v>9181</v>
      </c>
      <c r="F28" s="300" t="s">
        <v>66</v>
      </c>
      <c r="G28" s="300" t="s">
        <v>66</v>
      </c>
      <c r="H28" s="300" t="s">
        <v>66</v>
      </c>
      <c r="J28" s="301"/>
      <c r="K28" s="301"/>
      <c r="L28" s="301"/>
      <c r="M28" s="302"/>
      <c r="N28" s="288"/>
      <c r="O28" s="288"/>
      <c r="P28" s="288"/>
    </row>
    <row r="29" spans="1:16" s="288" customFormat="1" ht="13.5" customHeight="1" x14ac:dyDescent="0.2">
      <c r="A29" s="927"/>
      <c r="B29" s="927"/>
      <c r="C29" s="301"/>
      <c r="D29" s="301"/>
      <c r="E29" s="301"/>
      <c r="F29" s="928"/>
      <c r="G29" s="928"/>
      <c r="H29" s="928"/>
      <c r="J29" s="301"/>
      <c r="K29" s="301"/>
      <c r="L29" s="301"/>
      <c r="M29" s="302"/>
    </row>
    <row r="30" spans="1:16" ht="13.5" customHeight="1" x14ac:dyDescent="0.2">
      <c r="A30" s="1042" t="s">
        <v>951</v>
      </c>
      <c r="B30" s="934"/>
      <c r="C30" s="934"/>
      <c r="D30" s="934"/>
      <c r="E30" s="934"/>
      <c r="F30" s="934"/>
      <c r="G30" s="934"/>
      <c r="H30" s="934"/>
      <c r="J30" s="288"/>
      <c r="K30" s="302"/>
      <c r="L30" s="302"/>
      <c r="M30" s="302"/>
      <c r="N30" s="288"/>
      <c r="O30" s="288"/>
      <c r="P30" s="288"/>
    </row>
    <row r="31" spans="1:16" ht="13.5" customHeight="1" x14ac:dyDescent="0.2">
      <c r="A31" s="1043" t="s">
        <v>952</v>
      </c>
      <c r="B31" s="303"/>
      <c r="C31" s="303"/>
      <c r="D31" s="303"/>
      <c r="E31" s="303"/>
      <c r="F31" s="303"/>
      <c r="G31" s="303"/>
      <c r="H31" s="303"/>
      <c r="J31" s="288"/>
      <c r="K31" s="302"/>
      <c r="L31" s="302"/>
      <c r="M31" s="302"/>
      <c r="N31" s="288"/>
      <c r="O31" s="288"/>
      <c r="P31" s="288"/>
    </row>
    <row r="32" spans="1:16" ht="13.5" customHeight="1" x14ac:dyDescent="0.2">
      <c r="A32" s="1044"/>
      <c r="B32" s="304"/>
      <c r="C32" s="304"/>
      <c r="D32" s="304"/>
      <c r="E32" s="304"/>
      <c r="F32" s="304"/>
      <c r="G32" s="304"/>
      <c r="H32" s="304"/>
      <c r="J32" s="288"/>
      <c r="K32" s="302"/>
      <c r="L32" s="302"/>
      <c r="M32" s="302"/>
      <c r="N32" s="288"/>
      <c r="O32" s="288"/>
      <c r="P32" s="288"/>
    </row>
    <row r="33" spans="1:21" ht="13.5" customHeight="1" x14ac:dyDescent="0.2">
      <c r="A33" s="305"/>
      <c r="B33" s="306"/>
      <c r="C33" s="307"/>
      <c r="D33" s="307"/>
      <c r="E33" s="307"/>
      <c r="F33" s="307"/>
      <c r="G33" s="307"/>
      <c r="H33" s="307"/>
      <c r="I33" s="307"/>
      <c r="J33" s="307"/>
      <c r="K33" s="308"/>
      <c r="L33" s="308"/>
      <c r="M33" s="288"/>
    </row>
    <row r="34" spans="1:21" ht="13.5" customHeight="1" x14ac:dyDescent="0.2">
      <c r="H34" s="288"/>
      <c r="I34" s="288"/>
      <c r="J34" s="288"/>
      <c r="K34" s="309"/>
      <c r="L34" s="310"/>
      <c r="M34" s="311"/>
      <c r="N34" s="311"/>
      <c r="O34" s="312"/>
      <c r="P34" s="312"/>
      <c r="Q34" s="313"/>
      <c r="R34" s="313"/>
      <c r="S34" s="288"/>
      <c r="T34" s="288"/>
      <c r="U34" s="288"/>
    </row>
    <row r="35" spans="1:21" ht="13.5" customHeight="1" x14ac:dyDescent="0.2">
      <c r="H35" s="288"/>
      <c r="I35" s="288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</row>
    <row r="36" spans="1:21" ht="13.5" customHeight="1" x14ac:dyDescent="0.2">
      <c r="H36" s="288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88"/>
    </row>
    <row r="37" spans="1:21" ht="13.5" customHeight="1" x14ac:dyDescent="0.2"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</row>
    <row r="38" spans="1:21" ht="13.5" customHeight="1" x14ac:dyDescent="0.2"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</row>
    <row r="39" spans="1:21" ht="13.5" customHeight="1" x14ac:dyDescent="0.2"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</row>
  </sheetData>
  <mergeCells count="22">
    <mergeCell ref="A17:B17"/>
    <mergeCell ref="A4:B5"/>
    <mergeCell ref="C4:E4"/>
    <mergeCell ref="F4:H4"/>
    <mergeCell ref="A6:B6"/>
    <mergeCell ref="A7:B7"/>
    <mergeCell ref="A8:B8"/>
    <mergeCell ref="A9:B9"/>
    <mergeCell ref="A10:A13"/>
    <mergeCell ref="A14:B14"/>
    <mergeCell ref="A15:B15"/>
    <mergeCell ref="A16:B16"/>
    <mergeCell ref="A25:B25"/>
    <mergeCell ref="A26:B26"/>
    <mergeCell ref="A27:B27"/>
    <mergeCell ref="A28:B28"/>
    <mergeCell ref="A18:B18"/>
    <mergeCell ref="A19:B19"/>
    <mergeCell ref="A20:A21"/>
    <mergeCell ref="A22:B22"/>
    <mergeCell ref="A23:B23"/>
    <mergeCell ref="A24:B24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/>
  <dimension ref="A1:U36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9.140625" style="281" customWidth="1"/>
    <col min="2" max="2" width="21.42578125" style="281" customWidth="1"/>
    <col min="3" max="8" width="10.7109375" style="281" customWidth="1"/>
    <col min="9" max="10" width="8" style="281"/>
    <col min="11" max="11" width="11" style="281" customWidth="1"/>
    <col min="12" max="12" width="12.28515625" style="281" customWidth="1"/>
    <col min="13" max="14" width="8" style="281"/>
    <col min="15" max="15" width="8.85546875" style="281" customWidth="1"/>
    <col min="16" max="16" width="9.28515625" style="281" customWidth="1"/>
    <col min="17" max="16384" width="8" style="281"/>
  </cols>
  <sheetData>
    <row r="1" spans="1:15" s="317" customFormat="1" ht="13.5" customHeight="1" x14ac:dyDescent="0.2">
      <c r="A1" s="314" t="s">
        <v>527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6"/>
    </row>
    <row r="2" spans="1:15" s="317" customFormat="1" ht="13.5" customHeight="1" x14ac:dyDescent="0.2">
      <c r="A2" s="1025" t="s">
        <v>528</v>
      </c>
      <c r="K2" s="318"/>
      <c r="L2" s="319"/>
      <c r="M2" s="316"/>
    </row>
    <row r="3" spans="1:15" ht="13.5" customHeight="1" x14ac:dyDescent="0.2">
      <c r="A3" s="320"/>
      <c r="K3" s="321"/>
      <c r="L3" s="312"/>
      <c r="M3" s="288"/>
    </row>
    <row r="4" spans="1:15" ht="13.5" customHeight="1" x14ac:dyDescent="0.2">
      <c r="A4" s="1192" t="s">
        <v>413</v>
      </c>
      <c r="B4" s="1193"/>
      <c r="C4" s="1196" t="s">
        <v>500</v>
      </c>
      <c r="D4" s="1197"/>
      <c r="E4" s="1197"/>
      <c r="F4" s="1197" t="s">
        <v>501</v>
      </c>
      <c r="G4" s="1198"/>
      <c r="H4" s="1198"/>
      <c r="J4" s="322"/>
      <c r="K4" s="321"/>
      <c r="L4" s="312"/>
      <c r="M4" s="288"/>
      <c r="N4" s="288"/>
      <c r="O4" s="288"/>
    </row>
    <row r="5" spans="1:15" ht="13.5" customHeight="1" x14ac:dyDescent="0.2">
      <c r="A5" s="1194"/>
      <c r="B5" s="1195"/>
      <c r="C5" s="285" t="s">
        <v>7</v>
      </c>
      <c r="D5" s="286" t="s">
        <v>502</v>
      </c>
      <c r="E5" s="323" t="s">
        <v>13</v>
      </c>
      <c r="F5" s="285" t="s">
        <v>7</v>
      </c>
      <c r="G5" s="286" t="s">
        <v>502</v>
      </c>
      <c r="H5" s="323" t="s">
        <v>13</v>
      </c>
      <c r="J5" s="322"/>
      <c r="K5" s="321"/>
      <c r="L5" s="312"/>
      <c r="M5" s="288"/>
      <c r="N5" s="288"/>
      <c r="O5" s="288"/>
    </row>
    <row r="6" spans="1:15" ht="13.5" customHeight="1" x14ac:dyDescent="0.2">
      <c r="A6" s="1189" t="s">
        <v>529</v>
      </c>
      <c r="B6" s="1189"/>
      <c r="C6" s="289">
        <v>74151</v>
      </c>
      <c r="D6" s="289">
        <v>34342</v>
      </c>
      <c r="E6" s="289">
        <v>39809</v>
      </c>
      <c r="F6" s="785">
        <v>136.65233387612665</v>
      </c>
      <c r="G6" s="785">
        <v>129.78433774917028</v>
      </c>
      <c r="H6" s="791">
        <v>143.18908555951614</v>
      </c>
      <c r="J6" s="290"/>
      <c r="K6" s="324"/>
      <c r="L6" s="324"/>
      <c r="M6" s="291"/>
      <c r="N6" s="291"/>
      <c r="O6" s="325"/>
    </row>
    <row r="7" spans="1:15" ht="13.5" customHeight="1" x14ac:dyDescent="0.2">
      <c r="A7" s="1175" t="s">
        <v>504</v>
      </c>
      <c r="B7" s="1175"/>
      <c r="C7" s="293">
        <v>15227</v>
      </c>
      <c r="D7" s="293">
        <v>6176</v>
      </c>
      <c r="E7" s="293">
        <v>9051</v>
      </c>
      <c r="F7" s="788">
        <v>28.061726584021532</v>
      </c>
      <c r="G7" s="788">
        <v>23.340168596438055</v>
      </c>
      <c r="H7" s="792">
        <v>32.555563149016066</v>
      </c>
      <c r="J7" s="294"/>
      <c r="K7" s="326"/>
      <c r="L7" s="326"/>
      <c r="M7" s="295"/>
      <c r="N7" s="295"/>
      <c r="O7" s="327"/>
    </row>
    <row r="8" spans="1:15" ht="13.5" customHeight="1" x14ac:dyDescent="0.2">
      <c r="A8" s="1190" t="s">
        <v>505</v>
      </c>
      <c r="B8" s="1190"/>
      <c r="C8" s="293">
        <v>5959</v>
      </c>
      <c r="D8" s="293">
        <v>2047</v>
      </c>
      <c r="E8" s="293">
        <v>3912</v>
      </c>
      <c r="F8" s="788">
        <v>10.981797380586086</v>
      </c>
      <c r="G8" s="788">
        <v>7.7359658544217451</v>
      </c>
      <c r="H8" s="792">
        <v>14.07108198419521</v>
      </c>
      <c r="J8" s="294"/>
      <c r="K8" s="326"/>
      <c r="L8" s="326"/>
      <c r="M8" s="295"/>
      <c r="N8" s="295"/>
      <c r="O8" s="327"/>
    </row>
    <row r="9" spans="1:15" ht="13.5" customHeight="1" x14ac:dyDescent="0.2">
      <c r="A9" s="1179" t="s">
        <v>506</v>
      </c>
      <c r="B9" s="1180"/>
      <c r="C9" s="293">
        <v>10323</v>
      </c>
      <c r="D9" s="293">
        <v>7871</v>
      </c>
      <c r="E9" s="293">
        <v>2452</v>
      </c>
      <c r="F9" s="788">
        <v>19.024180963213652</v>
      </c>
      <c r="G9" s="788">
        <v>29.745865774378874</v>
      </c>
      <c r="H9" s="792">
        <v>8.8196045565558947</v>
      </c>
      <c r="J9" s="294"/>
      <c r="K9" s="326"/>
      <c r="L9" s="326"/>
      <c r="M9" s="295"/>
      <c r="N9" s="295"/>
      <c r="O9" s="327"/>
    </row>
    <row r="10" spans="1:15" ht="13.5" customHeight="1" x14ac:dyDescent="0.2">
      <c r="A10" s="1177" t="s">
        <v>507</v>
      </c>
      <c r="B10" s="297" t="s">
        <v>508</v>
      </c>
      <c r="C10" s="293">
        <v>8036</v>
      </c>
      <c r="D10" s="293">
        <v>6154</v>
      </c>
      <c r="E10" s="293">
        <v>1882</v>
      </c>
      <c r="F10" s="788">
        <v>14.809485442253695</v>
      </c>
      <c r="G10" s="788">
        <v>23.257026804157995</v>
      </c>
      <c r="H10" s="792">
        <v>6.7693702183679418</v>
      </c>
      <c r="J10" s="294"/>
      <c r="K10" s="326"/>
      <c r="L10" s="326"/>
      <c r="M10" s="295"/>
      <c r="N10" s="295"/>
      <c r="O10" s="327"/>
    </row>
    <row r="11" spans="1:15" ht="13.5" customHeight="1" x14ac:dyDescent="0.2">
      <c r="A11" s="1177"/>
      <c r="B11" s="298" t="s">
        <v>509</v>
      </c>
      <c r="C11" s="293">
        <v>4637</v>
      </c>
      <c r="D11" s="293">
        <v>3653</v>
      </c>
      <c r="E11" s="293">
        <v>984</v>
      </c>
      <c r="F11" s="788">
        <v>8.545493279707614</v>
      </c>
      <c r="G11" s="788">
        <v>13.805316690865967</v>
      </c>
      <c r="H11" s="792">
        <v>3.5393519101349917</v>
      </c>
      <c r="J11" s="294"/>
      <c r="K11" s="326"/>
      <c r="L11" s="326"/>
      <c r="M11" s="295"/>
      <c r="N11" s="295"/>
      <c r="O11" s="327"/>
    </row>
    <row r="12" spans="1:15" ht="13.5" customHeight="1" x14ac:dyDescent="0.2">
      <c r="A12" s="1177"/>
      <c r="B12" s="297" t="s">
        <v>510</v>
      </c>
      <c r="C12" s="293">
        <v>2283</v>
      </c>
      <c r="D12" s="293">
        <v>1714</v>
      </c>
      <c r="E12" s="293">
        <v>569</v>
      </c>
      <c r="F12" s="788">
        <v>4.2073239503067681</v>
      </c>
      <c r="G12" s="788">
        <v>6.4775014530917785</v>
      </c>
      <c r="H12" s="792">
        <v>2.0466374358402546</v>
      </c>
      <c r="J12" s="294"/>
      <c r="K12" s="326"/>
      <c r="L12" s="326"/>
      <c r="M12" s="295"/>
      <c r="N12" s="295"/>
      <c r="O12" s="327"/>
    </row>
    <row r="13" spans="1:15" ht="13.5" customHeight="1" x14ac:dyDescent="0.2">
      <c r="A13" s="1177"/>
      <c r="B13" s="298" t="s">
        <v>511</v>
      </c>
      <c r="C13" s="293">
        <v>1403</v>
      </c>
      <c r="D13" s="293">
        <v>1078</v>
      </c>
      <c r="E13" s="293">
        <v>325</v>
      </c>
      <c r="F13" s="788">
        <v>2.5855784066055172</v>
      </c>
      <c r="G13" s="788">
        <v>4.0739478217228333</v>
      </c>
      <c r="H13" s="792">
        <v>1.1689932630019026</v>
      </c>
      <c r="J13" s="294"/>
      <c r="K13" s="326"/>
      <c r="L13" s="326"/>
      <c r="M13" s="295"/>
      <c r="N13" s="295"/>
      <c r="O13" s="327"/>
    </row>
    <row r="14" spans="1:15" ht="13.5" customHeight="1" x14ac:dyDescent="0.2">
      <c r="A14" s="1179" t="s">
        <v>512</v>
      </c>
      <c r="B14" s="1180"/>
      <c r="C14" s="293">
        <v>6268</v>
      </c>
      <c r="D14" s="293">
        <v>2875</v>
      </c>
      <c r="E14" s="293">
        <v>3393</v>
      </c>
      <c r="F14" s="788">
        <v>11.55125121354482</v>
      </c>
      <c r="G14" s="788">
        <v>10.865120582053013</v>
      </c>
      <c r="H14" s="792">
        <v>12.204289665739864</v>
      </c>
      <c r="J14" s="294"/>
      <c r="K14" s="326"/>
      <c r="L14" s="326"/>
      <c r="M14" s="295"/>
      <c r="N14" s="295"/>
      <c r="O14" s="327"/>
    </row>
    <row r="15" spans="1:15" ht="13.5" customHeight="1" x14ac:dyDescent="0.2">
      <c r="A15" s="1177" t="s">
        <v>513</v>
      </c>
      <c r="B15" s="1178"/>
      <c r="C15" s="293">
        <v>2425</v>
      </c>
      <c r="D15" s="293">
        <v>1181</v>
      </c>
      <c r="E15" s="293">
        <v>1244</v>
      </c>
      <c r="F15" s="788">
        <v>4.4690147084949237</v>
      </c>
      <c r="G15" s="788">
        <v>4.463202576488559</v>
      </c>
      <c r="H15" s="792">
        <v>4.4745465205365136</v>
      </c>
      <c r="J15" s="294"/>
      <c r="K15" s="326"/>
      <c r="L15" s="326"/>
      <c r="M15" s="295"/>
      <c r="N15" s="295"/>
      <c r="O15" s="327"/>
    </row>
    <row r="16" spans="1:15" ht="13.5" customHeight="1" x14ac:dyDescent="0.2">
      <c r="A16" s="1179" t="s">
        <v>514</v>
      </c>
      <c r="B16" s="1180"/>
      <c r="C16" s="293">
        <v>15405</v>
      </c>
      <c r="D16" s="293">
        <v>5377</v>
      </c>
      <c r="E16" s="293">
        <v>10028</v>
      </c>
      <c r="F16" s="788">
        <v>28.389761478088378</v>
      </c>
      <c r="G16" s="788">
        <v>20.320609867721409</v>
      </c>
      <c r="H16" s="792">
        <v>36.069736742717176</v>
      </c>
      <c r="J16" s="294"/>
      <c r="K16" s="326"/>
      <c r="L16" s="326"/>
      <c r="M16" s="295"/>
      <c r="N16" s="295"/>
      <c r="O16" s="327"/>
    </row>
    <row r="17" spans="1:15" ht="13.5" customHeight="1" x14ac:dyDescent="0.2">
      <c r="A17" s="1179" t="s">
        <v>515</v>
      </c>
      <c r="B17" s="1180"/>
      <c r="C17" s="293">
        <v>21168</v>
      </c>
      <c r="D17" s="293">
        <v>7765</v>
      </c>
      <c r="E17" s="293">
        <v>13403</v>
      </c>
      <c r="F17" s="788">
        <v>39.010351896668269</v>
      </c>
      <c r="G17" s="788">
        <v>29.345273502484051</v>
      </c>
      <c r="H17" s="792">
        <v>48.209282166198463</v>
      </c>
      <c r="J17" s="294"/>
      <c r="K17" s="326"/>
      <c r="L17" s="326"/>
      <c r="M17" s="295"/>
      <c r="N17" s="295"/>
      <c r="O17" s="327"/>
    </row>
    <row r="18" spans="1:15" ht="13.5" customHeight="1" x14ac:dyDescent="0.2">
      <c r="A18" s="1177" t="s">
        <v>516</v>
      </c>
      <c r="B18" s="1178"/>
      <c r="C18" s="293">
        <v>10646</v>
      </c>
      <c r="D18" s="293">
        <v>3591</v>
      </c>
      <c r="E18" s="293">
        <v>7055</v>
      </c>
      <c r="F18" s="788">
        <v>19.619435293458544</v>
      </c>
      <c r="G18" s="788">
        <v>13.571008003531258</v>
      </c>
      <c r="H18" s="792">
        <v>25.376146063010538</v>
      </c>
      <c r="J18" s="294"/>
      <c r="K18" s="326"/>
      <c r="L18" s="326"/>
      <c r="M18" s="295"/>
      <c r="N18" s="295"/>
      <c r="O18" s="327"/>
    </row>
    <row r="19" spans="1:15" ht="13.5" customHeight="1" x14ac:dyDescent="0.2">
      <c r="A19" s="1179" t="s">
        <v>517</v>
      </c>
      <c r="B19" s="1180"/>
      <c r="C19" s="293">
        <v>1380</v>
      </c>
      <c r="D19" s="293">
        <v>572</v>
      </c>
      <c r="E19" s="293">
        <v>808</v>
      </c>
      <c r="F19" s="788">
        <v>2.5431918753496885</v>
      </c>
      <c r="G19" s="788">
        <v>2.161686599281504</v>
      </c>
      <c r="H19" s="792">
        <v>2.906297096940115</v>
      </c>
      <c r="J19" s="294"/>
      <c r="K19" s="326"/>
      <c r="L19" s="326"/>
      <c r="M19" s="295"/>
      <c r="N19" s="295"/>
      <c r="O19" s="327"/>
    </row>
    <row r="20" spans="1:15" ht="13.5" customHeight="1" x14ac:dyDescent="0.2">
      <c r="A20" s="1177" t="s">
        <v>507</v>
      </c>
      <c r="B20" s="297" t="s">
        <v>518</v>
      </c>
      <c r="C20" s="293">
        <v>300</v>
      </c>
      <c r="D20" s="293">
        <v>36</v>
      </c>
      <c r="E20" s="293">
        <v>264</v>
      </c>
      <c r="F20" s="788">
        <v>0.5528677989890628</v>
      </c>
      <c r="G20" s="788">
        <v>0.13605020554918557</v>
      </c>
      <c r="H20" s="792">
        <v>0.94958221979231483</v>
      </c>
      <c r="J20" s="294"/>
      <c r="K20" s="326"/>
      <c r="L20" s="326"/>
      <c r="M20" s="295"/>
      <c r="N20" s="295"/>
      <c r="O20" s="327"/>
    </row>
    <row r="21" spans="1:15" ht="13.5" customHeight="1" x14ac:dyDescent="0.2">
      <c r="A21" s="1177"/>
      <c r="B21" s="297" t="s">
        <v>519</v>
      </c>
      <c r="C21" s="293">
        <v>176</v>
      </c>
      <c r="D21" s="293">
        <v>140</v>
      </c>
      <c r="E21" s="293">
        <v>36</v>
      </c>
      <c r="F21" s="788">
        <v>0.32434910874025019</v>
      </c>
      <c r="G21" s="788">
        <v>0.52908413269127719</v>
      </c>
      <c r="H21" s="792">
        <v>0.12948848451713385</v>
      </c>
      <c r="J21" s="294"/>
      <c r="K21" s="326"/>
      <c r="L21" s="326"/>
      <c r="M21" s="295"/>
      <c r="N21" s="295"/>
      <c r="O21" s="327"/>
    </row>
    <row r="22" spans="1:15" ht="13.5" customHeight="1" x14ac:dyDescent="0.2">
      <c r="A22" s="1175" t="s">
        <v>520</v>
      </c>
      <c r="B22" s="1175"/>
      <c r="C22" s="293">
        <v>2014</v>
      </c>
      <c r="D22" s="293">
        <v>1412</v>
      </c>
      <c r="E22" s="293">
        <v>602</v>
      </c>
      <c r="F22" s="788">
        <v>3.7115858238799082</v>
      </c>
      <c r="G22" s="788">
        <v>5.3361913954291662</v>
      </c>
      <c r="H22" s="792">
        <v>2.1653352133142936</v>
      </c>
      <c r="J22" s="294"/>
      <c r="K22" s="326"/>
      <c r="L22" s="326"/>
      <c r="M22" s="295"/>
      <c r="N22" s="295"/>
      <c r="O22" s="327"/>
    </row>
    <row r="23" spans="1:15" ht="13.5" customHeight="1" x14ac:dyDescent="0.2">
      <c r="A23" s="1175" t="s">
        <v>521</v>
      </c>
      <c r="B23" s="1175"/>
      <c r="C23" s="293">
        <v>2522</v>
      </c>
      <c r="D23" s="293">
        <v>1522</v>
      </c>
      <c r="E23" s="293">
        <v>1000</v>
      </c>
      <c r="F23" s="788">
        <v>4.6477752968347215</v>
      </c>
      <c r="G23" s="788">
        <v>5.7519003568294558</v>
      </c>
      <c r="H23" s="792">
        <v>3.5969023476981623</v>
      </c>
      <c r="J23" s="294"/>
      <c r="K23" s="326"/>
      <c r="L23" s="326"/>
      <c r="M23" s="295"/>
      <c r="N23" s="295"/>
      <c r="O23" s="327"/>
    </row>
    <row r="24" spans="1:15" ht="13.5" customHeight="1" x14ac:dyDescent="0.2">
      <c r="A24" s="1181" t="s">
        <v>522</v>
      </c>
      <c r="B24" s="1181"/>
      <c r="C24" s="293">
        <v>1412</v>
      </c>
      <c r="D24" s="293">
        <v>874</v>
      </c>
      <c r="E24" s="293">
        <v>538</v>
      </c>
      <c r="F24" s="788">
        <v>2.6021644405751889</v>
      </c>
      <c r="G24" s="788">
        <v>3.3029966569441158</v>
      </c>
      <c r="H24" s="792">
        <v>1.9351334630616113</v>
      </c>
      <c r="J24" s="294"/>
      <c r="K24" s="326"/>
      <c r="L24" s="326"/>
      <c r="M24" s="295"/>
      <c r="N24" s="295"/>
      <c r="O24" s="327"/>
    </row>
    <row r="25" spans="1:15" ht="13.5" customHeight="1" x14ac:dyDescent="0.2">
      <c r="A25" s="1175" t="s">
        <v>523</v>
      </c>
      <c r="B25" s="1175"/>
      <c r="C25" s="293">
        <v>1327</v>
      </c>
      <c r="D25" s="293">
        <v>970</v>
      </c>
      <c r="E25" s="293">
        <v>357</v>
      </c>
      <c r="F25" s="788">
        <v>2.4455185641949546</v>
      </c>
      <c r="G25" s="788">
        <v>3.6657972050752772</v>
      </c>
      <c r="H25" s="792">
        <v>1.284094138128244</v>
      </c>
      <c r="J25" s="294"/>
      <c r="K25" s="326"/>
      <c r="L25" s="326"/>
      <c r="M25" s="295"/>
      <c r="N25" s="295"/>
      <c r="O25" s="327"/>
    </row>
    <row r="26" spans="1:15" ht="13.5" customHeight="1" x14ac:dyDescent="0.2">
      <c r="A26" s="1175" t="s">
        <v>524</v>
      </c>
      <c r="B26" s="1175"/>
      <c r="C26" s="293">
        <v>4258</v>
      </c>
      <c r="D26" s="293">
        <v>2696</v>
      </c>
      <c r="E26" s="293">
        <v>1562</v>
      </c>
      <c r="F26" s="788">
        <v>7.8470369603180972</v>
      </c>
      <c r="G26" s="788">
        <v>10.188648726683452</v>
      </c>
      <c r="H26" s="792">
        <v>5.6183614671045294</v>
      </c>
      <c r="J26" s="294"/>
      <c r="K26" s="326"/>
      <c r="L26" s="326"/>
      <c r="M26" s="295"/>
      <c r="N26" s="295"/>
      <c r="O26" s="327"/>
    </row>
    <row r="27" spans="1:15" ht="13.5" customHeight="1" x14ac:dyDescent="0.2">
      <c r="A27" s="1175" t="s">
        <v>525</v>
      </c>
      <c r="B27" s="1175"/>
      <c r="C27" s="293">
        <v>203</v>
      </c>
      <c r="D27" s="293">
        <v>116</v>
      </c>
      <c r="E27" s="293">
        <v>87</v>
      </c>
      <c r="F27" s="788">
        <v>0.37410721064926583</v>
      </c>
      <c r="G27" s="788">
        <v>0.43838399565848679</v>
      </c>
      <c r="H27" s="792">
        <v>0.31293050424974012</v>
      </c>
      <c r="J27" s="294"/>
      <c r="K27" s="326"/>
      <c r="L27" s="326"/>
      <c r="M27" s="295"/>
      <c r="N27" s="295"/>
      <c r="O27" s="327"/>
    </row>
    <row r="28" spans="1:15" ht="13.5" customHeight="1" x14ac:dyDescent="0.2">
      <c r="A28" s="1176" t="s">
        <v>530</v>
      </c>
      <c r="B28" s="1176"/>
      <c r="C28" s="299">
        <v>2113</v>
      </c>
      <c r="D28" s="299">
        <v>1327</v>
      </c>
      <c r="E28" s="299">
        <v>786</v>
      </c>
      <c r="F28" s="328" t="s">
        <v>66</v>
      </c>
      <c r="G28" s="328" t="s">
        <v>66</v>
      </c>
      <c r="H28" s="328" t="s">
        <v>66</v>
      </c>
      <c r="J28" s="294"/>
      <c r="K28" s="326"/>
      <c r="L28" s="326"/>
      <c r="M28" s="288"/>
      <c r="N28" s="288"/>
      <c r="O28" s="288"/>
    </row>
    <row r="29" spans="1:15" s="288" customFormat="1" ht="13.5" customHeight="1" x14ac:dyDescent="0.2">
      <c r="A29" s="927"/>
      <c r="B29" s="927"/>
      <c r="C29" s="301"/>
      <c r="D29" s="301"/>
      <c r="E29" s="301"/>
      <c r="F29" s="929"/>
      <c r="G29" s="929"/>
      <c r="H29" s="929"/>
      <c r="J29" s="294"/>
      <c r="K29" s="326"/>
      <c r="L29" s="326"/>
    </row>
    <row r="30" spans="1:15" ht="13.5" customHeight="1" x14ac:dyDescent="0.2">
      <c r="A30" s="1191" t="s">
        <v>951</v>
      </c>
      <c r="B30" s="1191"/>
      <c r="C30" s="1191"/>
      <c r="D30" s="1191"/>
      <c r="E30" s="1191"/>
      <c r="F30" s="1191"/>
      <c r="G30" s="1191"/>
      <c r="H30" s="1191"/>
    </row>
    <row r="31" spans="1:15" ht="13.5" customHeight="1" x14ac:dyDescent="0.2">
      <c r="A31" s="1043" t="s">
        <v>952</v>
      </c>
      <c r="B31" s="1049"/>
      <c r="C31" s="1049"/>
      <c r="D31" s="1049"/>
      <c r="E31" s="1049"/>
      <c r="F31" s="1049"/>
      <c r="G31" s="1049"/>
      <c r="H31" s="1049"/>
    </row>
    <row r="32" spans="1:15" ht="13.5" customHeight="1" x14ac:dyDescent="0.2">
      <c r="A32" s="1044"/>
      <c r="B32" s="1050"/>
      <c r="C32" s="1050"/>
      <c r="D32" s="1050"/>
      <c r="E32" s="1050"/>
      <c r="F32" s="1044"/>
      <c r="G32" s="1044"/>
      <c r="H32" s="1044"/>
    </row>
    <row r="33" spans="1:21" ht="13.5" customHeight="1" x14ac:dyDescent="0.2">
      <c r="A33" s="288"/>
      <c r="B33" s="288"/>
      <c r="C33" s="288"/>
      <c r="D33" s="288"/>
      <c r="E33" s="288"/>
    </row>
    <row r="34" spans="1:21" ht="13.5" customHeight="1" x14ac:dyDescent="0.2"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</row>
    <row r="35" spans="1:21" ht="13.5" customHeight="1" x14ac:dyDescent="0.2"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</row>
    <row r="36" spans="1:21" ht="13.5" customHeight="1" x14ac:dyDescent="0.2"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88"/>
    </row>
  </sheetData>
  <mergeCells count="23">
    <mergeCell ref="A8:B8"/>
    <mergeCell ref="A4:B5"/>
    <mergeCell ref="C4:E4"/>
    <mergeCell ref="F4:H4"/>
    <mergeCell ref="A6:B6"/>
    <mergeCell ref="A7:B7"/>
    <mergeCell ref="A24:B24"/>
    <mergeCell ref="A9:B9"/>
    <mergeCell ref="A10:A13"/>
    <mergeCell ref="A14:B14"/>
    <mergeCell ref="A15:B15"/>
    <mergeCell ref="A16:B16"/>
    <mergeCell ref="A17:B17"/>
    <mergeCell ref="A18:B18"/>
    <mergeCell ref="A19:B19"/>
    <mergeCell ref="A20:A21"/>
    <mergeCell ref="A22:B22"/>
    <mergeCell ref="A23:B23"/>
    <mergeCell ref="A25:B25"/>
    <mergeCell ref="A26:B26"/>
    <mergeCell ref="A27:B27"/>
    <mergeCell ref="A28:B28"/>
    <mergeCell ref="A30:H30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U14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20" style="281" customWidth="1"/>
    <col min="2" max="5" width="19" style="281" customWidth="1"/>
    <col min="6" max="8" width="10.7109375" style="281" customWidth="1"/>
    <col min="9" max="10" width="8" style="281"/>
    <col min="11" max="11" width="11" style="281" customWidth="1"/>
    <col min="12" max="12" width="12.28515625" style="281" customWidth="1"/>
    <col min="13" max="14" width="8" style="281"/>
    <col min="15" max="15" width="8.85546875" style="281" customWidth="1"/>
    <col min="16" max="16" width="9.28515625" style="281" customWidth="1"/>
    <col min="17" max="16384" width="8" style="281"/>
  </cols>
  <sheetData>
    <row r="1" spans="1:21" s="317" customFormat="1" ht="13.5" customHeight="1" x14ac:dyDescent="0.2">
      <c r="A1" s="314" t="s">
        <v>531</v>
      </c>
      <c r="B1" s="316"/>
      <c r="C1" s="316"/>
      <c r="D1" s="316"/>
      <c r="E1" s="316"/>
    </row>
    <row r="2" spans="1:21" s="317" customFormat="1" ht="13.5" customHeight="1" x14ac:dyDescent="0.2">
      <c r="A2" s="317" t="s">
        <v>532</v>
      </c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</row>
    <row r="3" spans="1:21" ht="13.5" customHeight="1" x14ac:dyDescent="0.2"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</row>
    <row r="4" spans="1:21" ht="12" x14ac:dyDescent="0.2">
      <c r="A4" s="1199" t="s">
        <v>340</v>
      </c>
      <c r="B4" s="1201" t="s">
        <v>533</v>
      </c>
      <c r="C4" s="1202"/>
      <c r="D4" s="1201" t="s">
        <v>534</v>
      </c>
      <c r="E4" s="1202"/>
      <c r="H4" s="288"/>
      <c r="I4" s="288"/>
      <c r="J4" s="288"/>
      <c r="K4" s="309"/>
      <c r="L4" s="310"/>
      <c r="M4" s="311"/>
      <c r="N4" s="311"/>
      <c r="O4" s="312"/>
      <c r="P4" s="312"/>
      <c r="Q4" s="313"/>
      <c r="R4" s="313"/>
      <c r="S4" s="288"/>
      <c r="T4" s="288"/>
      <c r="U4" s="288"/>
    </row>
    <row r="5" spans="1:21" ht="13.5" customHeight="1" x14ac:dyDescent="0.2">
      <c r="A5" s="1200"/>
      <c r="B5" s="323" t="s">
        <v>10</v>
      </c>
      <c r="C5" s="323" t="s">
        <v>535</v>
      </c>
      <c r="D5" s="323" t="s">
        <v>10</v>
      </c>
      <c r="E5" s="323" t="s">
        <v>535</v>
      </c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</row>
    <row r="6" spans="1:21" ht="13.5" customHeight="1" x14ac:dyDescent="0.2">
      <c r="A6" s="329" t="s">
        <v>137</v>
      </c>
      <c r="B6" s="793">
        <v>406758</v>
      </c>
      <c r="C6" s="794">
        <v>749.61133393731075</v>
      </c>
      <c r="D6" s="793">
        <v>74151</v>
      </c>
      <c r="E6" s="794">
        <v>136.65233387612665</v>
      </c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</row>
    <row r="7" spans="1:21" ht="13.5" customHeight="1" x14ac:dyDescent="0.2">
      <c r="A7" s="330" t="s">
        <v>342</v>
      </c>
      <c r="B7" s="795">
        <v>71301</v>
      </c>
      <c r="C7" s="796">
        <v>1125.8858528821011</v>
      </c>
      <c r="D7" s="795">
        <v>9776</v>
      </c>
      <c r="E7" s="796">
        <v>154.36894430338171</v>
      </c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</row>
    <row r="8" spans="1:21" ht="13.5" customHeight="1" x14ac:dyDescent="0.2">
      <c r="A8" s="330" t="s">
        <v>343</v>
      </c>
      <c r="B8" s="795">
        <v>31239</v>
      </c>
      <c r="C8" s="796">
        <v>558.14128001400763</v>
      </c>
      <c r="D8" s="795">
        <v>4934</v>
      </c>
      <c r="E8" s="796">
        <v>88.154840922856479</v>
      </c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</row>
    <row r="9" spans="1:21" ht="13.5" customHeight="1" x14ac:dyDescent="0.2">
      <c r="A9" s="330" t="s">
        <v>536</v>
      </c>
      <c r="B9" s="795">
        <v>34841</v>
      </c>
      <c r="C9" s="796">
        <v>590.59048878266242</v>
      </c>
      <c r="D9" s="795">
        <v>7147</v>
      </c>
      <c r="E9" s="796">
        <v>121.14894013747276</v>
      </c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</row>
    <row r="10" spans="1:21" ht="13.5" customHeight="1" x14ac:dyDescent="0.2">
      <c r="A10" s="330" t="s">
        <v>537</v>
      </c>
      <c r="B10" s="795">
        <v>37147</v>
      </c>
      <c r="C10" s="796">
        <v>544.25685723788217</v>
      </c>
      <c r="D10" s="795">
        <v>6990</v>
      </c>
      <c r="E10" s="796">
        <v>102.41353089328335</v>
      </c>
    </row>
    <row r="11" spans="1:21" ht="13.5" customHeight="1" x14ac:dyDescent="0.2">
      <c r="A11" s="330" t="s">
        <v>346</v>
      </c>
      <c r="B11" s="795">
        <v>47390</v>
      </c>
      <c r="C11" s="796">
        <v>686.3798712114409</v>
      </c>
      <c r="D11" s="795">
        <v>14896</v>
      </c>
      <c r="E11" s="796">
        <v>215.74835538226679</v>
      </c>
    </row>
    <row r="12" spans="1:21" ht="13.5" customHeight="1" x14ac:dyDescent="0.2">
      <c r="A12" s="330" t="s">
        <v>347</v>
      </c>
      <c r="B12" s="795">
        <v>56438</v>
      </c>
      <c r="C12" s="796">
        <v>864.25613759984321</v>
      </c>
      <c r="D12" s="795">
        <v>8278</v>
      </c>
      <c r="E12" s="796">
        <v>126.76410055373157</v>
      </c>
    </row>
    <row r="13" spans="1:21" ht="13.5" customHeight="1" x14ac:dyDescent="0.2">
      <c r="A13" s="330" t="s">
        <v>348</v>
      </c>
      <c r="B13" s="795">
        <v>68177</v>
      </c>
      <c r="C13" s="796">
        <v>830.72071665913234</v>
      </c>
      <c r="D13" s="795">
        <v>6700</v>
      </c>
      <c r="E13" s="796">
        <v>81.637924837059245</v>
      </c>
    </row>
    <row r="14" spans="1:21" ht="13.5" customHeight="1" x14ac:dyDescent="0.2">
      <c r="A14" s="331" t="s">
        <v>349</v>
      </c>
      <c r="B14" s="797">
        <v>60225</v>
      </c>
      <c r="C14" s="798">
        <v>755.97815853888153</v>
      </c>
      <c r="D14" s="797">
        <v>15430</v>
      </c>
      <c r="E14" s="798">
        <v>193.68606037783218</v>
      </c>
    </row>
  </sheetData>
  <mergeCells count="3">
    <mergeCell ref="A4:A5"/>
    <mergeCell ref="B4:C4"/>
    <mergeCell ref="D4:E4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I23"/>
  <sheetViews>
    <sheetView workbookViewId="0">
      <selection activeCell="A3" sqref="A3"/>
    </sheetView>
  </sheetViews>
  <sheetFormatPr defaultRowHeight="13.5" customHeight="1" x14ac:dyDescent="0.25"/>
  <cols>
    <col min="1" max="1" width="11.5703125" customWidth="1"/>
  </cols>
  <sheetData>
    <row r="1" spans="1:9" s="333" customFormat="1" ht="13.5" customHeight="1" x14ac:dyDescent="0.2">
      <c r="A1" s="332" t="s">
        <v>538</v>
      </c>
      <c r="B1" s="35"/>
      <c r="C1" s="35"/>
      <c r="D1" s="35"/>
      <c r="E1" s="35"/>
      <c r="F1" s="35"/>
      <c r="G1" s="35"/>
      <c r="H1" s="35"/>
      <c r="I1" s="35"/>
    </row>
    <row r="2" spans="1:9" s="333" customFormat="1" ht="13.5" customHeight="1" x14ac:dyDescent="0.2">
      <c r="A2" s="35" t="s">
        <v>940</v>
      </c>
      <c r="B2" s="35"/>
      <c r="C2" s="35"/>
      <c r="D2" s="35"/>
      <c r="E2" s="35"/>
      <c r="F2" s="35"/>
      <c r="G2" s="35"/>
      <c r="H2" s="35"/>
      <c r="I2" s="35"/>
    </row>
    <row r="3" spans="1:9" ht="13.5" customHeight="1" x14ac:dyDescent="0.25">
      <c r="A3" s="37"/>
      <c r="B3" s="37"/>
      <c r="C3" s="37"/>
      <c r="D3" s="37"/>
      <c r="E3" s="37"/>
      <c r="F3" s="37"/>
      <c r="G3" s="37"/>
      <c r="H3" s="37"/>
      <c r="I3" s="37"/>
    </row>
    <row r="4" spans="1:9" ht="13.5" customHeight="1" x14ac:dyDescent="0.25">
      <c r="A4" s="1075" t="s">
        <v>413</v>
      </c>
      <c r="B4" s="1075" t="s">
        <v>230</v>
      </c>
      <c r="C4" s="1075"/>
      <c r="D4" s="1075"/>
      <c r="E4" s="1075"/>
      <c r="F4" s="1075" t="s">
        <v>501</v>
      </c>
      <c r="G4" s="1075"/>
      <c r="H4" s="1075"/>
      <c r="I4" s="1075"/>
    </row>
    <row r="5" spans="1:9" ht="47.25" customHeight="1" x14ac:dyDescent="0.25">
      <c r="A5" s="1075"/>
      <c r="B5" s="334" t="s">
        <v>7</v>
      </c>
      <c r="C5" s="334" t="s">
        <v>12</v>
      </c>
      <c r="D5" s="334" t="s">
        <v>13</v>
      </c>
      <c r="E5" s="247" t="s">
        <v>539</v>
      </c>
      <c r="F5" s="334" t="s">
        <v>7</v>
      </c>
      <c r="G5" s="334" t="s">
        <v>12</v>
      </c>
      <c r="H5" s="334" t="s">
        <v>13</v>
      </c>
      <c r="I5" s="247" t="s">
        <v>539</v>
      </c>
    </row>
    <row r="6" spans="1:9" ht="13.5" customHeight="1" x14ac:dyDescent="0.25">
      <c r="A6" s="335" t="s">
        <v>540</v>
      </c>
      <c r="B6" s="336">
        <v>43529</v>
      </c>
      <c r="C6" s="336">
        <v>24080</v>
      </c>
      <c r="D6" s="336">
        <v>19449</v>
      </c>
      <c r="E6" s="336">
        <v>15445</v>
      </c>
      <c r="F6" s="337">
        <v>80.255532997572459</v>
      </c>
      <c r="G6" s="337">
        <v>91.067069308166353</v>
      </c>
      <c r="H6" s="337">
        <v>69.970612630506849</v>
      </c>
      <c r="I6" s="337">
        <v>28.476342372843543</v>
      </c>
    </row>
    <row r="7" spans="1:9" ht="13.5" customHeight="1" x14ac:dyDescent="0.25">
      <c r="A7" s="338" t="s">
        <v>541</v>
      </c>
      <c r="B7" s="207">
        <v>6533</v>
      </c>
      <c r="C7" s="207">
        <v>2791</v>
      </c>
      <c r="D7" s="207">
        <v>3742</v>
      </c>
      <c r="E7" s="207">
        <v>2999</v>
      </c>
      <c r="F7" s="39">
        <v>12.045059548189503</v>
      </c>
      <c r="G7" s="39">
        <v>10.555157410261307</v>
      </c>
      <c r="H7" s="39">
        <v>13.462390480917097</v>
      </c>
      <c r="I7" s="39">
        <v>5.5293331677667714</v>
      </c>
    </row>
    <row r="8" spans="1:9" ht="13.5" customHeight="1" x14ac:dyDescent="0.25">
      <c r="A8" s="338" t="s">
        <v>114</v>
      </c>
      <c r="B8" s="207">
        <v>10931</v>
      </c>
      <c r="C8" s="207">
        <v>8397</v>
      </c>
      <c r="D8" s="207">
        <v>2534</v>
      </c>
      <c r="E8" s="207">
        <v>3728</v>
      </c>
      <c r="F8" s="39">
        <v>20.153764873910831</v>
      </c>
      <c r="G8" s="39">
        <v>31.756236751689073</v>
      </c>
      <c r="H8" s="39">
        <v>9.1164343876654002</v>
      </c>
      <c r="I8" s="39">
        <v>6.8734091528624628</v>
      </c>
    </row>
    <row r="9" spans="1:9" ht="13.5" customHeight="1" x14ac:dyDescent="0.25">
      <c r="A9" s="338" t="s">
        <v>542</v>
      </c>
      <c r="B9" s="207">
        <v>2787</v>
      </c>
      <c r="C9" s="207">
        <v>2106</v>
      </c>
      <c r="D9" s="207">
        <v>681</v>
      </c>
      <c r="E9" s="207">
        <v>1057</v>
      </c>
      <c r="F9" s="39">
        <v>5.1384633339666532</v>
      </c>
      <c r="G9" s="39">
        <v>7.9645867094268414</v>
      </c>
      <c r="H9" s="39">
        <v>2.4499967711129194</v>
      </c>
      <c r="I9" s="39">
        <v>1.9488179921071949</v>
      </c>
    </row>
    <row r="10" spans="1:9" ht="13.5" customHeight="1" x14ac:dyDescent="0.25">
      <c r="A10" s="338" t="s">
        <v>543</v>
      </c>
      <c r="B10" s="207">
        <v>8697</v>
      </c>
      <c r="C10" s="207">
        <v>4306</v>
      </c>
      <c r="D10" s="207">
        <v>4391</v>
      </c>
      <c r="E10" s="207">
        <v>1807</v>
      </c>
      <c r="F10" s="39">
        <v>16.034881813960524</v>
      </c>
      <c r="G10" s="39">
        <v>16.284667792398849</v>
      </c>
      <c r="H10" s="39">
        <v>15.797262587308118</v>
      </c>
      <c r="I10" s="39">
        <v>3.3316122154566714</v>
      </c>
    </row>
    <row r="11" spans="1:9" ht="13.5" customHeight="1" x14ac:dyDescent="0.25">
      <c r="A11" s="338" t="s">
        <v>544</v>
      </c>
      <c r="B11" s="207">
        <v>6274</v>
      </c>
      <c r="C11" s="207">
        <v>2097</v>
      </c>
      <c r="D11" s="207">
        <v>4177</v>
      </c>
      <c r="E11" s="207">
        <v>2087</v>
      </c>
      <c r="F11" s="39">
        <v>11.567534609726151</v>
      </c>
      <c r="G11" s="39">
        <v>7.9305500140874106</v>
      </c>
      <c r="H11" s="39">
        <v>15.027366391980417</v>
      </c>
      <c r="I11" s="39">
        <v>3.847855392173809</v>
      </c>
    </row>
    <row r="12" spans="1:9" ht="13.5" customHeight="1" x14ac:dyDescent="0.25">
      <c r="A12" s="338" t="s">
        <v>545</v>
      </c>
      <c r="B12" s="207">
        <v>3630</v>
      </c>
      <c r="C12" s="207">
        <v>1486</v>
      </c>
      <c r="D12" s="207">
        <v>2144</v>
      </c>
      <c r="E12" s="207">
        <v>1964</v>
      </c>
      <c r="F12" s="39">
        <v>6.6927240410114637</v>
      </c>
      <c r="G12" s="39">
        <v>5.61983658604382</v>
      </c>
      <c r="H12" s="39">
        <v>7.7133525363672515</v>
      </c>
      <c r="I12" s="39">
        <v>3.6210771395444947</v>
      </c>
    </row>
    <row r="13" spans="1:9" ht="13.5" customHeight="1" x14ac:dyDescent="0.25">
      <c r="A13" s="338" t="s">
        <v>546</v>
      </c>
      <c r="B13" s="207">
        <v>174</v>
      </c>
      <c r="C13" s="207">
        <v>19</v>
      </c>
      <c r="D13" s="207">
        <v>155</v>
      </c>
      <c r="E13" s="207">
        <v>103</v>
      </c>
      <c r="F13" s="39">
        <v>0.32080825981707844</v>
      </c>
      <c r="G13" s="39">
        <v>7.1855245716576435E-2</v>
      </c>
      <c r="H13" s="39">
        <v>0.5576350947466997</v>
      </c>
      <c r="I13" s="39">
        <v>0.18990374000666135</v>
      </c>
    </row>
    <row r="14" spans="1:9" ht="13.5" customHeight="1" x14ac:dyDescent="0.25">
      <c r="A14" s="338" t="s">
        <v>547</v>
      </c>
      <c r="B14" s="207">
        <v>1538</v>
      </c>
      <c r="C14" s="207">
        <v>1033</v>
      </c>
      <c r="D14" s="207">
        <v>505</v>
      </c>
      <c r="E14" s="207">
        <v>541</v>
      </c>
      <c r="F14" s="39">
        <v>2.8356500206819923</v>
      </c>
      <c r="G14" s="39">
        <v>3.9066562539591296</v>
      </c>
      <c r="H14" s="39">
        <v>1.8168111151424731</v>
      </c>
      <c r="I14" s="39">
        <v>0.99745556644275546</v>
      </c>
    </row>
    <row r="15" spans="1:9" ht="13.5" customHeight="1" x14ac:dyDescent="0.25">
      <c r="A15" s="338" t="s">
        <v>548</v>
      </c>
      <c r="B15" s="207">
        <v>1837</v>
      </c>
      <c r="C15" s="207">
        <v>1118</v>
      </c>
      <c r="D15" s="207">
        <v>719</v>
      </c>
      <c r="E15" s="207">
        <v>523</v>
      </c>
      <c r="F15" s="39">
        <v>3.3869239843906502</v>
      </c>
      <c r="G15" s="39">
        <v>4.2281139321648658</v>
      </c>
      <c r="H15" s="39">
        <v>2.586707310470175</v>
      </c>
      <c r="I15" s="39">
        <v>0.96426850508236794</v>
      </c>
    </row>
    <row r="16" spans="1:9" ht="13.5" customHeight="1" x14ac:dyDescent="0.25">
      <c r="A16" s="338" t="s">
        <v>549</v>
      </c>
      <c r="B16" s="207">
        <v>130</v>
      </c>
      <c r="C16" s="207">
        <v>113</v>
      </c>
      <c r="D16" s="207">
        <v>17</v>
      </c>
      <c r="E16" s="207">
        <v>67</v>
      </c>
      <c r="F16" s="39">
        <v>0.23968433204724252</v>
      </c>
      <c r="G16" s="39">
        <v>0.42734961926174408</v>
      </c>
      <c r="H16" s="39">
        <v>6.1159978133508992E-2</v>
      </c>
      <c r="I16" s="39">
        <v>0.12352961728588653</v>
      </c>
    </row>
    <row r="17" spans="1:9" ht="13.5" customHeight="1" x14ac:dyDescent="0.25">
      <c r="A17" s="338" t="s">
        <v>550</v>
      </c>
      <c r="B17" s="207">
        <v>988</v>
      </c>
      <c r="C17" s="207">
        <v>604</v>
      </c>
      <c r="D17" s="207">
        <v>384</v>
      </c>
      <c r="E17" s="207">
        <v>564</v>
      </c>
      <c r="F17" s="39">
        <v>1.8216009235590431</v>
      </c>
      <c r="G17" s="39">
        <v>2.2842404427795877</v>
      </c>
      <c r="H17" s="39">
        <v>1.3814959766627912</v>
      </c>
      <c r="I17" s="39">
        <v>1.0398612559588059</v>
      </c>
    </row>
    <row r="18" spans="1:9" ht="13.5" customHeight="1" x14ac:dyDescent="0.25">
      <c r="A18" s="339" t="s">
        <v>525</v>
      </c>
      <c r="B18" s="210">
        <v>10</v>
      </c>
      <c r="C18" s="210">
        <v>10</v>
      </c>
      <c r="D18" s="161" t="s">
        <v>30</v>
      </c>
      <c r="E18" s="161">
        <v>5</v>
      </c>
      <c r="F18" s="41">
        <v>1.8437256311326346E-2</v>
      </c>
      <c r="G18" s="41">
        <v>3.7818550377145495E-2</v>
      </c>
      <c r="H18" s="340" t="s">
        <v>30</v>
      </c>
      <c r="I18" s="41">
        <v>9.2186281556631729E-3</v>
      </c>
    </row>
    <row r="19" spans="1:9" ht="13.5" customHeight="1" x14ac:dyDescent="0.25">
      <c r="A19" s="37"/>
      <c r="B19" s="152"/>
      <c r="C19" s="152"/>
      <c r="D19" s="152"/>
      <c r="E19" s="264"/>
      <c r="F19" s="37"/>
      <c r="G19" s="37"/>
      <c r="H19" s="37"/>
      <c r="I19" s="37"/>
    </row>
    <row r="20" spans="1:9" ht="13.5" customHeight="1" x14ac:dyDescent="0.25">
      <c r="A20" s="341" t="s">
        <v>38</v>
      </c>
      <c r="B20" s="336">
        <v>40964</v>
      </c>
      <c r="C20" s="336">
        <v>23491</v>
      </c>
      <c r="D20" s="336">
        <v>17473</v>
      </c>
      <c r="E20" s="336">
        <v>15273</v>
      </c>
      <c r="F20" s="337">
        <v>75.798592311857064</v>
      </c>
      <c r="G20" s="337">
        <v>89.259930266985634</v>
      </c>
      <c r="H20" s="337">
        <v>63.020951680210054</v>
      </c>
      <c r="I20" s="337">
        <v>28.260714294966139</v>
      </c>
    </row>
    <row r="21" spans="1:9" ht="13.5" customHeight="1" x14ac:dyDescent="0.25">
      <c r="A21" s="342" t="s">
        <v>39</v>
      </c>
      <c r="B21" s="343">
        <v>41840</v>
      </c>
      <c r="C21" s="343">
        <v>23672</v>
      </c>
      <c r="D21" s="343">
        <v>18168</v>
      </c>
      <c r="E21" s="343">
        <v>15488</v>
      </c>
      <c r="F21" s="344">
        <v>77.400000000000006</v>
      </c>
      <c r="G21" s="344">
        <v>89.9</v>
      </c>
      <c r="H21" s="344">
        <v>65.5</v>
      </c>
      <c r="I21" s="344">
        <v>28.624042569392238</v>
      </c>
    </row>
    <row r="22" spans="1:9" ht="13.5" customHeight="1" x14ac:dyDescent="0.25">
      <c r="A22" s="342" t="s">
        <v>40</v>
      </c>
      <c r="B22" s="343">
        <v>43605</v>
      </c>
      <c r="C22" s="343">
        <v>24501</v>
      </c>
      <c r="D22" s="343">
        <v>19104</v>
      </c>
      <c r="E22" s="343">
        <v>17303</v>
      </c>
      <c r="F22" s="344">
        <v>80.550227976264424</v>
      </c>
      <c r="G22" s="344">
        <v>92.894099929877285</v>
      </c>
      <c r="H22" s="344">
        <v>68.82159234230096</v>
      </c>
      <c r="I22" s="344">
        <v>31.963320597942971</v>
      </c>
    </row>
    <row r="23" spans="1:9" ht="13.5" customHeight="1" x14ac:dyDescent="0.25">
      <c r="A23" s="345" t="s">
        <v>41</v>
      </c>
      <c r="B23" s="346">
        <v>44010</v>
      </c>
      <c r="C23" s="346">
        <v>24634</v>
      </c>
      <c r="D23" s="346">
        <v>19376</v>
      </c>
      <c r="E23" s="346">
        <v>16129</v>
      </c>
      <c r="F23" s="347">
        <v>81.219506928756587</v>
      </c>
      <c r="G23" s="347">
        <v>93.286083128147382</v>
      </c>
      <c r="H23" s="347">
        <v>69.749150004229733</v>
      </c>
      <c r="I23" s="175">
        <v>29.76572204621484</v>
      </c>
    </row>
  </sheetData>
  <mergeCells count="3">
    <mergeCell ref="A4:A5"/>
    <mergeCell ref="B4:E4"/>
    <mergeCell ref="F4:I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/>
  <dimension ref="A1:AB90"/>
  <sheetViews>
    <sheetView zoomScaleNormal="100" workbookViewId="0">
      <selection activeCell="A3" sqref="A3"/>
    </sheetView>
  </sheetViews>
  <sheetFormatPr defaultRowHeight="13.5" customHeight="1" x14ac:dyDescent="0.2"/>
  <cols>
    <col min="1" max="1" width="56.140625" style="379" customWidth="1"/>
    <col min="2" max="2" width="7.5703125" style="380" customWidth="1"/>
    <col min="3" max="3" width="5.7109375" style="364" customWidth="1"/>
    <col min="4" max="13" width="5.42578125" style="350" customWidth="1"/>
    <col min="14" max="14" width="4" style="373" customWidth="1"/>
    <col min="15" max="15" width="0" style="350" hidden="1" customWidth="1"/>
    <col min="16" max="16" width="56.5703125" style="350" customWidth="1"/>
    <col min="17" max="17" width="5.42578125" style="350" bestFit="1" customWidth="1"/>
    <col min="18" max="27" width="5.42578125" style="350" customWidth="1"/>
    <col min="28" max="28" width="9.140625" style="350"/>
    <col min="29" max="29" width="36.42578125" style="350" customWidth="1"/>
    <col min="30" max="30" width="23.5703125" style="350" customWidth="1"/>
    <col min="31" max="31" width="10" style="350" customWidth="1"/>
    <col min="32" max="16384" width="9.140625" style="350"/>
  </cols>
  <sheetData>
    <row r="1" spans="1:27" ht="13.5" customHeight="1" x14ac:dyDescent="0.2">
      <c r="A1" s="348" t="s">
        <v>551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P1" s="351"/>
    </row>
    <row r="2" spans="1:27" ht="13.5" customHeight="1" x14ac:dyDescent="0.2">
      <c r="A2" s="1026" t="s">
        <v>552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</row>
    <row r="3" spans="1:27" ht="13.5" customHeight="1" x14ac:dyDescent="0.2">
      <c r="A3" s="352"/>
      <c r="B3" s="353"/>
      <c r="C3" s="354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4" spans="1:27" ht="13.5" customHeight="1" x14ac:dyDescent="0.2">
      <c r="A4" s="1203" t="s">
        <v>553</v>
      </c>
      <c r="B4" s="1203" t="s">
        <v>554</v>
      </c>
      <c r="C4" s="1204" t="s">
        <v>555</v>
      </c>
      <c r="D4" s="1204"/>
      <c r="E4" s="1204"/>
      <c r="F4" s="1204"/>
      <c r="G4" s="1204"/>
      <c r="H4" s="1204"/>
      <c r="I4" s="1204"/>
      <c r="J4" s="1204"/>
      <c r="K4" s="1204"/>
      <c r="L4" s="1204"/>
      <c r="M4" s="1204"/>
      <c r="N4" s="355"/>
      <c r="P4" s="1203" t="s">
        <v>553</v>
      </c>
      <c r="Q4" s="1207" t="s">
        <v>556</v>
      </c>
      <c r="R4" s="1207"/>
      <c r="S4" s="1207"/>
      <c r="T4" s="1207"/>
      <c r="U4" s="1207"/>
      <c r="V4" s="1207"/>
      <c r="W4" s="1207"/>
      <c r="X4" s="1207"/>
      <c r="Y4" s="1207"/>
      <c r="Z4" s="1207"/>
      <c r="AA4" s="1207"/>
    </row>
    <row r="5" spans="1:27" ht="13.5" customHeight="1" x14ac:dyDescent="0.2">
      <c r="A5" s="1204"/>
      <c r="B5" s="1203"/>
      <c r="C5" s="1203" t="s">
        <v>7</v>
      </c>
      <c r="D5" s="1204" t="s">
        <v>557</v>
      </c>
      <c r="E5" s="1204"/>
      <c r="F5" s="1204"/>
      <c r="G5" s="1204"/>
      <c r="H5" s="1204"/>
      <c r="I5" s="1204"/>
      <c r="J5" s="1204"/>
      <c r="K5" s="1204"/>
      <c r="L5" s="1204"/>
      <c r="M5" s="1204"/>
      <c r="N5" s="355"/>
      <c r="P5" s="1204"/>
      <c r="Q5" s="1208" t="s">
        <v>7</v>
      </c>
      <c r="R5" s="1204" t="s">
        <v>557</v>
      </c>
      <c r="S5" s="1204"/>
      <c r="T5" s="1204"/>
      <c r="U5" s="1204"/>
      <c r="V5" s="1204"/>
      <c r="W5" s="1204"/>
      <c r="X5" s="1204"/>
      <c r="Y5" s="1204"/>
      <c r="Z5" s="1204"/>
      <c r="AA5" s="1204"/>
    </row>
    <row r="6" spans="1:27" ht="23.25" customHeight="1" x14ac:dyDescent="0.2">
      <c r="A6" s="1205"/>
      <c r="B6" s="1206"/>
      <c r="C6" s="1205"/>
      <c r="D6" s="356" t="s">
        <v>558</v>
      </c>
      <c r="E6" s="356" t="s">
        <v>559</v>
      </c>
      <c r="F6" s="356" t="s">
        <v>560</v>
      </c>
      <c r="G6" s="356" t="s">
        <v>561</v>
      </c>
      <c r="H6" s="356" t="s">
        <v>562</v>
      </c>
      <c r="I6" s="356" t="s">
        <v>563</v>
      </c>
      <c r="J6" s="356" t="s">
        <v>564</v>
      </c>
      <c r="K6" s="356" t="s">
        <v>565</v>
      </c>
      <c r="L6" s="356" t="s">
        <v>566</v>
      </c>
      <c r="M6" s="356" t="s">
        <v>567</v>
      </c>
      <c r="N6" s="357"/>
      <c r="P6" s="1205"/>
      <c r="Q6" s="1209"/>
      <c r="R6" s="358" t="s">
        <v>558</v>
      </c>
      <c r="S6" s="358" t="s">
        <v>559</v>
      </c>
      <c r="T6" s="358" t="s">
        <v>560</v>
      </c>
      <c r="U6" s="358" t="s">
        <v>561</v>
      </c>
      <c r="V6" s="358" t="s">
        <v>562</v>
      </c>
      <c r="W6" s="358" t="s">
        <v>563</v>
      </c>
      <c r="X6" s="358" t="s">
        <v>564</v>
      </c>
      <c r="Y6" s="358" t="s">
        <v>565</v>
      </c>
      <c r="Z6" s="358" t="s">
        <v>566</v>
      </c>
      <c r="AA6" s="358" t="s">
        <v>567</v>
      </c>
    </row>
    <row r="7" spans="1:27" ht="13.5" customHeight="1" x14ac:dyDescent="0.2">
      <c r="A7" s="359" t="s">
        <v>14</v>
      </c>
      <c r="B7" s="799">
        <v>2720</v>
      </c>
      <c r="C7" s="799">
        <v>2281</v>
      </c>
      <c r="D7" s="799">
        <v>10</v>
      </c>
      <c r="E7" s="799">
        <v>235</v>
      </c>
      <c r="F7" s="799">
        <v>500</v>
      </c>
      <c r="G7" s="799">
        <v>558</v>
      </c>
      <c r="H7" s="799">
        <v>465</v>
      </c>
      <c r="I7" s="799">
        <v>313</v>
      </c>
      <c r="J7" s="799">
        <v>127</v>
      </c>
      <c r="K7" s="799">
        <v>34</v>
      </c>
      <c r="L7" s="799">
        <v>22</v>
      </c>
      <c r="M7" s="799">
        <v>17</v>
      </c>
      <c r="N7" s="360"/>
      <c r="O7" s="361" t="s">
        <v>568</v>
      </c>
      <c r="P7" s="359" t="s">
        <v>14</v>
      </c>
      <c r="Q7" s="820">
        <v>439</v>
      </c>
      <c r="R7" s="820">
        <v>4</v>
      </c>
      <c r="S7" s="820">
        <v>60</v>
      </c>
      <c r="T7" s="820">
        <v>81</v>
      </c>
      <c r="U7" s="820">
        <v>104</v>
      </c>
      <c r="V7" s="820">
        <v>71</v>
      </c>
      <c r="W7" s="820">
        <v>51</v>
      </c>
      <c r="X7" s="820">
        <v>26</v>
      </c>
      <c r="Y7" s="820">
        <v>12</v>
      </c>
      <c r="Z7" s="820">
        <v>12</v>
      </c>
      <c r="AA7" s="821">
        <v>18</v>
      </c>
    </row>
    <row r="8" spans="1:27" s="364" customFormat="1" ht="13.5" customHeight="1" x14ac:dyDescent="0.2">
      <c r="A8" s="362" t="s">
        <v>569</v>
      </c>
      <c r="B8" s="800">
        <v>602</v>
      </c>
      <c r="C8" s="800">
        <v>479</v>
      </c>
      <c r="D8" s="801" t="s">
        <v>30</v>
      </c>
      <c r="E8" s="800">
        <v>3</v>
      </c>
      <c r="F8" s="800">
        <v>42</v>
      </c>
      <c r="G8" s="800">
        <v>78</v>
      </c>
      <c r="H8" s="800">
        <v>132</v>
      </c>
      <c r="I8" s="800">
        <v>136</v>
      </c>
      <c r="J8" s="800">
        <v>57</v>
      </c>
      <c r="K8" s="800">
        <v>14</v>
      </c>
      <c r="L8" s="800">
        <v>9</v>
      </c>
      <c r="M8" s="800">
        <v>8</v>
      </c>
      <c r="N8" s="360"/>
      <c r="O8" s="363">
        <v>22.132352941176471</v>
      </c>
      <c r="P8" s="362" t="s">
        <v>569</v>
      </c>
      <c r="Q8" s="822">
        <v>123</v>
      </c>
      <c r="R8" s="823" t="s">
        <v>30</v>
      </c>
      <c r="S8" s="822">
        <v>1</v>
      </c>
      <c r="T8" s="822">
        <v>14</v>
      </c>
      <c r="U8" s="822">
        <v>24</v>
      </c>
      <c r="V8" s="822">
        <v>30</v>
      </c>
      <c r="W8" s="822">
        <v>33</v>
      </c>
      <c r="X8" s="822">
        <v>10</v>
      </c>
      <c r="Y8" s="822">
        <v>6</v>
      </c>
      <c r="Z8" s="801">
        <v>2</v>
      </c>
      <c r="AA8" s="824">
        <v>3</v>
      </c>
    </row>
    <row r="9" spans="1:27" s="364" customFormat="1" ht="13.5" customHeight="1" x14ac:dyDescent="0.2">
      <c r="A9" s="369" t="s">
        <v>570</v>
      </c>
      <c r="B9" s="802">
        <v>445</v>
      </c>
      <c r="C9" s="803">
        <v>346</v>
      </c>
      <c r="D9" s="803" t="s">
        <v>30</v>
      </c>
      <c r="E9" s="803">
        <v>2</v>
      </c>
      <c r="F9" s="803">
        <v>21</v>
      </c>
      <c r="G9" s="803">
        <v>47</v>
      </c>
      <c r="H9" s="803">
        <v>95</v>
      </c>
      <c r="I9" s="803">
        <v>112</v>
      </c>
      <c r="J9" s="803">
        <v>44</v>
      </c>
      <c r="K9" s="803">
        <v>14</v>
      </c>
      <c r="L9" s="803">
        <v>6</v>
      </c>
      <c r="M9" s="803">
        <v>5</v>
      </c>
      <c r="N9" s="366"/>
      <c r="O9" s="363">
        <v>16.360294117647058</v>
      </c>
      <c r="P9" s="369" t="s">
        <v>570</v>
      </c>
      <c r="Q9" s="825">
        <v>99</v>
      </c>
      <c r="R9" s="803" t="s">
        <v>30</v>
      </c>
      <c r="S9" s="825" t="s">
        <v>30</v>
      </c>
      <c r="T9" s="825">
        <v>11</v>
      </c>
      <c r="U9" s="825">
        <v>19</v>
      </c>
      <c r="V9" s="825">
        <v>28</v>
      </c>
      <c r="W9" s="825">
        <v>26</v>
      </c>
      <c r="X9" s="825">
        <v>7</v>
      </c>
      <c r="Y9" s="825">
        <v>5</v>
      </c>
      <c r="Z9" s="803">
        <v>1</v>
      </c>
      <c r="AA9" s="826">
        <v>2</v>
      </c>
    </row>
    <row r="10" spans="1:27" s="364" customFormat="1" ht="13.5" customHeight="1" x14ac:dyDescent="0.2">
      <c r="A10" s="369" t="s">
        <v>571</v>
      </c>
      <c r="B10" s="802">
        <v>6</v>
      </c>
      <c r="C10" s="803">
        <v>6</v>
      </c>
      <c r="D10" s="803" t="s">
        <v>30</v>
      </c>
      <c r="E10" s="803" t="s">
        <v>30</v>
      </c>
      <c r="F10" s="802">
        <v>2</v>
      </c>
      <c r="G10" s="803">
        <v>1</v>
      </c>
      <c r="H10" s="803">
        <v>2</v>
      </c>
      <c r="I10" s="802">
        <v>1</v>
      </c>
      <c r="J10" s="803" t="s">
        <v>30</v>
      </c>
      <c r="K10" s="802" t="s">
        <v>30</v>
      </c>
      <c r="L10" s="803" t="s">
        <v>30</v>
      </c>
      <c r="M10" s="803" t="s">
        <v>30</v>
      </c>
      <c r="N10" s="367"/>
      <c r="O10" s="363">
        <v>0.22058823529411764</v>
      </c>
      <c r="P10" s="369" t="s">
        <v>571</v>
      </c>
      <c r="Q10" s="825" t="s">
        <v>30</v>
      </c>
      <c r="R10" s="827" t="s">
        <v>30</v>
      </c>
      <c r="S10" s="803" t="s">
        <v>30</v>
      </c>
      <c r="T10" s="803" t="s">
        <v>30</v>
      </c>
      <c r="U10" s="803" t="s">
        <v>30</v>
      </c>
      <c r="V10" s="803" t="s">
        <v>30</v>
      </c>
      <c r="W10" s="803" t="s">
        <v>30</v>
      </c>
      <c r="X10" s="803" t="s">
        <v>30</v>
      </c>
      <c r="Y10" s="803" t="s">
        <v>30</v>
      </c>
      <c r="Z10" s="803" t="s">
        <v>30</v>
      </c>
      <c r="AA10" s="803" t="s">
        <v>30</v>
      </c>
    </row>
    <row r="11" spans="1:27" s="364" customFormat="1" ht="13.5" customHeight="1" x14ac:dyDescent="0.2">
      <c r="A11" s="369" t="s">
        <v>572</v>
      </c>
      <c r="B11" s="802">
        <v>3</v>
      </c>
      <c r="C11" s="803">
        <v>3</v>
      </c>
      <c r="D11" s="803" t="s">
        <v>30</v>
      </c>
      <c r="E11" s="803" t="s">
        <v>30</v>
      </c>
      <c r="F11" s="803" t="s">
        <v>30</v>
      </c>
      <c r="G11" s="803">
        <v>2</v>
      </c>
      <c r="H11" s="803" t="s">
        <v>30</v>
      </c>
      <c r="I11" s="803" t="s">
        <v>30</v>
      </c>
      <c r="J11" s="803" t="s">
        <v>30</v>
      </c>
      <c r="K11" s="803" t="s">
        <v>30</v>
      </c>
      <c r="L11" s="803" t="s">
        <v>30</v>
      </c>
      <c r="M11" s="803">
        <v>1</v>
      </c>
      <c r="N11" s="367"/>
      <c r="O11" s="363">
        <v>0.11029411764705882</v>
      </c>
      <c r="P11" s="369" t="s">
        <v>572</v>
      </c>
      <c r="Q11" s="803" t="s">
        <v>30</v>
      </c>
      <c r="R11" s="803" t="s">
        <v>30</v>
      </c>
      <c r="S11" s="803" t="s">
        <v>30</v>
      </c>
      <c r="T11" s="803" t="s">
        <v>30</v>
      </c>
      <c r="U11" s="803" t="s">
        <v>30</v>
      </c>
      <c r="V11" s="803" t="s">
        <v>30</v>
      </c>
      <c r="W11" s="803" t="s">
        <v>30</v>
      </c>
      <c r="X11" s="803" t="s">
        <v>30</v>
      </c>
      <c r="Y11" s="803" t="s">
        <v>30</v>
      </c>
      <c r="Z11" s="803" t="s">
        <v>30</v>
      </c>
      <c r="AA11" s="803" t="s">
        <v>30</v>
      </c>
    </row>
    <row r="12" spans="1:27" s="364" customFormat="1" ht="13.5" customHeight="1" x14ac:dyDescent="0.2">
      <c r="A12" s="369" t="s">
        <v>573</v>
      </c>
      <c r="B12" s="802">
        <v>1</v>
      </c>
      <c r="C12" s="803" t="s">
        <v>30</v>
      </c>
      <c r="D12" s="803" t="s">
        <v>30</v>
      </c>
      <c r="E12" s="803" t="s">
        <v>30</v>
      </c>
      <c r="F12" s="803" t="s">
        <v>30</v>
      </c>
      <c r="G12" s="803" t="s">
        <v>30</v>
      </c>
      <c r="H12" s="803" t="s">
        <v>30</v>
      </c>
      <c r="I12" s="803" t="s">
        <v>30</v>
      </c>
      <c r="J12" s="803" t="s">
        <v>30</v>
      </c>
      <c r="K12" s="803" t="s">
        <v>30</v>
      </c>
      <c r="L12" s="803" t="s">
        <v>30</v>
      </c>
      <c r="M12" s="803" t="s">
        <v>30</v>
      </c>
      <c r="N12" s="367"/>
      <c r="O12" s="363">
        <v>3.6764705882352942E-2</v>
      </c>
      <c r="P12" s="369" t="s">
        <v>573</v>
      </c>
      <c r="Q12" s="825">
        <v>1</v>
      </c>
      <c r="R12" s="803" t="s">
        <v>30</v>
      </c>
      <c r="S12" s="803" t="s">
        <v>30</v>
      </c>
      <c r="T12" s="803" t="s">
        <v>30</v>
      </c>
      <c r="U12" s="803" t="s">
        <v>30</v>
      </c>
      <c r="V12" s="803" t="s">
        <v>30</v>
      </c>
      <c r="W12" s="803" t="s">
        <v>30</v>
      </c>
      <c r="X12" s="803">
        <v>1</v>
      </c>
      <c r="Y12" s="827" t="s">
        <v>30</v>
      </c>
      <c r="Z12" s="803" t="s">
        <v>30</v>
      </c>
      <c r="AA12" s="803" t="s">
        <v>30</v>
      </c>
    </row>
    <row r="13" spans="1:27" s="364" customFormat="1" ht="13.5" customHeight="1" x14ac:dyDescent="0.2">
      <c r="A13" s="369" t="s">
        <v>574</v>
      </c>
      <c r="B13" s="802">
        <v>2</v>
      </c>
      <c r="C13" s="803">
        <v>1</v>
      </c>
      <c r="D13" s="803" t="s">
        <v>30</v>
      </c>
      <c r="E13" s="803" t="s">
        <v>30</v>
      </c>
      <c r="F13" s="802" t="s">
        <v>30</v>
      </c>
      <c r="G13" s="802" t="s">
        <v>30</v>
      </c>
      <c r="H13" s="803">
        <v>1</v>
      </c>
      <c r="I13" s="802" t="s">
        <v>30</v>
      </c>
      <c r="J13" s="803" t="s">
        <v>30</v>
      </c>
      <c r="K13" s="803" t="s">
        <v>30</v>
      </c>
      <c r="L13" s="803" t="s">
        <v>30</v>
      </c>
      <c r="M13" s="802" t="s">
        <v>30</v>
      </c>
      <c r="N13" s="367"/>
      <c r="O13" s="363">
        <v>7.3529411764705885E-2</v>
      </c>
      <c r="P13" s="369" t="s">
        <v>574</v>
      </c>
      <c r="Q13" s="803">
        <v>1</v>
      </c>
      <c r="R13" s="803" t="s">
        <v>30</v>
      </c>
      <c r="S13" s="803" t="s">
        <v>30</v>
      </c>
      <c r="T13" s="803" t="s">
        <v>30</v>
      </c>
      <c r="U13" s="803">
        <v>1</v>
      </c>
      <c r="V13" s="803" t="s">
        <v>30</v>
      </c>
      <c r="W13" s="803" t="s">
        <v>30</v>
      </c>
      <c r="X13" s="803" t="s">
        <v>30</v>
      </c>
      <c r="Y13" s="803" t="s">
        <v>30</v>
      </c>
      <c r="Z13" s="803" t="s">
        <v>30</v>
      </c>
      <c r="AA13" s="803" t="s">
        <v>30</v>
      </c>
    </row>
    <row r="14" spans="1:27" s="364" customFormat="1" ht="13.5" customHeight="1" x14ac:dyDescent="0.2">
      <c r="A14" s="369" t="s">
        <v>575</v>
      </c>
      <c r="B14" s="802">
        <v>1</v>
      </c>
      <c r="C14" s="803">
        <v>1</v>
      </c>
      <c r="D14" s="803" t="s">
        <v>30</v>
      </c>
      <c r="E14" s="803" t="s">
        <v>30</v>
      </c>
      <c r="F14" s="803">
        <v>1</v>
      </c>
      <c r="G14" s="803" t="s">
        <v>30</v>
      </c>
      <c r="H14" s="803" t="s">
        <v>30</v>
      </c>
      <c r="I14" s="803" t="s">
        <v>30</v>
      </c>
      <c r="J14" s="803" t="s">
        <v>30</v>
      </c>
      <c r="K14" s="803" t="s">
        <v>30</v>
      </c>
      <c r="L14" s="803" t="s">
        <v>30</v>
      </c>
      <c r="M14" s="803" t="s">
        <v>30</v>
      </c>
      <c r="N14" s="367"/>
      <c r="O14" s="363">
        <v>3.6764705882352942E-2</v>
      </c>
      <c r="P14" s="369" t="s">
        <v>575</v>
      </c>
      <c r="Q14" s="825" t="s">
        <v>30</v>
      </c>
      <c r="R14" s="803" t="s">
        <v>30</v>
      </c>
      <c r="S14" s="803" t="s">
        <v>30</v>
      </c>
      <c r="T14" s="803" t="s">
        <v>30</v>
      </c>
      <c r="U14" s="803" t="s">
        <v>30</v>
      </c>
      <c r="V14" s="803" t="s">
        <v>30</v>
      </c>
      <c r="W14" s="825" t="s">
        <v>30</v>
      </c>
      <c r="X14" s="803" t="s">
        <v>30</v>
      </c>
      <c r="Y14" s="803" t="s">
        <v>30</v>
      </c>
      <c r="Z14" s="803" t="s">
        <v>30</v>
      </c>
      <c r="AA14" s="803" t="s">
        <v>30</v>
      </c>
    </row>
    <row r="15" spans="1:27" s="364" customFormat="1" ht="13.5" customHeight="1" x14ac:dyDescent="0.2">
      <c r="A15" s="369" t="s">
        <v>576</v>
      </c>
      <c r="B15" s="802">
        <v>7</v>
      </c>
      <c r="C15" s="803">
        <v>6</v>
      </c>
      <c r="D15" s="803" t="s">
        <v>30</v>
      </c>
      <c r="E15" s="803" t="s">
        <v>30</v>
      </c>
      <c r="F15" s="803" t="s">
        <v>30</v>
      </c>
      <c r="G15" s="803">
        <v>2</v>
      </c>
      <c r="H15" s="803">
        <v>2</v>
      </c>
      <c r="I15" s="803">
        <v>2</v>
      </c>
      <c r="J15" s="803" t="s">
        <v>30</v>
      </c>
      <c r="K15" s="803" t="s">
        <v>30</v>
      </c>
      <c r="L15" s="803" t="s">
        <v>30</v>
      </c>
      <c r="M15" s="803" t="s">
        <v>30</v>
      </c>
      <c r="N15" s="366"/>
      <c r="O15" s="363">
        <v>0.25735294117647056</v>
      </c>
      <c r="P15" s="369" t="s">
        <v>576</v>
      </c>
      <c r="Q15" s="825">
        <v>1</v>
      </c>
      <c r="R15" s="803" t="s">
        <v>30</v>
      </c>
      <c r="S15" s="803" t="s">
        <v>30</v>
      </c>
      <c r="T15" s="827" t="s">
        <v>30</v>
      </c>
      <c r="U15" s="825" t="s">
        <v>30</v>
      </c>
      <c r="V15" s="825" t="s">
        <v>30</v>
      </c>
      <c r="W15" s="825" t="s">
        <v>30</v>
      </c>
      <c r="X15" s="825">
        <v>1</v>
      </c>
      <c r="Y15" s="803" t="s">
        <v>30</v>
      </c>
      <c r="Z15" s="803" t="s">
        <v>30</v>
      </c>
      <c r="AA15" s="803" t="s">
        <v>30</v>
      </c>
    </row>
    <row r="16" spans="1:27" s="364" customFormat="1" ht="13.5" customHeight="1" x14ac:dyDescent="0.2">
      <c r="A16" s="369" t="s">
        <v>577</v>
      </c>
      <c r="B16" s="802">
        <v>2</v>
      </c>
      <c r="C16" s="803">
        <v>2</v>
      </c>
      <c r="D16" s="803" t="s">
        <v>30</v>
      </c>
      <c r="E16" s="803" t="s">
        <v>30</v>
      </c>
      <c r="F16" s="803" t="s">
        <v>30</v>
      </c>
      <c r="G16" s="803">
        <v>1</v>
      </c>
      <c r="H16" s="802" t="s">
        <v>30</v>
      </c>
      <c r="I16" s="802">
        <v>1</v>
      </c>
      <c r="J16" s="802" t="s">
        <v>30</v>
      </c>
      <c r="K16" s="803" t="s">
        <v>30</v>
      </c>
      <c r="L16" s="803" t="s">
        <v>30</v>
      </c>
      <c r="M16" s="802" t="s">
        <v>30</v>
      </c>
      <c r="N16" s="367"/>
      <c r="O16" s="363">
        <v>7.3529411764705885E-2</v>
      </c>
      <c r="P16" s="369" t="s">
        <v>577</v>
      </c>
      <c r="Q16" s="825" t="s">
        <v>30</v>
      </c>
      <c r="R16" s="803" t="s">
        <v>30</v>
      </c>
      <c r="S16" s="803" t="s">
        <v>30</v>
      </c>
      <c r="T16" s="803" t="s">
        <v>30</v>
      </c>
      <c r="U16" s="827" t="s">
        <v>30</v>
      </c>
      <c r="V16" s="827" t="s">
        <v>30</v>
      </c>
      <c r="W16" s="827" t="s">
        <v>30</v>
      </c>
      <c r="X16" s="827" t="s">
        <v>30</v>
      </c>
      <c r="Y16" s="803" t="s">
        <v>30</v>
      </c>
      <c r="Z16" s="803" t="s">
        <v>30</v>
      </c>
      <c r="AA16" s="803" t="s">
        <v>30</v>
      </c>
    </row>
    <row r="17" spans="1:27" s="364" customFormat="1" ht="13.5" customHeight="1" x14ac:dyDescent="0.2">
      <c r="A17" s="369" t="s">
        <v>578</v>
      </c>
      <c r="B17" s="802">
        <v>84</v>
      </c>
      <c r="C17" s="803">
        <v>76</v>
      </c>
      <c r="D17" s="803" t="s">
        <v>30</v>
      </c>
      <c r="E17" s="803">
        <v>1</v>
      </c>
      <c r="F17" s="803">
        <v>14</v>
      </c>
      <c r="G17" s="803">
        <v>18</v>
      </c>
      <c r="H17" s="803">
        <v>21</v>
      </c>
      <c r="I17" s="803">
        <v>11</v>
      </c>
      <c r="J17" s="803">
        <v>10</v>
      </c>
      <c r="K17" s="803" t="s">
        <v>30</v>
      </c>
      <c r="L17" s="803">
        <v>1</v>
      </c>
      <c r="M17" s="803" t="s">
        <v>30</v>
      </c>
      <c r="N17" s="367"/>
      <c r="O17" s="363">
        <v>3.0882352941176472</v>
      </c>
      <c r="P17" s="369" t="s">
        <v>578</v>
      </c>
      <c r="Q17" s="825">
        <v>8</v>
      </c>
      <c r="R17" s="803" t="s">
        <v>30</v>
      </c>
      <c r="S17" s="803" t="s">
        <v>30</v>
      </c>
      <c r="T17" s="803">
        <v>2</v>
      </c>
      <c r="U17" s="825">
        <v>3</v>
      </c>
      <c r="V17" s="827">
        <v>1</v>
      </c>
      <c r="W17" s="803">
        <v>2</v>
      </c>
      <c r="X17" s="803" t="s">
        <v>30</v>
      </c>
      <c r="Y17" s="803" t="s">
        <v>30</v>
      </c>
      <c r="Z17" s="803" t="s">
        <v>30</v>
      </c>
      <c r="AA17" s="803" t="s">
        <v>30</v>
      </c>
    </row>
    <row r="18" spans="1:27" s="364" customFormat="1" ht="13.5" customHeight="1" x14ac:dyDescent="0.2">
      <c r="A18" s="369" t="s">
        <v>579</v>
      </c>
      <c r="B18" s="802">
        <v>8</v>
      </c>
      <c r="C18" s="803">
        <v>7</v>
      </c>
      <c r="D18" s="803" t="s">
        <v>30</v>
      </c>
      <c r="E18" s="803" t="s">
        <v>30</v>
      </c>
      <c r="F18" s="802" t="s">
        <v>30</v>
      </c>
      <c r="G18" s="802">
        <v>1</v>
      </c>
      <c r="H18" s="802">
        <v>3</v>
      </c>
      <c r="I18" s="802">
        <v>3</v>
      </c>
      <c r="J18" s="803" t="s">
        <v>30</v>
      </c>
      <c r="K18" s="803" t="s">
        <v>30</v>
      </c>
      <c r="L18" s="803" t="s">
        <v>30</v>
      </c>
      <c r="M18" s="803" t="s">
        <v>30</v>
      </c>
      <c r="N18" s="367"/>
      <c r="O18" s="363">
        <v>0.29411764705882354</v>
      </c>
      <c r="P18" s="369" t="s">
        <v>579</v>
      </c>
      <c r="Q18" s="825">
        <v>1</v>
      </c>
      <c r="R18" s="803" t="s">
        <v>30</v>
      </c>
      <c r="S18" s="803" t="s">
        <v>30</v>
      </c>
      <c r="T18" s="803">
        <v>1</v>
      </c>
      <c r="U18" s="827" t="s">
        <v>30</v>
      </c>
      <c r="V18" s="803" t="s">
        <v>30</v>
      </c>
      <c r="W18" s="803" t="s">
        <v>30</v>
      </c>
      <c r="X18" s="827" t="s">
        <v>30</v>
      </c>
      <c r="Y18" s="803" t="s">
        <v>30</v>
      </c>
      <c r="Z18" s="803" t="s">
        <v>30</v>
      </c>
      <c r="AA18" s="803" t="s">
        <v>30</v>
      </c>
    </row>
    <row r="19" spans="1:27" s="364" customFormat="1" ht="13.5" customHeight="1" x14ac:dyDescent="0.2">
      <c r="A19" s="369" t="s">
        <v>580</v>
      </c>
      <c r="B19" s="802">
        <v>11</v>
      </c>
      <c r="C19" s="803">
        <v>10</v>
      </c>
      <c r="D19" s="803" t="s">
        <v>30</v>
      </c>
      <c r="E19" s="803" t="s">
        <v>30</v>
      </c>
      <c r="F19" s="803">
        <v>1</v>
      </c>
      <c r="G19" s="803" t="s">
        <v>30</v>
      </c>
      <c r="H19" s="803">
        <v>5</v>
      </c>
      <c r="I19" s="803">
        <v>3</v>
      </c>
      <c r="J19" s="803">
        <v>1</v>
      </c>
      <c r="K19" s="803" t="s">
        <v>30</v>
      </c>
      <c r="L19" s="803" t="s">
        <v>30</v>
      </c>
      <c r="M19" s="803" t="s">
        <v>30</v>
      </c>
      <c r="N19" s="367"/>
      <c r="O19" s="363">
        <v>0.40441176470588241</v>
      </c>
      <c r="P19" s="369" t="s">
        <v>580</v>
      </c>
      <c r="Q19" s="827">
        <v>1</v>
      </c>
      <c r="R19" s="803" t="s">
        <v>30</v>
      </c>
      <c r="S19" s="803" t="s">
        <v>30</v>
      </c>
      <c r="T19" s="827" t="s">
        <v>30</v>
      </c>
      <c r="U19" s="803" t="s">
        <v>30</v>
      </c>
      <c r="V19" s="803">
        <v>1</v>
      </c>
      <c r="W19" s="827" t="s">
        <v>30</v>
      </c>
      <c r="X19" s="803" t="s">
        <v>30</v>
      </c>
      <c r="Y19" s="827" t="s">
        <v>30</v>
      </c>
      <c r="Z19" s="803" t="s">
        <v>30</v>
      </c>
      <c r="AA19" s="803" t="s">
        <v>30</v>
      </c>
    </row>
    <row r="20" spans="1:27" s="364" customFormat="1" ht="13.5" customHeight="1" x14ac:dyDescent="0.2">
      <c r="A20" s="369" t="s">
        <v>581</v>
      </c>
      <c r="B20" s="802">
        <v>2</v>
      </c>
      <c r="C20" s="803">
        <v>2</v>
      </c>
      <c r="D20" s="803" t="s">
        <v>30</v>
      </c>
      <c r="E20" s="803" t="s">
        <v>30</v>
      </c>
      <c r="F20" s="803">
        <v>1</v>
      </c>
      <c r="G20" s="803" t="s">
        <v>30</v>
      </c>
      <c r="H20" s="803" t="s">
        <v>30</v>
      </c>
      <c r="I20" s="803">
        <v>1</v>
      </c>
      <c r="J20" s="803" t="s">
        <v>30</v>
      </c>
      <c r="K20" s="803" t="s">
        <v>30</v>
      </c>
      <c r="L20" s="803" t="s">
        <v>30</v>
      </c>
      <c r="M20" s="803" t="s">
        <v>30</v>
      </c>
      <c r="N20" s="367"/>
      <c r="O20" s="363">
        <v>7.3529411764705885E-2</v>
      </c>
      <c r="P20" s="369" t="s">
        <v>581</v>
      </c>
      <c r="Q20" s="803" t="s">
        <v>30</v>
      </c>
      <c r="R20" s="803" t="s">
        <v>30</v>
      </c>
      <c r="S20" s="803" t="s">
        <v>30</v>
      </c>
      <c r="T20" s="803" t="s">
        <v>30</v>
      </c>
      <c r="U20" s="803" t="s">
        <v>30</v>
      </c>
      <c r="V20" s="803" t="s">
        <v>30</v>
      </c>
      <c r="W20" s="803" t="s">
        <v>30</v>
      </c>
      <c r="X20" s="803" t="s">
        <v>30</v>
      </c>
      <c r="Y20" s="803" t="s">
        <v>30</v>
      </c>
      <c r="Z20" s="803" t="s">
        <v>30</v>
      </c>
      <c r="AA20" s="803" t="s">
        <v>30</v>
      </c>
    </row>
    <row r="21" spans="1:27" s="364" customFormat="1" ht="13.5" customHeight="1" x14ac:dyDescent="0.2">
      <c r="A21" s="369" t="s">
        <v>582</v>
      </c>
      <c r="B21" s="802">
        <v>30</v>
      </c>
      <c r="C21" s="803">
        <v>19</v>
      </c>
      <c r="D21" s="803" t="s">
        <v>30</v>
      </c>
      <c r="E21" s="802" t="s">
        <v>30</v>
      </c>
      <c r="F21" s="803">
        <v>2</v>
      </c>
      <c r="G21" s="802">
        <v>6</v>
      </c>
      <c r="H21" s="803">
        <v>3</v>
      </c>
      <c r="I21" s="803">
        <v>2</v>
      </c>
      <c r="J21" s="803">
        <v>2</v>
      </c>
      <c r="K21" s="803" t="s">
        <v>30</v>
      </c>
      <c r="L21" s="803">
        <v>2</v>
      </c>
      <c r="M21" s="802">
        <v>2</v>
      </c>
      <c r="N21" s="367"/>
      <c r="O21" s="363">
        <v>1.1029411764705883</v>
      </c>
      <c r="P21" s="369" t="s">
        <v>582</v>
      </c>
      <c r="Q21" s="825">
        <v>11</v>
      </c>
      <c r="R21" s="803" t="s">
        <v>30</v>
      </c>
      <c r="S21" s="827">
        <v>1</v>
      </c>
      <c r="T21" s="803" t="s">
        <v>30</v>
      </c>
      <c r="U21" s="803">
        <v>1</v>
      </c>
      <c r="V21" s="803" t="s">
        <v>30</v>
      </c>
      <c r="W21" s="803">
        <v>5</v>
      </c>
      <c r="X21" s="803">
        <v>1</v>
      </c>
      <c r="Y21" s="803">
        <v>1</v>
      </c>
      <c r="Z21" s="803">
        <v>1</v>
      </c>
      <c r="AA21" s="827">
        <v>1</v>
      </c>
    </row>
    <row r="22" spans="1:27" s="364" customFormat="1" ht="13.5" customHeight="1" x14ac:dyDescent="0.2">
      <c r="A22" s="838" t="s">
        <v>583</v>
      </c>
      <c r="B22" s="804">
        <v>19</v>
      </c>
      <c r="C22" s="801">
        <v>14</v>
      </c>
      <c r="D22" s="801" t="s">
        <v>30</v>
      </c>
      <c r="E22" s="801">
        <v>1</v>
      </c>
      <c r="F22" s="801">
        <v>1</v>
      </c>
      <c r="G22" s="801">
        <v>3</v>
      </c>
      <c r="H22" s="804">
        <v>2</v>
      </c>
      <c r="I22" s="804">
        <v>3</v>
      </c>
      <c r="J22" s="804">
        <v>4</v>
      </c>
      <c r="K22" s="801" t="s">
        <v>30</v>
      </c>
      <c r="L22" s="801" t="s">
        <v>30</v>
      </c>
      <c r="M22" s="801" t="s">
        <v>30</v>
      </c>
      <c r="N22" s="367"/>
      <c r="O22" s="363">
        <v>0.69852941176470595</v>
      </c>
      <c r="P22" s="838" t="s">
        <v>583</v>
      </c>
      <c r="Q22" s="822">
        <v>5</v>
      </c>
      <c r="R22" s="801" t="s">
        <v>30</v>
      </c>
      <c r="S22" s="823">
        <v>1</v>
      </c>
      <c r="T22" s="801">
        <v>1</v>
      </c>
      <c r="U22" s="801">
        <v>1</v>
      </c>
      <c r="V22" s="801" t="s">
        <v>30</v>
      </c>
      <c r="W22" s="801">
        <v>1</v>
      </c>
      <c r="X22" s="801">
        <v>1</v>
      </c>
      <c r="Y22" s="801" t="s">
        <v>30</v>
      </c>
      <c r="Z22" s="801" t="s">
        <v>30</v>
      </c>
      <c r="AA22" s="801" t="s">
        <v>30</v>
      </c>
    </row>
    <row r="23" spans="1:27" s="364" customFormat="1" ht="13.5" customHeight="1" x14ac:dyDescent="0.2">
      <c r="A23" s="368" t="s">
        <v>584</v>
      </c>
      <c r="B23" s="802">
        <v>14</v>
      </c>
      <c r="C23" s="803">
        <v>10</v>
      </c>
      <c r="D23" s="803" t="s">
        <v>30</v>
      </c>
      <c r="E23" s="803" t="s">
        <v>30</v>
      </c>
      <c r="F23" s="802">
        <v>1</v>
      </c>
      <c r="G23" s="803">
        <v>1</v>
      </c>
      <c r="H23" s="803">
        <v>1</v>
      </c>
      <c r="I23" s="803">
        <v>3</v>
      </c>
      <c r="J23" s="803">
        <v>4</v>
      </c>
      <c r="K23" s="803" t="s">
        <v>30</v>
      </c>
      <c r="L23" s="803" t="s">
        <v>30</v>
      </c>
      <c r="M23" s="803" t="s">
        <v>30</v>
      </c>
      <c r="N23" s="367"/>
      <c r="P23" s="368" t="s">
        <v>584</v>
      </c>
      <c r="Q23" s="825">
        <v>4</v>
      </c>
      <c r="R23" s="803" t="s">
        <v>30</v>
      </c>
      <c r="S23" s="827">
        <v>1</v>
      </c>
      <c r="T23" s="803" t="s">
        <v>30</v>
      </c>
      <c r="U23" s="803">
        <v>1</v>
      </c>
      <c r="V23" s="803" t="s">
        <v>30</v>
      </c>
      <c r="W23" s="803">
        <v>1</v>
      </c>
      <c r="X23" s="803">
        <v>1</v>
      </c>
      <c r="Y23" s="803" t="s">
        <v>30</v>
      </c>
      <c r="Z23" s="803" t="s">
        <v>30</v>
      </c>
      <c r="AA23" s="803" t="s">
        <v>30</v>
      </c>
    </row>
    <row r="24" spans="1:27" s="364" customFormat="1" ht="13.5" customHeight="1" x14ac:dyDescent="0.2">
      <c r="A24" s="365" t="s">
        <v>585</v>
      </c>
      <c r="B24" s="802">
        <v>3</v>
      </c>
      <c r="C24" s="803">
        <v>3</v>
      </c>
      <c r="D24" s="803" t="s">
        <v>30</v>
      </c>
      <c r="E24" s="803" t="s">
        <v>30</v>
      </c>
      <c r="F24" s="802" t="s">
        <v>30</v>
      </c>
      <c r="G24" s="803">
        <v>2</v>
      </c>
      <c r="H24" s="803">
        <v>1</v>
      </c>
      <c r="I24" s="803" t="s">
        <v>30</v>
      </c>
      <c r="J24" s="803" t="s">
        <v>30</v>
      </c>
      <c r="K24" s="803" t="s">
        <v>30</v>
      </c>
      <c r="L24" s="802" t="s">
        <v>30</v>
      </c>
      <c r="M24" s="803" t="s">
        <v>30</v>
      </c>
      <c r="N24" s="367"/>
      <c r="O24" s="363">
        <v>0.11029411764705882</v>
      </c>
      <c r="P24" s="369" t="s">
        <v>585</v>
      </c>
      <c r="Q24" s="803" t="s">
        <v>30</v>
      </c>
      <c r="R24" s="803" t="s">
        <v>30</v>
      </c>
      <c r="S24" s="803" t="s">
        <v>30</v>
      </c>
      <c r="T24" s="803" t="s">
        <v>30</v>
      </c>
      <c r="U24" s="803" t="s">
        <v>30</v>
      </c>
      <c r="V24" s="803" t="s">
        <v>30</v>
      </c>
      <c r="W24" s="803" t="s">
        <v>30</v>
      </c>
      <c r="X24" s="803" t="s">
        <v>30</v>
      </c>
      <c r="Y24" s="803" t="s">
        <v>30</v>
      </c>
      <c r="Z24" s="803" t="s">
        <v>30</v>
      </c>
      <c r="AA24" s="803" t="s">
        <v>30</v>
      </c>
    </row>
    <row r="25" spans="1:27" s="364" customFormat="1" ht="13.5" customHeight="1" x14ac:dyDescent="0.2">
      <c r="A25" s="365" t="s">
        <v>936</v>
      </c>
      <c r="B25" s="802">
        <v>2</v>
      </c>
      <c r="C25" s="803">
        <v>1</v>
      </c>
      <c r="D25" s="803" t="s">
        <v>30</v>
      </c>
      <c r="E25" s="803">
        <v>1</v>
      </c>
      <c r="F25" s="803" t="s">
        <v>30</v>
      </c>
      <c r="G25" s="803" t="s">
        <v>30</v>
      </c>
      <c r="H25" s="803" t="s">
        <v>30</v>
      </c>
      <c r="I25" s="802" t="s">
        <v>30</v>
      </c>
      <c r="J25" s="803" t="s">
        <v>30</v>
      </c>
      <c r="K25" s="803" t="s">
        <v>30</v>
      </c>
      <c r="L25" s="803" t="s">
        <v>30</v>
      </c>
      <c r="M25" s="803" t="s">
        <v>30</v>
      </c>
      <c r="N25" s="367"/>
      <c r="O25" s="363">
        <v>7.3529411764705885E-2</v>
      </c>
      <c r="P25" s="369" t="s">
        <v>936</v>
      </c>
      <c r="Q25" s="803">
        <v>1</v>
      </c>
      <c r="R25" s="803" t="s">
        <v>30</v>
      </c>
      <c r="S25" s="803" t="s">
        <v>30</v>
      </c>
      <c r="T25" s="803">
        <v>1</v>
      </c>
      <c r="U25" s="803" t="s">
        <v>30</v>
      </c>
      <c r="V25" s="803" t="s">
        <v>30</v>
      </c>
      <c r="W25" s="803" t="s">
        <v>30</v>
      </c>
      <c r="X25" s="803" t="s">
        <v>30</v>
      </c>
      <c r="Y25" s="803" t="s">
        <v>30</v>
      </c>
      <c r="Z25" s="803" t="s">
        <v>30</v>
      </c>
      <c r="AA25" s="803" t="s">
        <v>30</v>
      </c>
    </row>
    <row r="26" spans="1:27" s="364" customFormat="1" ht="13.5" customHeight="1" x14ac:dyDescent="0.2">
      <c r="A26" s="838" t="s">
        <v>586</v>
      </c>
      <c r="B26" s="804">
        <v>1137</v>
      </c>
      <c r="C26" s="801">
        <v>946</v>
      </c>
      <c r="D26" s="801" t="s">
        <v>30</v>
      </c>
      <c r="E26" s="801">
        <v>70</v>
      </c>
      <c r="F26" s="801">
        <v>242</v>
      </c>
      <c r="G26" s="801">
        <v>280</v>
      </c>
      <c r="H26" s="801">
        <v>182</v>
      </c>
      <c r="I26" s="801">
        <v>118</v>
      </c>
      <c r="J26" s="801">
        <v>38</v>
      </c>
      <c r="K26" s="801">
        <v>12</v>
      </c>
      <c r="L26" s="801">
        <v>4</v>
      </c>
      <c r="M26" s="801" t="s">
        <v>30</v>
      </c>
      <c r="N26" s="367"/>
      <c r="O26" s="363">
        <v>41.801470588235297</v>
      </c>
      <c r="P26" s="838" t="s">
        <v>586</v>
      </c>
      <c r="Q26" s="801">
        <v>191</v>
      </c>
      <c r="R26" s="801">
        <v>1</v>
      </c>
      <c r="S26" s="801">
        <v>30</v>
      </c>
      <c r="T26" s="801">
        <v>49</v>
      </c>
      <c r="U26" s="801">
        <v>65</v>
      </c>
      <c r="V26" s="801">
        <v>27</v>
      </c>
      <c r="W26" s="801">
        <v>10</v>
      </c>
      <c r="X26" s="801">
        <v>5</v>
      </c>
      <c r="Y26" s="801">
        <v>2</v>
      </c>
      <c r="Z26" s="801">
        <v>1</v>
      </c>
      <c r="AA26" s="801">
        <v>1</v>
      </c>
    </row>
    <row r="27" spans="1:27" s="364" customFormat="1" ht="13.5" customHeight="1" x14ac:dyDescent="0.2">
      <c r="A27" s="833" t="s">
        <v>587</v>
      </c>
      <c r="B27" s="802">
        <v>1</v>
      </c>
      <c r="C27" s="803">
        <v>1</v>
      </c>
      <c r="D27" s="803" t="s">
        <v>30</v>
      </c>
      <c r="E27" s="803" t="s">
        <v>30</v>
      </c>
      <c r="F27" s="803" t="s">
        <v>30</v>
      </c>
      <c r="G27" s="803" t="s">
        <v>30</v>
      </c>
      <c r="H27" s="803">
        <v>1</v>
      </c>
      <c r="I27" s="803" t="s">
        <v>30</v>
      </c>
      <c r="J27" s="803" t="s">
        <v>30</v>
      </c>
      <c r="K27" s="803" t="s">
        <v>30</v>
      </c>
      <c r="L27" s="803" t="s">
        <v>30</v>
      </c>
      <c r="M27" s="803" t="s">
        <v>30</v>
      </c>
      <c r="N27" s="360"/>
      <c r="O27" s="363">
        <v>3.6764705882352942E-2</v>
      </c>
      <c r="P27" s="369" t="s">
        <v>587</v>
      </c>
      <c r="Q27" s="822" t="s">
        <v>30</v>
      </c>
      <c r="R27" s="822" t="s">
        <v>30</v>
      </c>
      <c r="S27" s="822" t="s">
        <v>30</v>
      </c>
      <c r="T27" s="822" t="s">
        <v>30</v>
      </c>
      <c r="U27" s="822" t="s">
        <v>30</v>
      </c>
      <c r="V27" s="822" t="s">
        <v>30</v>
      </c>
      <c r="W27" s="822" t="s">
        <v>30</v>
      </c>
      <c r="X27" s="822" t="s">
        <v>30</v>
      </c>
      <c r="Y27" s="822" t="s">
        <v>30</v>
      </c>
      <c r="Z27" s="801" t="s">
        <v>30</v>
      </c>
      <c r="AA27" s="823" t="s">
        <v>30</v>
      </c>
    </row>
    <row r="28" spans="1:27" s="364" customFormat="1" ht="13.5" customHeight="1" x14ac:dyDescent="0.2">
      <c r="A28" s="834" t="s">
        <v>588</v>
      </c>
      <c r="B28" s="802">
        <v>6</v>
      </c>
      <c r="C28" s="802">
        <v>6</v>
      </c>
      <c r="D28" s="803" t="s">
        <v>30</v>
      </c>
      <c r="E28" s="803" t="s">
        <v>30</v>
      </c>
      <c r="F28" s="802">
        <v>1</v>
      </c>
      <c r="G28" s="803" t="s">
        <v>30</v>
      </c>
      <c r="H28" s="803">
        <v>1</v>
      </c>
      <c r="I28" s="803">
        <v>3</v>
      </c>
      <c r="J28" s="803">
        <v>1</v>
      </c>
      <c r="K28" s="803" t="s">
        <v>30</v>
      </c>
      <c r="L28" s="803" t="s">
        <v>30</v>
      </c>
      <c r="M28" s="803" t="s">
        <v>30</v>
      </c>
      <c r="N28" s="367"/>
      <c r="O28" s="363">
        <v>0.22058823529411764</v>
      </c>
      <c r="P28" s="839" t="s">
        <v>588</v>
      </c>
      <c r="Q28" s="803" t="s">
        <v>30</v>
      </c>
      <c r="R28" s="803" t="s">
        <v>30</v>
      </c>
      <c r="S28" s="803" t="s">
        <v>30</v>
      </c>
      <c r="T28" s="803" t="s">
        <v>30</v>
      </c>
      <c r="U28" s="803" t="s">
        <v>30</v>
      </c>
      <c r="V28" s="803" t="s">
        <v>30</v>
      </c>
      <c r="W28" s="803" t="s">
        <v>30</v>
      </c>
      <c r="X28" s="803" t="s">
        <v>30</v>
      </c>
      <c r="Y28" s="803" t="s">
        <v>30</v>
      </c>
      <c r="Z28" s="803" t="s">
        <v>30</v>
      </c>
      <c r="AA28" s="803" t="s">
        <v>30</v>
      </c>
    </row>
    <row r="29" spans="1:27" s="364" customFormat="1" ht="13.5" customHeight="1" x14ac:dyDescent="0.2">
      <c r="A29" s="833" t="s">
        <v>589</v>
      </c>
      <c r="B29" s="802">
        <v>8</v>
      </c>
      <c r="C29" s="803">
        <v>7</v>
      </c>
      <c r="D29" s="803" t="s">
        <v>30</v>
      </c>
      <c r="E29" s="803">
        <v>4</v>
      </c>
      <c r="F29" s="803">
        <v>1</v>
      </c>
      <c r="G29" s="802" t="s">
        <v>30</v>
      </c>
      <c r="H29" s="802">
        <v>1</v>
      </c>
      <c r="I29" s="802">
        <v>1</v>
      </c>
      <c r="J29" s="802" t="s">
        <v>30</v>
      </c>
      <c r="K29" s="803" t="s">
        <v>30</v>
      </c>
      <c r="L29" s="803" t="s">
        <v>30</v>
      </c>
      <c r="M29" s="803" t="s">
        <v>30</v>
      </c>
      <c r="N29" s="367"/>
      <c r="O29" s="363">
        <v>0.29411764705882354</v>
      </c>
      <c r="P29" s="369" t="s">
        <v>589</v>
      </c>
      <c r="Q29" s="827">
        <v>1</v>
      </c>
      <c r="R29" s="803" t="s">
        <v>30</v>
      </c>
      <c r="S29" s="827">
        <v>1</v>
      </c>
      <c r="T29" s="803" t="s">
        <v>30</v>
      </c>
      <c r="U29" s="827" t="s">
        <v>30</v>
      </c>
      <c r="V29" s="803" t="s">
        <v>30</v>
      </c>
      <c r="W29" s="827" t="s">
        <v>30</v>
      </c>
      <c r="X29" s="803" t="s">
        <v>30</v>
      </c>
      <c r="Y29" s="803" t="s">
        <v>30</v>
      </c>
      <c r="Z29" s="803" t="s">
        <v>30</v>
      </c>
      <c r="AA29" s="803" t="s">
        <v>30</v>
      </c>
    </row>
    <row r="30" spans="1:27" s="364" customFormat="1" ht="13.5" customHeight="1" x14ac:dyDescent="0.2">
      <c r="A30" s="833" t="s">
        <v>590</v>
      </c>
      <c r="B30" s="802">
        <v>3</v>
      </c>
      <c r="C30" s="803">
        <v>2</v>
      </c>
      <c r="D30" s="803" t="s">
        <v>30</v>
      </c>
      <c r="E30" s="802" t="s">
        <v>30</v>
      </c>
      <c r="F30" s="803">
        <v>1</v>
      </c>
      <c r="G30" s="802" t="s">
        <v>30</v>
      </c>
      <c r="H30" s="803" t="s">
        <v>30</v>
      </c>
      <c r="I30" s="803">
        <v>1</v>
      </c>
      <c r="J30" s="803" t="s">
        <v>30</v>
      </c>
      <c r="K30" s="803" t="s">
        <v>30</v>
      </c>
      <c r="L30" s="803" t="s">
        <v>30</v>
      </c>
      <c r="M30" s="803" t="s">
        <v>30</v>
      </c>
      <c r="N30" s="367"/>
      <c r="O30" s="363">
        <v>0.11029411764705882</v>
      </c>
      <c r="P30" s="369" t="s">
        <v>590</v>
      </c>
      <c r="Q30" s="825">
        <v>1</v>
      </c>
      <c r="R30" s="827" t="s">
        <v>30</v>
      </c>
      <c r="S30" s="827" t="s">
        <v>30</v>
      </c>
      <c r="T30" s="827" t="s">
        <v>30</v>
      </c>
      <c r="U30" s="803">
        <v>1</v>
      </c>
      <c r="V30" s="803" t="s">
        <v>30</v>
      </c>
      <c r="W30" s="803" t="s">
        <v>30</v>
      </c>
      <c r="X30" s="803" t="s">
        <v>30</v>
      </c>
      <c r="Y30" s="803" t="s">
        <v>30</v>
      </c>
      <c r="Z30" s="803" t="s">
        <v>30</v>
      </c>
      <c r="AA30" s="803" t="s">
        <v>30</v>
      </c>
    </row>
    <row r="31" spans="1:27" s="364" customFormat="1" ht="13.5" customHeight="1" x14ac:dyDescent="0.2">
      <c r="A31" s="833" t="s">
        <v>591</v>
      </c>
      <c r="B31" s="802">
        <v>1</v>
      </c>
      <c r="C31" s="803">
        <v>1</v>
      </c>
      <c r="D31" s="803" t="s">
        <v>30</v>
      </c>
      <c r="E31" s="803" t="s">
        <v>30</v>
      </c>
      <c r="F31" s="803" t="s">
        <v>30</v>
      </c>
      <c r="G31" s="803">
        <v>1</v>
      </c>
      <c r="H31" s="803" t="s">
        <v>30</v>
      </c>
      <c r="I31" s="803" t="s">
        <v>30</v>
      </c>
      <c r="J31" s="803" t="s">
        <v>30</v>
      </c>
      <c r="K31" s="803" t="s">
        <v>30</v>
      </c>
      <c r="L31" s="803" t="s">
        <v>30</v>
      </c>
      <c r="M31" s="803" t="s">
        <v>30</v>
      </c>
      <c r="N31" s="367"/>
      <c r="O31" s="363">
        <v>3.6764705882352942E-2</v>
      </c>
      <c r="P31" s="369" t="s">
        <v>591</v>
      </c>
      <c r="Q31" s="825" t="s">
        <v>30</v>
      </c>
      <c r="R31" s="803" t="s">
        <v>30</v>
      </c>
      <c r="S31" s="825" t="s">
        <v>30</v>
      </c>
      <c r="T31" s="803" t="s">
        <v>30</v>
      </c>
      <c r="U31" s="803" t="s">
        <v>30</v>
      </c>
      <c r="V31" s="803" t="s">
        <v>30</v>
      </c>
      <c r="W31" s="803" t="s">
        <v>30</v>
      </c>
      <c r="X31" s="803" t="s">
        <v>30</v>
      </c>
      <c r="Y31" s="803" t="s">
        <v>30</v>
      </c>
      <c r="Z31" s="803" t="s">
        <v>30</v>
      </c>
      <c r="AA31" s="803" t="s">
        <v>30</v>
      </c>
    </row>
    <row r="32" spans="1:27" s="364" customFormat="1" ht="13.5" customHeight="1" x14ac:dyDescent="0.2">
      <c r="A32" s="833" t="s">
        <v>592</v>
      </c>
      <c r="B32" s="802">
        <v>1114</v>
      </c>
      <c r="C32" s="803">
        <v>925</v>
      </c>
      <c r="D32" s="803" t="s">
        <v>30</v>
      </c>
      <c r="E32" s="803">
        <v>66</v>
      </c>
      <c r="F32" s="803">
        <v>237</v>
      </c>
      <c r="G32" s="803">
        <v>277</v>
      </c>
      <c r="H32" s="803">
        <v>179</v>
      </c>
      <c r="I32" s="803">
        <v>113</v>
      </c>
      <c r="J32" s="803">
        <v>37</v>
      </c>
      <c r="K32" s="803">
        <v>12</v>
      </c>
      <c r="L32" s="803">
        <v>4</v>
      </c>
      <c r="M32" s="803" t="s">
        <v>30</v>
      </c>
      <c r="N32" s="366"/>
      <c r="O32" s="363">
        <v>40.955882352941174</v>
      </c>
      <c r="P32" s="369" t="s">
        <v>592</v>
      </c>
      <c r="Q32" s="825">
        <v>189</v>
      </c>
      <c r="R32" s="825">
        <v>1</v>
      </c>
      <c r="S32" s="825">
        <v>29</v>
      </c>
      <c r="T32" s="825">
        <v>49</v>
      </c>
      <c r="U32" s="825">
        <v>64</v>
      </c>
      <c r="V32" s="825">
        <v>27</v>
      </c>
      <c r="W32" s="825">
        <v>10</v>
      </c>
      <c r="X32" s="825">
        <v>5</v>
      </c>
      <c r="Y32" s="825">
        <v>2</v>
      </c>
      <c r="Z32" s="803">
        <v>1</v>
      </c>
      <c r="AA32" s="827">
        <v>1</v>
      </c>
    </row>
    <row r="33" spans="1:28" s="364" customFormat="1" ht="13.5" customHeight="1" x14ac:dyDescent="0.2">
      <c r="A33" s="833" t="s">
        <v>593</v>
      </c>
      <c r="B33" s="802">
        <v>3</v>
      </c>
      <c r="C33" s="803">
        <v>3</v>
      </c>
      <c r="D33" s="803" t="s">
        <v>30</v>
      </c>
      <c r="E33" s="803" t="s">
        <v>30</v>
      </c>
      <c r="F33" s="802">
        <v>2</v>
      </c>
      <c r="G33" s="803">
        <v>1</v>
      </c>
      <c r="H33" s="803" t="s">
        <v>30</v>
      </c>
      <c r="I33" s="803" t="s">
        <v>30</v>
      </c>
      <c r="J33" s="803" t="s">
        <v>30</v>
      </c>
      <c r="K33" s="803" t="s">
        <v>30</v>
      </c>
      <c r="L33" s="803" t="s">
        <v>30</v>
      </c>
      <c r="M33" s="803" t="s">
        <v>30</v>
      </c>
      <c r="N33" s="367"/>
      <c r="O33" s="363">
        <v>0.11029411764705882</v>
      </c>
      <c r="P33" s="369" t="s">
        <v>593</v>
      </c>
      <c r="Q33" s="827" t="s">
        <v>30</v>
      </c>
      <c r="R33" s="803" t="s">
        <v>30</v>
      </c>
      <c r="S33" s="803" t="s">
        <v>30</v>
      </c>
      <c r="T33" s="803" t="s">
        <v>30</v>
      </c>
      <c r="U33" s="803" t="s">
        <v>30</v>
      </c>
      <c r="V33" s="803" t="s">
        <v>30</v>
      </c>
      <c r="W33" s="827" t="s">
        <v>30</v>
      </c>
      <c r="X33" s="803" t="s">
        <v>30</v>
      </c>
      <c r="Y33" s="803" t="s">
        <v>30</v>
      </c>
      <c r="Z33" s="803" t="s">
        <v>30</v>
      </c>
      <c r="AA33" s="803" t="s">
        <v>30</v>
      </c>
    </row>
    <row r="34" spans="1:28" s="364" customFormat="1" ht="13.5" customHeight="1" x14ac:dyDescent="0.2">
      <c r="A34" s="833" t="s">
        <v>594</v>
      </c>
      <c r="B34" s="802">
        <v>1</v>
      </c>
      <c r="C34" s="803">
        <v>1</v>
      </c>
      <c r="D34" s="803" t="s">
        <v>30</v>
      </c>
      <c r="E34" s="803" t="s">
        <v>30</v>
      </c>
      <c r="F34" s="803" t="s">
        <v>30</v>
      </c>
      <c r="G34" s="803">
        <v>1</v>
      </c>
      <c r="H34" s="803" t="s">
        <v>30</v>
      </c>
      <c r="I34" s="803" t="s">
        <v>30</v>
      </c>
      <c r="J34" s="803" t="s">
        <v>30</v>
      </c>
      <c r="K34" s="803" t="s">
        <v>30</v>
      </c>
      <c r="L34" s="803" t="s">
        <v>30</v>
      </c>
      <c r="M34" s="803" t="s">
        <v>30</v>
      </c>
      <c r="N34" s="367"/>
      <c r="O34" s="363">
        <v>3.6764705882352942E-2</v>
      </c>
      <c r="P34" s="369" t="s">
        <v>594</v>
      </c>
      <c r="Q34" s="803" t="s">
        <v>30</v>
      </c>
      <c r="R34" s="803" t="s">
        <v>30</v>
      </c>
      <c r="S34" s="803" t="s">
        <v>30</v>
      </c>
      <c r="T34" s="803" t="s">
        <v>30</v>
      </c>
      <c r="U34" s="803" t="s">
        <v>30</v>
      </c>
      <c r="V34" s="803" t="s">
        <v>30</v>
      </c>
      <c r="W34" s="803" t="s">
        <v>30</v>
      </c>
      <c r="X34" s="803" t="s">
        <v>30</v>
      </c>
      <c r="Y34" s="803" t="s">
        <v>30</v>
      </c>
      <c r="Z34" s="803" t="s">
        <v>30</v>
      </c>
      <c r="AA34" s="803" t="s">
        <v>30</v>
      </c>
    </row>
    <row r="35" spans="1:28" s="364" customFormat="1" ht="13.5" customHeight="1" x14ac:dyDescent="0.2">
      <c r="A35" s="838" t="s">
        <v>595</v>
      </c>
      <c r="B35" s="804">
        <v>70</v>
      </c>
      <c r="C35" s="801">
        <v>31</v>
      </c>
      <c r="D35" s="801" t="s">
        <v>30</v>
      </c>
      <c r="E35" s="804">
        <v>1</v>
      </c>
      <c r="F35" s="804">
        <v>1</v>
      </c>
      <c r="G35" s="801">
        <v>1</v>
      </c>
      <c r="H35" s="804">
        <v>3</v>
      </c>
      <c r="I35" s="804">
        <v>6</v>
      </c>
      <c r="J35" s="804">
        <v>7</v>
      </c>
      <c r="K35" s="804">
        <v>1</v>
      </c>
      <c r="L35" s="804">
        <v>4</v>
      </c>
      <c r="M35" s="804">
        <v>7</v>
      </c>
      <c r="N35" s="367"/>
      <c r="O35" s="363">
        <v>2.5735294117647056</v>
      </c>
      <c r="P35" s="838" t="s">
        <v>595</v>
      </c>
      <c r="Q35" s="823">
        <v>39</v>
      </c>
      <c r="R35" s="801" t="s">
        <v>30</v>
      </c>
      <c r="S35" s="801" t="s">
        <v>30</v>
      </c>
      <c r="T35" s="823">
        <v>1</v>
      </c>
      <c r="U35" s="823">
        <v>2</v>
      </c>
      <c r="V35" s="823">
        <v>5</v>
      </c>
      <c r="W35" s="823">
        <v>2</v>
      </c>
      <c r="X35" s="823">
        <v>6</v>
      </c>
      <c r="Y35" s="823">
        <v>3</v>
      </c>
      <c r="Z35" s="823">
        <v>9</v>
      </c>
      <c r="AA35" s="823">
        <v>11</v>
      </c>
    </row>
    <row r="36" spans="1:28" s="364" customFormat="1" ht="13.5" customHeight="1" x14ac:dyDescent="0.2">
      <c r="A36" s="368" t="s">
        <v>596</v>
      </c>
      <c r="B36" s="805">
        <v>4</v>
      </c>
      <c r="C36" s="803">
        <v>1</v>
      </c>
      <c r="D36" s="803" t="s">
        <v>30</v>
      </c>
      <c r="E36" s="803" t="s">
        <v>30</v>
      </c>
      <c r="F36" s="803" t="s">
        <v>30</v>
      </c>
      <c r="G36" s="803" t="s">
        <v>30</v>
      </c>
      <c r="H36" s="803" t="s">
        <v>30</v>
      </c>
      <c r="I36" s="803" t="s">
        <v>30</v>
      </c>
      <c r="J36" s="803" t="s">
        <v>30</v>
      </c>
      <c r="K36" s="803">
        <v>1</v>
      </c>
      <c r="L36" s="803" t="s">
        <v>30</v>
      </c>
      <c r="M36" s="803" t="s">
        <v>30</v>
      </c>
      <c r="N36" s="360"/>
      <c r="O36" s="363"/>
      <c r="P36" s="368" t="s">
        <v>596</v>
      </c>
      <c r="Q36" s="828">
        <v>3</v>
      </c>
      <c r="R36" s="803" t="s">
        <v>30</v>
      </c>
      <c r="S36" s="803" t="s">
        <v>30</v>
      </c>
      <c r="T36" s="803">
        <v>1</v>
      </c>
      <c r="U36" s="803" t="s">
        <v>30</v>
      </c>
      <c r="V36" s="803" t="s">
        <v>30</v>
      </c>
      <c r="W36" s="803" t="s">
        <v>30</v>
      </c>
      <c r="X36" s="828" t="s">
        <v>30</v>
      </c>
      <c r="Y36" s="828" t="s">
        <v>30</v>
      </c>
      <c r="Z36" s="803">
        <v>1</v>
      </c>
      <c r="AA36" s="829">
        <v>1</v>
      </c>
    </row>
    <row r="37" spans="1:28" s="364" customFormat="1" ht="13.5" customHeight="1" x14ac:dyDescent="0.2">
      <c r="A37" s="369" t="s">
        <v>597</v>
      </c>
      <c r="B37" s="802">
        <v>2</v>
      </c>
      <c r="C37" s="803">
        <v>1</v>
      </c>
      <c r="D37" s="803" t="s">
        <v>30</v>
      </c>
      <c r="E37" s="803" t="s">
        <v>30</v>
      </c>
      <c r="F37" s="803" t="s">
        <v>30</v>
      </c>
      <c r="G37" s="803" t="s">
        <v>30</v>
      </c>
      <c r="H37" s="803" t="s">
        <v>30</v>
      </c>
      <c r="I37" s="803" t="s">
        <v>30</v>
      </c>
      <c r="J37" s="803">
        <v>1</v>
      </c>
      <c r="K37" s="803" t="s">
        <v>30</v>
      </c>
      <c r="L37" s="803" t="s">
        <v>30</v>
      </c>
      <c r="M37" s="802" t="s">
        <v>30</v>
      </c>
      <c r="N37" s="367"/>
      <c r="O37" s="363">
        <v>7.3529411764705885E-2</v>
      </c>
      <c r="P37" s="369" t="s">
        <v>597</v>
      </c>
      <c r="Q37" s="803">
        <v>1</v>
      </c>
      <c r="R37" s="803" t="s">
        <v>30</v>
      </c>
      <c r="S37" s="803" t="s">
        <v>30</v>
      </c>
      <c r="T37" s="803" t="s">
        <v>30</v>
      </c>
      <c r="U37" s="803" t="s">
        <v>30</v>
      </c>
      <c r="V37" s="803">
        <v>1</v>
      </c>
      <c r="W37" s="803" t="s">
        <v>30</v>
      </c>
      <c r="X37" s="803" t="s">
        <v>30</v>
      </c>
      <c r="Y37" s="803" t="s">
        <v>30</v>
      </c>
      <c r="Z37" s="803" t="s">
        <v>30</v>
      </c>
      <c r="AA37" s="803" t="s">
        <v>30</v>
      </c>
    </row>
    <row r="38" spans="1:28" s="364" customFormat="1" ht="13.5" customHeight="1" x14ac:dyDescent="0.2">
      <c r="A38" s="369" t="s">
        <v>598</v>
      </c>
      <c r="B38" s="802">
        <v>2</v>
      </c>
      <c r="C38" s="803">
        <v>1</v>
      </c>
      <c r="D38" s="803" t="s">
        <v>30</v>
      </c>
      <c r="E38" s="803" t="s">
        <v>30</v>
      </c>
      <c r="F38" s="803" t="s">
        <v>30</v>
      </c>
      <c r="G38" s="803" t="s">
        <v>30</v>
      </c>
      <c r="H38" s="803" t="s">
        <v>30</v>
      </c>
      <c r="I38" s="803" t="s">
        <v>30</v>
      </c>
      <c r="J38" s="803" t="s">
        <v>30</v>
      </c>
      <c r="K38" s="803" t="s">
        <v>30</v>
      </c>
      <c r="L38" s="803" t="s">
        <v>30</v>
      </c>
      <c r="M38" s="802">
        <v>1</v>
      </c>
      <c r="N38" s="367"/>
      <c r="O38" s="363">
        <v>7.3529411764705885E-2</v>
      </c>
      <c r="P38" s="369" t="s">
        <v>598</v>
      </c>
      <c r="Q38" s="827">
        <v>1</v>
      </c>
      <c r="R38" s="803" t="s">
        <v>30</v>
      </c>
      <c r="S38" s="803" t="s">
        <v>30</v>
      </c>
      <c r="T38" s="803" t="s">
        <v>30</v>
      </c>
      <c r="U38" s="803" t="s">
        <v>30</v>
      </c>
      <c r="V38" s="803" t="s">
        <v>30</v>
      </c>
      <c r="W38" s="803" t="s">
        <v>30</v>
      </c>
      <c r="X38" s="803" t="s">
        <v>30</v>
      </c>
      <c r="Y38" s="803" t="s">
        <v>30</v>
      </c>
      <c r="Z38" s="827" t="s">
        <v>30</v>
      </c>
      <c r="AA38" s="827">
        <v>1</v>
      </c>
    </row>
    <row r="39" spans="1:28" s="364" customFormat="1" ht="13.5" customHeight="1" x14ac:dyDescent="0.2">
      <c r="A39" s="369" t="s">
        <v>599</v>
      </c>
      <c r="B39" s="802">
        <v>7</v>
      </c>
      <c r="C39" s="803">
        <v>3</v>
      </c>
      <c r="D39" s="803" t="s">
        <v>30</v>
      </c>
      <c r="E39" s="803" t="s">
        <v>30</v>
      </c>
      <c r="F39" s="803" t="s">
        <v>30</v>
      </c>
      <c r="G39" s="803" t="s">
        <v>30</v>
      </c>
      <c r="H39" s="802" t="s">
        <v>30</v>
      </c>
      <c r="I39" s="802" t="s">
        <v>30</v>
      </c>
      <c r="J39" s="802">
        <v>1</v>
      </c>
      <c r="K39" s="803" t="s">
        <v>30</v>
      </c>
      <c r="L39" s="803">
        <v>1</v>
      </c>
      <c r="M39" s="803">
        <v>1</v>
      </c>
      <c r="N39" s="367"/>
      <c r="O39" s="363">
        <v>0.25735294117647056</v>
      </c>
      <c r="P39" s="369" t="s">
        <v>599</v>
      </c>
      <c r="Q39" s="827">
        <v>4</v>
      </c>
      <c r="R39" s="803" t="s">
        <v>30</v>
      </c>
      <c r="S39" s="803" t="s">
        <v>30</v>
      </c>
      <c r="T39" s="827" t="s">
        <v>30</v>
      </c>
      <c r="U39" s="827" t="s">
        <v>30</v>
      </c>
      <c r="V39" s="803">
        <v>1</v>
      </c>
      <c r="W39" s="827">
        <v>1</v>
      </c>
      <c r="X39" s="827">
        <v>1</v>
      </c>
      <c r="Y39" s="827" t="s">
        <v>30</v>
      </c>
      <c r="Z39" s="827">
        <v>1</v>
      </c>
      <c r="AA39" s="827" t="s">
        <v>30</v>
      </c>
    </row>
    <row r="40" spans="1:28" s="364" customFormat="1" ht="13.5" customHeight="1" x14ac:dyDescent="0.2">
      <c r="A40" s="369" t="s">
        <v>600</v>
      </c>
      <c r="B40" s="802">
        <v>10</v>
      </c>
      <c r="C40" s="803">
        <v>3</v>
      </c>
      <c r="D40" s="803" t="s">
        <v>30</v>
      </c>
      <c r="E40" s="803" t="s">
        <v>30</v>
      </c>
      <c r="F40" s="803" t="s">
        <v>30</v>
      </c>
      <c r="G40" s="802">
        <v>1</v>
      </c>
      <c r="H40" s="803" t="s">
        <v>30</v>
      </c>
      <c r="I40" s="803">
        <v>1</v>
      </c>
      <c r="J40" s="802" t="s">
        <v>30</v>
      </c>
      <c r="K40" s="803" t="s">
        <v>30</v>
      </c>
      <c r="L40" s="802" t="s">
        <v>30</v>
      </c>
      <c r="M40" s="802">
        <v>1</v>
      </c>
      <c r="N40" s="367"/>
      <c r="O40" s="363">
        <v>0.36764705882352938</v>
      </c>
      <c r="P40" s="369" t="s">
        <v>600</v>
      </c>
      <c r="Q40" s="825">
        <v>7</v>
      </c>
      <c r="R40" s="803" t="s">
        <v>30</v>
      </c>
      <c r="S40" s="803" t="s">
        <v>30</v>
      </c>
      <c r="T40" s="803" t="s">
        <v>30</v>
      </c>
      <c r="U40" s="825" t="s">
        <v>30</v>
      </c>
      <c r="V40" s="803">
        <v>1</v>
      </c>
      <c r="W40" s="827" t="s">
        <v>30</v>
      </c>
      <c r="X40" s="827">
        <v>2</v>
      </c>
      <c r="Y40" s="827">
        <v>1</v>
      </c>
      <c r="Z40" s="803">
        <v>2</v>
      </c>
      <c r="AA40" s="826">
        <v>1</v>
      </c>
    </row>
    <row r="41" spans="1:28" s="364" customFormat="1" ht="13.5" customHeight="1" x14ac:dyDescent="0.2">
      <c r="A41" s="369" t="s">
        <v>601</v>
      </c>
      <c r="B41" s="802">
        <v>10</v>
      </c>
      <c r="C41" s="803">
        <v>7</v>
      </c>
      <c r="D41" s="803" t="s">
        <v>30</v>
      </c>
      <c r="E41" s="803" t="s">
        <v>30</v>
      </c>
      <c r="F41" s="802" t="s">
        <v>30</v>
      </c>
      <c r="G41" s="803" t="s">
        <v>30</v>
      </c>
      <c r="H41" s="803" t="s">
        <v>30</v>
      </c>
      <c r="I41" s="803">
        <v>3</v>
      </c>
      <c r="J41" s="803">
        <v>2</v>
      </c>
      <c r="K41" s="803" t="s">
        <v>30</v>
      </c>
      <c r="L41" s="803">
        <v>1</v>
      </c>
      <c r="M41" s="803">
        <v>1</v>
      </c>
      <c r="N41" s="366"/>
      <c r="O41" s="363">
        <v>0.36764705882352938</v>
      </c>
      <c r="P41" s="369" t="s">
        <v>601</v>
      </c>
      <c r="Q41" s="825">
        <v>3</v>
      </c>
      <c r="R41" s="803" t="s">
        <v>30</v>
      </c>
      <c r="S41" s="803" t="s">
        <v>30</v>
      </c>
      <c r="T41" s="803" t="s">
        <v>30</v>
      </c>
      <c r="U41" s="827">
        <v>1</v>
      </c>
      <c r="V41" s="827" t="s">
        <v>30</v>
      </c>
      <c r="W41" s="825" t="s">
        <v>30</v>
      </c>
      <c r="X41" s="827" t="s">
        <v>30</v>
      </c>
      <c r="Y41" s="827" t="s">
        <v>30</v>
      </c>
      <c r="Z41" s="825" t="s">
        <v>30</v>
      </c>
      <c r="AA41" s="826">
        <v>2</v>
      </c>
    </row>
    <row r="42" spans="1:28" s="364" customFormat="1" ht="13.5" customHeight="1" x14ac:dyDescent="0.2">
      <c r="A42" s="369" t="s">
        <v>602</v>
      </c>
      <c r="B42" s="802">
        <v>27</v>
      </c>
      <c r="C42" s="803">
        <v>10</v>
      </c>
      <c r="D42" s="803" t="s">
        <v>30</v>
      </c>
      <c r="E42" s="803" t="s">
        <v>30</v>
      </c>
      <c r="F42" s="803">
        <v>1</v>
      </c>
      <c r="G42" s="803" t="s">
        <v>30</v>
      </c>
      <c r="H42" s="803">
        <v>1</v>
      </c>
      <c r="I42" s="803">
        <v>1</v>
      </c>
      <c r="J42" s="803">
        <v>3</v>
      </c>
      <c r="K42" s="803" t="s">
        <v>30</v>
      </c>
      <c r="L42" s="803">
        <v>2</v>
      </c>
      <c r="M42" s="803">
        <v>2</v>
      </c>
      <c r="N42" s="366"/>
      <c r="O42" s="363">
        <v>0.99264705882352933</v>
      </c>
      <c r="P42" s="369" t="s">
        <v>602</v>
      </c>
      <c r="Q42" s="803">
        <v>17</v>
      </c>
      <c r="R42" s="803" t="s">
        <v>30</v>
      </c>
      <c r="S42" s="803" t="s">
        <v>30</v>
      </c>
      <c r="T42" s="803" t="s">
        <v>30</v>
      </c>
      <c r="U42" s="803" t="s">
        <v>30</v>
      </c>
      <c r="V42" s="803">
        <v>2</v>
      </c>
      <c r="W42" s="803">
        <v>1</v>
      </c>
      <c r="X42" s="803">
        <v>3</v>
      </c>
      <c r="Y42" s="803">
        <v>2</v>
      </c>
      <c r="Z42" s="803">
        <v>4</v>
      </c>
      <c r="AA42" s="803">
        <v>5</v>
      </c>
    </row>
    <row r="43" spans="1:28" s="364" customFormat="1" ht="13.5" customHeight="1" x14ac:dyDescent="0.2">
      <c r="A43" s="369" t="s">
        <v>603</v>
      </c>
      <c r="B43" s="802">
        <v>3</v>
      </c>
      <c r="C43" s="803">
        <v>3</v>
      </c>
      <c r="D43" s="803" t="s">
        <v>30</v>
      </c>
      <c r="E43" s="803" t="s">
        <v>30</v>
      </c>
      <c r="F43" s="803" t="s">
        <v>30</v>
      </c>
      <c r="G43" s="803" t="s">
        <v>30</v>
      </c>
      <c r="H43" s="802">
        <v>1</v>
      </c>
      <c r="I43" s="803">
        <v>1</v>
      </c>
      <c r="J43" s="803" t="s">
        <v>30</v>
      </c>
      <c r="K43" s="803" t="s">
        <v>30</v>
      </c>
      <c r="L43" s="803" t="s">
        <v>30</v>
      </c>
      <c r="M43" s="803">
        <v>1</v>
      </c>
      <c r="N43" s="366"/>
      <c r="O43" s="363">
        <v>0.11029411764705882</v>
      </c>
      <c r="P43" s="369" t="s">
        <v>603</v>
      </c>
      <c r="Q43" s="801" t="s">
        <v>30</v>
      </c>
      <c r="R43" s="801" t="s">
        <v>30</v>
      </c>
      <c r="S43" s="801" t="s">
        <v>30</v>
      </c>
      <c r="T43" s="801" t="s">
        <v>30</v>
      </c>
      <c r="U43" s="801" t="s">
        <v>30</v>
      </c>
      <c r="V43" s="801" t="s">
        <v>30</v>
      </c>
      <c r="W43" s="801" t="s">
        <v>30</v>
      </c>
      <c r="X43" s="801" t="s">
        <v>30</v>
      </c>
      <c r="Y43" s="801" t="s">
        <v>30</v>
      </c>
      <c r="Z43" s="801" t="s">
        <v>30</v>
      </c>
      <c r="AA43" s="801" t="s">
        <v>30</v>
      </c>
    </row>
    <row r="44" spans="1:28" s="364" customFormat="1" ht="13.5" customHeight="1" x14ac:dyDescent="0.2">
      <c r="A44" s="369" t="s">
        <v>604</v>
      </c>
      <c r="B44" s="802">
        <v>5</v>
      </c>
      <c r="C44" s="803">
        <v>2</v>
      </c>
      <c r="D44" s="803" t="s">
        <v>30</v>
      </c>
      <c r="E44" s="803">
        <v>1</v>
      </c>
      <c r="F44" s="803" t="s">
        <v>30</v>
      </c>
      <c r="G44" s="803" t="s">
        <v>30</v>
      </c>
      <c r="H44" s="802">
        <v>1</v>
      </c>
      <c r="I44" s="803" t="s">
        <v>30</v>
      </c>
      <c r="J44" s="803" t="s">
        <v>30</v>
      </c>
      <c r="K44" s="803" t="s">
        <v>30</v>
      </c>
      <c r="L44" s="803" t="s">
        <v>30</v>
      </c>
      <c r="M44" s="803" t="s">
        <v>30</v>
      </c>
      <c r="N44" s="367"/>
      <c r="O44" s="363">
        <v>0.18382352941176469</v>
      </c>
      <c r="P44" s="369" t="s">
        <v>604</v>
      </c>
      <c r="Q44" s="803">
        <v>3</v>
      </c>
      <c r="R44" s="803" t="s">
        <v>30</v>
      </c>
      <c r="S44" s="803" t="s">
        <v>30</v>
      </c>
      <c r="T44" s="803" t="s">
        <v>30</v>
      </c>
      <c r="U44" s="803">
        <v>1</v>
      </c>
      <c r="V44" s="803" t="s">
        <v>30</v>
      </c>
      <c r="W44" s="803" t="s">
        <v>30</v>
      </c>
      <c r="X44" s="803" t="s">
        <v>30</v>
      </c>
      <c r="Y44" s="803" t="s">
        <v>30</v>
      </c>
      <c r="Z44" s="803">
        <v>1</v>
      </c>
      <c r="AA44" s="803">
        <v>1</v>
      </c>
    </row>
    <row r="45" spans="1:28" s="364" customFormat="1" ht="13.5" customHeight="1" x14ac:dyDescent="0.2">
      <c r="A45" s="838" t="s">
        <v>605</v>
      </c>
      <c r="B45" s="804">
        <v>3</v>
      </c>
      <c r="C45" s="801">
        <v>2</v>
      </c>
      <c r="D45" s="804" t="s">
        <v>30</v>
      </c>
      <c r="E45" s="801" t="s">
        <v>30</v>
      </c>
      <c r="F45" s="801" t="s">
        <v>30</v>
      </c>
      <c r="G45" s="804" t="s">
        <v>30</v>
      </c>
      <c r="H45" s="804">
        <v>2</v>
      </c>
      <c r="I45" s="804" t="s">
        <v>30</v>
      </c>
      <c r="J45" s="804" t="s">
        <v>30</v>
      </c>
      <c r="K45" s="804" t="s">
        <v>30</v>
      </c>
      <c r="L45" s="801" t="s">
        <v>30</v>
      </c>
      <c r="M45" s="801" t="s">
        <v>30</v>
      </c>
      <c r="N45" s="367"/>
      <c r="O45" s="363"/>
      <c r="P45" s="838" t="s">
        <v>605</v>
      </c>
      <c r="Q45" s="822">
        <v>1</v>
      </c>
      <c r="R45" s="823" t="s">
        <v>30</v>
      </c>
      <c r="S45" s="823" t="s">
        <v>30</v>
      </c>
      <c r="T45" s="801" t="s">
        <v>30</v>
      </c>
      <c r="U45" s="823">
        <v>1</v>
      </c>
      <c r="V45" s="801" t="s">
        <v>30</v>
      </c>
      <c r="W45" s="801" t="s">
        <v>30</v>
      </c>
      <c r="X45" s="801" t="s">
        <v>30</v>
      </c>
      <c r="Y45" s="801" t="s">
        <v>30</v>
      </c>
      <c r="Z45" s="801" t="s">
        <v>30</v>
      </c>
      <c r="AA45" s="801" t="s">
        <v>30</v>
      </c>
    </row>
    <row r="46" spans="1:28" s="364" customFormat="1" ht="13.5" customHeight="1" x14ac:dyDescent="0.2">
      <c r="A46" s="369" t="s">
        <v>606</v>
      </c>
      <c r="B46" s="802">
        <v>1</v>
      </c>
      <c r="C46" s="803" t="s">
        <v>30</v>
      </c>
      <c r="D46" s="803" t="s">
        <v>30</v>
      </c>
      <c r="E46" s="802" t="s">
        <v>30</v>
      </c>
      <c r="F46" s="803" t="s">
        <v>30</v>
      </c>
      <c r="G46" s="803" t="s">
        <v>30</v>
      </c>
      <c r="H46" s="803" t="s">
        <v>30</v>
      </c>
      <c r="I46" s="803" t="s">
        <v>30</v>
      </c>
      <c r="J46" s="803" t="s">
        <v>30</v>
      </c>
      <c r="K46" s="803" t="s">
        <v>30</v>
      </c>
      <c r="L46" s="803" t="s">
        <v>30</v>
      </c>
      <c r="M46" s="803" t="s">
        <v>30</v>
      </c>
      <c r="N46" s="367"/>
      <c r="O46" s="363">
        <v>3.6764705882352942E-2</v>
      </c>
      <c r="P46" s="369" t="s">
        <v>606</v>
      </c>
      <c r="Q46" s="803">
        <v>1</v>
      </c>
      <c r="R46" s="803" t="s">
        <v>30</v>
      </c>
      <c r="S46" s="803" t="s">
        <v>30</v>
      </c>
      <c r="T46" s="803">
        <v>1</v>
      </c>
      <c r="U46" s="803" t="s">
        <v>30</v>
      </c>
      <c r="V46" s="803" t="s">
        <v>30</v>
      </c>
      <c r="W46" s="803" t="s">
        <v>30</v>
      </c>
      <c r="X46" s="803" t="s">
        <v>30</v>
      </c>
      <c r="Y46" s="803" t="s">
        <v>30</v>
      </c>
      <c r="Z46" s="803" t="s">
        <v>30</v>
      </c>
      <c r="AA46" s="803" t="s">
        <v>30</v>
      </c>
    </row>
    <row r="47" spans="1:28" s="364" customFormat="1" ht="13.5" customHeight="1" x14ac:dyDescent="0.2">
      <c r="A47" s="369" t="s">
        <v>607</v>
      </c>
      <c r="B47" s="802">
        <v>1</v>
      </c>
      <c r="C47" s="803">
        <v>1</v>
      </c>
      <c r="D47" s="802" t="s">
        <v>30</v>
      </c>
      <c r="E47" s="803" t="s">
        <v>30</v>
      </c>
      <c r="F47" s="802" t="s">
        <v>30</v>
      </c>
      <c r="G47" s="802" t="s">
        <v>30</v>
      </c>
      <c r="H47" s="802">
        <v>1</v>
      </c>
      <c r="I47" s="802" t="s">
        <v>30</v>
      </c>
      <c r="J47" s="802" t="s">
        <v>30</v>
      </c>
      <c r="K47" s="802" t="s">
        <v>30</v>
      </c>
      <c r="L47" s="803" t="s">
        <v>30</v>
      </c>
      <c r="M47" s="803" t="s">
        <v>30</v>
      </c>
      <c r="N47" s="367"/>
      <c r="O47" s="363">
        <v>3.6764705882352942E-2</v>
      </c>
      <c r="P47" s="369" t="s">
        <v>607</v>
      </c>
      <c r="Q47" s="825" t="s">
        <v>30</v>
      </c>
      <c r="R47" s="827" t="s">
        <v>30</v>
      </c>
      <c r="S47" s="827" t="s">
        <v>30</v>
      </c>
      <c r="T47" s="803" t="s">
        <v>30</v>
      </c>
      <c r="U47" s="827" t="s">
        <v>30</v>
      </c>
      <c r="V47" s="803" t="s">
        <v>30</v>
      </c>
      <c r="W47" s="803" t="s">
        <v>30</v>
      </c>
      <c r="X47" s="803" t="s">
        <v>30</v>
      </c>
      <c r="Y47" s="803" t="s">
        <v>30</v>
      </c>
      <c r="Z47" s="803" t="s">
        <v>30</v>
      </c>
      <c r="AA47" s="803" t="s">
        <v>30</v>
      </c>
      <c r="AB47" s="370"/>
    </row>
    <row r="48" spans="1:28" s="364" customFormat="1" ht="13.5" customHeight="1" x14ac:dyDescent="0.2">
      <c r="A48" s="368" t="s">
        <v>608</v>
      </c>
      <c r="B48" s="802">
        <v>1</v>
      </c>
      <c r="C48" s="803">
        <v>1</v>
      </c>
      <c r="D48" s="803" t="s">
        <v>30</v>
      </c>
      <c r="E48" s="803" t="s">
        <v>30</v>
      </c>
      <c r="F48" s="803" t="s">
        <v>30</v>
      </c>
      <c r="G48" s="803" t="s">
        <v>30</v>
      </c>
      <c r="H48" s="803">
        <v>1</v>
      </c>
      <c r="I48" s="803" t="s">
        <v>30</v>
      </c>
      <c r="J48" s="803" t="s">
        <v>30</v>
      </c>
      <c r="K48" s="802" t="s">
        <v>30</v>
      </c>
      <c r="L48" s="802" t="s">
        <v>30</v>
      </c>
      <c r="M48" s="802" t="s">
        <v>30</v>
      </c>
      <c r="N48" s="367"/>
      <c r="O48" s="363"/>
      <c r="P48" s="368" t="s">
        <v>608</v>
      </c>
      <c r="Q48" s="822" t="s">
        <v>30</v>
      </c>
      <c r="R48" s="822" t="s">
        <v>30</v>
      </c>
      <c r="S48" s="822" t="s">
        <v>30</v>
      </c>
      <c r="T48" s="822" t="s">
        <v>30</v>
      </c>
      <c r="U48" s="822" t="s">
        <v>30</v>
      </c>
      <c r="V48" s="822" t="s">
        <v>30</v>
      </c>
      <c r="W48" s="823" t="s">
        <v>30</v>
      </c>
      <c r="X48" s="801" t="s">
        <v>30</v>
      </c>
      <c r="Y48" s="801" t="s">
        <v>30</v>
      </c>
      <c r="Z48" s="801" t="s">
        <v>30</v>
      </c>
      <c r="AA48" s="801" t="s">
        <v>30</v>
      </c>
    </row>
    <row r="49" spans="1:28" s="364" customFormat="1" ht="13.5" customHeight="1" x14ac:dyDescent="0.2">
      <c r="A49" s="838" t="s">
        <v>609</v>
      </c>
      <c r="B49" s="804">
        <v>56</v>
      </c>
      <c r="C49" s="801">
        <v>50</v>
      </c>
      <c r="D49" s="801">
        <v>7</v>
      </c>
      <c r="E49" s="804">
        <v>16</v>
      </c>
      <c r="F49" s="801">
        <v>7</v>
      </c>
      <c r="G49" s="804">
        <v>8</v>
      </c>
      <c r="H49" s="804">
        <v>6</v>
      </c>
      <c r="I49" s="801">
        <v>1</v>
      </c>
      <c r="J49" s="801">
        <v>2</v>
      </c>
      <c r="K49" s="801">
        <v>2</v>
      </c>
      <c r="L49" s="801">
        <v>1</v>
      </c>
      <c r="M49" s="801" t="s">
        <v>30</v>
      </c>
      <c r="N49" s="367"/>
      <c r="O49" s="363">
        <v>2.0588235294117645</v>
      </c>
      <c r="P49" s="838" t="s">
        <v>609</v>
      </c>
      <c r="Q49" s="822">
        <v>6</v>
      </c>
      <c r="R49" s="801">
        <v>1</v>
      </c>
      <c r="S49" s="801">
        <v>3</v>
      </c>
      <c r="T49" s="801" t="s">
        <v>30</v>
      </c>
      <c r="U49" s="801">
        <v>1</v>
      </c>
      <c r="V49" s="823">
        <v>1</v>
      </c>
      <c r="W49" s="801" t="s">
        <v>30</v>
      </c>
      <c r="X49" s="801" t="s">
        <v>30</v>
      </c>
      <c r="Y49" s="801" t="s">
        <v>30</v>
      </c>
      <c r="Z49" s="801" t="s">
        <v>30</v>
      </c>
      <c r="AA49" s="801" t="s">
        <v>30</v>
      </c>
    </row>
    <row r="50" spans="1:28" s="364" customFormat="1" ht="13.5" customHeight="1" x14ac:dyDescent="0.2">
      <c r="A50" s="369" t="s">
        <v>610</v>
      </c>
      <c r="B50" s="802">
        <v>2</v>
      </c>
      <c r="C50" s="803">
        <v>2</v>
      </c>
      <c r="D50" s="803" t="s">
        <v>30</v>
      </c>
      <c r="E50" s="803">
        <v>1</v>
      </c>
      <c r="F50" s="803" t="s">
        <v>30</v>
      </c>
      <c r="G50" s="803" t="s">
        <v>30</v>
      </c>
      <c r="H50" s="803">
        <v>1</v>
      </c>
      <c r="I50" s="803" t="s">
        <v>30</v>
      </c>
      <c r="J50" s="803" t="s">
        <v>30</v>
      </c>
      <c r="K50" s="802" t="s">
        <v>30</v>
      </c>
      <c r="L50" s="802" t="s">
        <v>30</v>
      </c>
      <c r="M50" s="802" t="s">
        <v>30</v>
      </c>
      <c r="N50" s="367"/>
      <c r="O50" s="363">
        <v>7.3529411764705885E-2</v>
      </c>
      <c r="P50" s="369" t="s">
        <v>610</v>
      </c>
      <c r="Q50" s="825" t="s">
        <v>30</v>
      </c>
      <c r="R50" s="825" t="s">
        <v>30</v>
      </c>
      <c r="S50" s="825" t="s">
        <v>30</v>
      </c>
      <c r="T50" s="825" t="s">
        <v>30</v>
      </c>
      <c r="U50" s="825" t="s">
        <v>30</v>
      </c>
      <c r="V50" s="825" t="s">
        <v>30</v>
      </c>
      <c r="W50" s="827" t="s">
        <v>30</v>
      </c>
      <c r="X50" s="803" t="s">
        <v>30</v>
      </c>
      <c r="Y50" s="803" t="s">
        <v>30</v>
      </c>
      <c r="Z50" s="803" t="s">
        <v>30</v>
      </c>
      <c r="AA50" s="803" t="s">
        <v>30</v>
      </c>
    </row>
    <row r="51" spans="1:28" s="364" customFormat="1" ht="13.5" customHeight="1" x14ac:dyDescent="0.2">
      <c r="A51" s="369" t="s">
        <v>611</v>
      </c>
      <c r="B51" s="802">
        <v>1</v>
      </c>
      <c r="C51" s="803">
        <v>1</v>
      </c>
      <c r="D51" s="802">
        <v>1</v>
      </c>
      <c r="E51" s="803" t="s">
        <v>30</v>
      </c>
      <c r="F51" s="803" t="s">
        <v>30</v>
      </c>
      <c r="G51" s="803" t="s">
        <v>30</v>
      </c>
      <c r="H51" s="803" t="s">
        <v>30</v>
      </c>
      <c r="I51" s="803" t="s">
        <v>30</v>
      </c>
      <c r="J51" s="803" t="s">
        <v>30</v>
      </c>
      <c r="K51" s="803" t="s">
        <v>30</v>
      </c>
      <c r="L51" s="803" t="s">
        <v>30</v>
      </c>
      <c r="M51" s="803" t="s">
        <v>30</v>
      </c>
      <c r="N51" s="367"/>
      <c r="O51" s="363">
        <v>3.6764705882352942E-2</v>
      </c>
      <c r="P51" s="369" t="s">
        <v>611</v>
      </c>
      <c r="Q51" s="803" t="s">
        <v>30</v>
      </c>
      <c r="R51" s="803" t="s">
        <v>30</v>
      </c>
      <c r="S51" s="803" t="s">
        <v>30</v>
      </c>
      <c r="T51" s="803" t="s">
        <v>30</v>
      </c>
      <c r="U51" s="803" t="s">
        <v>30</v>
      </c>
      <c r="V51" s="803" t="s">
        <v>30</v>
      </c>
      <c r="W51" s="803" t="s">
        <v>30</v>
      </c>
      <c r="X51" s="803" t="s">
        <v>30</v>
      </c>
      <c r="Y51" s="803" t="s">
        <v>30</v>
      </c>
      <c r="Z51" s="803" t="s">
        <v>30</v>
      </c>
      <c r="AA51" s="803" t="s">
        <v>30</v>
      </c>
    </row>
    <row r="52" spans="1:28" s="364" customFormat="1" ht="13.5" customHeight="1" x14ac:dyDescent="0.2">
      <c r="A52" s="369" t="s">
        <v>612</v>
      </c>
      <c r="B52" s="802">
        <v>53</v>
      </c>
      <c r="C52" s="803">
        <v>47</v>
      </c>
      <c r="D52" s="803">
        <v>6</v>
      </c>
      <c r="E52" s="803">
        <v>15</v>
      </c>
      <c r="F52" s="803">
        <v>7</v>
      </c>
      <c r="G52" s="803">
        <v>8</v>
      </c>
      <c r="H52" s="803">
        <v>5</v>
      </c>
      <c r="I52" s="803">
        <v>1</v>
      </c>
      <c r="J52" s="803">
        <v>2</v>
      </c>
      <c r="K52" s="803">
        <v>2</v>
      </c>
      <c r="L52" s="803">
        <v>1</v>
      </c>
      <c r="M52" s="802" t="s">
        <v>30</v>
      </c>
      <c r="N52" s="367"/>
      <c r="O52" s="363">
        <v>1.9485294117647058</v>
      </c>
      <c r="P52" s="369" t="s">
        <v>612</v>
      </c>
      <c r="Q52" s="825">
        <v>6</v>
      </c>
      <c r="R52" s="825">
        <v>1</v>
      </c>
      <c r="S52" s="825">
        <v>3</v>
      </c>
      <c r="T52" s="825" t="s">
        <v>30</v>
      </c>
      <c r="U52" s="825">
        <v>1</v>
      </c>
      <c r="V52" s="825">
        <v>1</v>
      </c>
      <c r="W52" s="803" t="s">
        <v>30</v>
      </c>
      <c r="X52" s="827" t="s">
        <v>30</v>
      </c>
      <c r="Y52" s="827" t="s">
        <v>30</v>
      </c>
      <c r="Z52" s="827" t="s">
        <v>30</v>
      </c>
      <c r="AA52" s="827" t="s">
        <v>30</v>
      </c>
    </row>
    <row r="53" spans="1:28" ht="13.5" customHeight="1" x14ac:dyDescent="0.2">
      <c r="A53" s="837" t="s">
        <v>613</v>
      </c>
      <c r="B53" s="806">
        <v>616</v>
      </c>
      <c r="C53" s="371">
        <v>563</v>
      </c>
      <c r="D53" s="371">
        <v>3</v>
      </c>
      <c r="E53" s="371">
        <v>134</v>
      </c>
      <c r="F53" s="371">
        <v>164</v>
      </c>
      <c r="G53" s="371">
        <v>137</v>
      </c>
      <c r="H53" s="371">
        <v>89</v>
      </c>
      <c r="I53" s="371">
        <v>25</v>
      </c>
      <c r="J53" s="371">
        <v>9</v>
      </c>
      <c r="K53" s="371">
        <v>2</v>
      </c>
      <c r="L53" s="371" t="s">
        <v>30</v>
      </c>
      <c r="M53" s="371" t="s">
        <v>30</v>
      </c>
      <c r="N53" s="372"/>
      <c r="P53" s="837" t="s">
        <v>613</v>
      </c>
      <c r="Q53" s="830">
        <v>53</v>
      </c>
      <c r="R53" s="830">
        <v>2</v>
      </c>
      <c r="S53" s="830">
        <v>22</v>
      </c>
      <c r="T53" s="830">
        <v>12</v>
      </c>
      <c r="U53" s="830">
        <v>8</v>
      </c>
      <c r="V53" s="830">
        <v>8</v>
      </c>
      <c r="W53" s="830">
        <v>1</v>
      </c>
      <c r="X53" s="830" t="s">
        <v>30</v>
      </c>
      <c r="Y53" s="830" t="s">
        <v>30</v>
      </c>
      <c r="Z53" s="830" t="s">
        <v>30</v>
      </c>
      <c r="AA53" s="830" t="s">
        <v>30</v>
      </c>
      <c r="AB53" s="373"/>
    </row>
    <row r="54" spans="1:28" ht="13.5" customHeight="1" x14ac:dyDescent="0.2">
      <c r="A54" s="835" t="s">
        <v>614</v>
      </c>
      <c r="B54" s="807">
        <v>4</v>
      </c>
      <c r="C54" s="374">
        <v>3</v>
      </c>
      <c r="D54" s="374" t="s">
        <v>30</v>
      </c>
      <c r="E54" s="374" t="s">
        <v>30</v>
      </c>
      <c r="F54" s="374" t="s">
        <v>30</v>
      </c>
      <c r="G54" s="374">
        <v>3</v>
      </c>
      <c r="H54" s="374" t="s">
        <v>30</v>
      </c>
      <c r="I54" s="374" t="s">
        <v>30</v>
      </c>
      <c r="J54" s="374" t="s">
        <v>30</v>
      </c>
      <c r="K54" s="374" t="s">
        <v>30</v>
      </c>
      <c r="L54" s="374" t="s">
        <v>30</v>
      </c>
      <c r="M54" s="374" t="s">
        <v>30</v>
      </c>
      <c r="N54" s="372"/>
      <c r="P54" s="835" t="s">
        <v>614</v>
      </c>
      <c r="Q54" s="831">
        <v>1</v>
      </c>
      <c r="R54" s="831">
        <v>1</v>
      </c>
      <c r="S54" s="831" t="s">
        <v>30</v>
      </c>
      <c r="T54" s="831" t="s">
        <v>30</v>
      </c>
      <c r="U54" s="831" t="s">
        <v>30</v>
      </c>
      <c r="V54" s="831" t="s">
        <v>30</v>
      </c>
      <c r="W54" s="831" t="s">
        <v>30</v>
      </c>
      <c r="X54" s="831" t="s">
        <v>30</v>
      </c>
      <c r="Y54" s="831" t="s">
        <v>30</v>
      </c>
      <c r="Z54" s="831" t="s">
        <v>30</v>
      </c>
      <c r="AA54" s="831" t="s">
        <v>30</v>
      </c>
      <c r="AB54" s="373"/>
    </row>
    <row r="55" spans="1:28" ht="13.5" customHeight="1" x14ac:dyDescent="0.2">
      <c r="A55" s="835" t="s">
        <v>615</v>
      </c>
      <c r="B55" s="807">
        <v>608</v>
      </c>
      <c r="C55" s="374">
        <v>556</v>
      </c>
      <c r="D55" s="374">
        <v>3</v>
      </c>
      <c r="E55" s="374">
        <v>133</v>
      </c>
      <c r="F55" s="374">
        <v>161</v>
      </c>
      <c r="G55" s="374">
        <v>134</v>
      </c>
      <c r="H55" s="374">
        <v>89</v>
      </c>
      <c r="I55" s="374">
        <v>25</v>
      </c>
      <c r="J55" s="374">
        <v>9</v>
      </c>
      <c r="K55" s="374">
        <v>2</v>
      </c>
      <c r="L55" s="374" t="s">
        <v>30</v>
      </c>
      <c r="M55" s="374" t="s">
        <v>30</v>
      </c>
      <c r="N55" s="372"/>
      <c r="P55" s="835" t="s">
        <v>615</v>
      </c>
      <c r="Q55" s="831">
        <v>52</v>
      </c>
      <c r="R55" s="831">
        <v>1</v>
      </c>
      <c r="S55" s="831">
        <v>22</v>
      </c>
      <c r="T55" s="831">
        <v>12</v>
      </c>
      <c r="U55" s="831">
        <v>8</v>
      </c>
      <c r="V55" s="831">
        <v>8</v>
      </c>
      <c r="W55" s="831">
        <v>1</v>
      </c>
      <c r="X55" s="831" t="s">
        <v>30</v>
      </c>
      <c r="Y55" s="831" t="s">
        <v>30</v>
      </c>
      <c r="Z55" s="831" t="s">
        <v>30</v>
      </c>
      <c r="AA55" s="831" t="s">
        <v>30</v>
      </c>
      <c r="AB55" s="373"/>
    </row>
    <row r="56" spans="1:28" ht="13.5" customHeight="1" x14ac:dyDescent="0.2">
      <c r="A56" s="835" t="s">
        <v>616</v>
      </c>
      <c r="B56" s="807">
        <v>3</v>
      </c>
      <c r="C56" s="374">
        <v>3</v>
      </c>
      <c r="D56" s="374" t="s">
        <v>30</v>
      </c>
      <c r="E56" s="374">
        <v>1</v>
      </c>
      <c r="F56" s="374">
        <v>2</v>
      </c>
      <c r="G56" s="374" t="s">
        <v>30</v>
      </c>
      <c r="H56" s="374" t="s">
        <v>30</v>
      </c>
      <c r="I56" s="374" t="s">
        <v>30</v>
      </c>
      <c r="J56" s="374" t="s">
        <v>30</v>
      </c>
      <c r="K56" s="374" t="s">
        <v>30</v>
      </c>
      <c r="L56" s="374" t="s">
        <v>30</v>
      </c>
      <c r="M56" s="374" t="s">
        <v>30</v>
      </c>
      <c r="N56" s="372"/>
      <c r="P56" s="835" t="s">
        <v>616</v>
      </c>
      <c r="Q56" s="831" t="s">
        <v>30</v>
      </c>
      <c r="R56" s="831" t="s">
        <v>30</v>
      </c>
      <c r="S56" s="831" t="s">
        <v>30</v>
      </c>
      <c r="T56" s="831" t="s">
        <v>30</v>
      </c>
      <c r="U56" s="831" t="s">
        <v>30</v>
      </c>
      <c r="V56" s="831" t="s">
        <v>30</v>
      </c>
      <c r="W56" s="831" t="s">
        <v>30</v>
      </c>
      <c r="X56" s="831" t="s">
        <v>30</v>
      </c>
      <c r="Y56" s="831" t="s">
        <v>30</v>
      </c>
      <c r="Z56" s="831" t="s">
        <v>30</v>
      </c>
      <c r="AA56" s="831" t="s">
        <v>30</v>
      </c>
      <c r="AB56" s="373"/>
    </row>
    <row r="57" spans="1:28" ht="13.5" customHeight="1" x14ac:dyDescent="0.2">
      <c r="A57" s="835" t="s">
        <v>617</v>
      </c>
      <c r="B57" s="807">
        <v>1</v>
      </c>
      <c r="C57" s="374">
        <v>1</v>
      </c>
      <c r="D57" s="374" t="s">
        <v>30</v>
      </c>
      <c r="E57" s="374" t="s">
        <v>30</v>
      </c>
      <c r="F57" s="374">
        <v>1</v>
      </c>
      <c r="G57" s="374" t="s">
        <v>30</v>
      </c>
      <c r="H57" s="374" t="s">
        <v>30</v>
      </c>
      <c r="I57" s="374" t="s">
        <v>30</v>
      </c>
      <c r="J57" s="374" t="s">
        <v>30</v>
      </c>
      <c r="K57" s="374" t="s">
        <v>30</v>
      </c>
      <c r="L57" s="374" t="s">
        <v>30</v>
      </c>
      <c r="M57" s="374" t="s">
        <v>30</v>
      </c>
      <c r="N57" s="372"/>
      <c r="P57" s="835" t="s">
        <v>617</v>
      </c>
      <c r="Q57" s="831" t="s">
        <v>30</v>
      </c>
      <c r="R57" s="831" t="s">
        <v>30</v>
      </c>
      <c r="S57" s="831" t="s">
        <v>30</v>
      </c>
      <c r="T57" s="831" t="s">
        <v>30</v>
      </c>
      <c r="U57" s="831" t="s">
        <v>30</v>
      </c>
      <c r="V57" s="831" t="s">
        <v>30</v>
      </c>
      <c r="W57" s="831" t="s">
        <v>30</v>
      </c>
      <c r="X57" s="831" t="s">
        <v>30</v>
      </c>
      <c r="Y57" s="831" t="s">
        <v>30</v>
      </c>
      <c r="Z57" s="831" t="s">
        <v>30</v>
      </c>
      <c r="AA57" s="831" t="s">
        <v>30</v>
      </c>
      <c r="AB57" s="373"/>
    </row>
    <row r="58" spans="1:28" ht="13.5" customHeight="1" x14ac:dyDescent="0.2">
      <c r="A58" s="836" t="s">
        <v>941</v>
      </c>
      <c r="B58" s="808">
        <v>217</v>
      </c>
      <c r="C58" s="375">
        <v>196</v>
      </c>
      <c r="D58" s="375" t="s">
        <v>30</v>
      </c>
      <c r="E58" s="375">
        <v>10</v>
      </c>
      <c r="F58" s="375">
        <v>43</v>
      </c>
      <c r="G58" s="375">
        <v>51</v>
      </c>
      <c r="H58" s="375">
        <v>49</v>
      </c>
      <c r="I58" s="375">
        <v>24</v>
      </c>
      <c r="J58" s="375">
        <v>10</v>
      </c>
      <c r="K58" s="375">
        <v>3</v>
      </c>
      <c r="L58" s="375">
        <v>4</v>
      </c>
      <c r="M58" s="375">
        <v>2</v>
      </c>
      <c r="N58" s="372"/>
      <c r="P58" s="836" t="s">
        <v>941</v>
      </c>
      <c r="Q58" s="832">
        <v>21</v>
      </c>
      <c r="R58" s="832" t="s">
        <v>30</v>
      </c>
      <c r="S58" s="832">
        <v>3</v>
      </c>
      <c r="T58" s="832">
        <v>3</v>
      </c>
      <c r="U58" s="832">
        <v>3</v>
      </c>
      <c r="V58" s="832" t="s">
        <v>30</v>
      </c>
      <c r="W58" s="832">
        <v>4</v>
      </c>
      <c r="X58" s="832">
        <v>4</v>
      </c>
      <c r="Y58" s="832">
        <v>1</v>
      </c>
      <c r="Z58" s="832" t="s">
        <v>30</v>
      </c>
      <c r="AA58" s="832">
        <v>3</v>
      </c>
      <c r="AB58" s="373"/>
    </row>
    <row r="59" spans="1:28" ht="13.5" customHeight="1" x14ac:dyDescent="0.2">
      <c r="A59" s="376"/>
      <c r="B59" s="377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2"/>
      <c r="N59" s="372"/>
      <c r="AB59" s="373"/>
    </row>
    <row r="60" spans="1:28" ht="13.5" customHeight="1" x14ac:dyDescent="0.2">
      <c r="A60" s="381" t="s">
        <v>38</v>
      </c>
      <c r="B60" s="809">
        <v>2313</v>
      </c>
      <c r="C60" s="809">
        <v>1896</v>
      </c>
      <c r="D60" s="809">
        <v>12</v>
      </c>
      <c r="E60" s="809">
        <v>235</v>
      </c>
      <c r="F60" s="809">
        <v>474</v>
      </c>
      <c r="G60" s="809">
        <v>524</v>
      </c>
      <c r="H60" s="809">
        <v>374</v>
      </c>
      <c r="I60" s="809">
        <v>174</v>
      </c>
      <c r="J60" s="809">
        <v>50</v>
      </c>
      <c r="K60" s="809">
        <v>18</v>
      </c>
      <c r="L60" s="809">
        <v>14</v>
      </c>
      <c r="M60" s="809">
        <v>21</v>
      </c>
      <c r="N60" s="382"/>
      <c r="O60" s="383"/>
      <c r="P60" s="840" t="s">
        <v>38</v>
      </c>
      <c r="Q60" s="815">
        <v>417</v>
      </c>
      <c r="R60" s="815">
        <v>2</v>
      </c>
      <c r="S60" s="815">
        <v>67</v>
      </c>
      <c r="T60" s="815">
        <v>86</v>
      </c>
      <c r="U60" s="815">
        <v>104</v>
      </c>
      <c r="V60" s="815">
        <v>58</v>
      </c>
      <c r="W60" s="815">
        <v>39</v>
      </c>
      <c r="X60" s="815">
        <v>16</v>
      </c>
      <c r="Y60" s="815">
        <v>15</v>
      </c>
      <c r="Z60" s="815">
        <v>14</v>
      </c>
      <c r="AA60" s="815">
        <v>16</v>
      </c>
      <c r="AB60" s="373"/>
    </row>
    <row r="61" spans="1:28" ht="13.5" customHeight="1" x14ac:dyDescent="0.2">
      <c r="A61" s="384" t="s">
        <v>39</v>
      </c>
      <c r="B61" s="810">
        <v>2193</v>
      </c>
      <c r="C61" s="811">
        <v>1817</v>
      </c>
      <c r="D61" s="812">
        <v>12</v>
      </c>
      <c r="E61" s="812">
        <v>238</v>
      </c>
      <c r="F61" s="812">
        <v>461</v>
      </c>
      <c r="G61" s="812">
        <v>498</v>
      </c>
      <c r="H61" s="812">
        <v>340</v>
      </c>
      <c r="I61" s="812">
        <v>170</v>
      </c>
      <c r="J61" s="812">
        <v>48</v>
      </c>
      <c r="K61" s="812">
        <v>19</v>
      </c>
      <c r="L61" s="812">
        <v>17</v>
      </c>
      <c r="M61" s="812">
        <v>14</v>
      </c>
      <c r="N61" s="382"/>
      <c r="O61" s="382"/>
      <c r="P61" s="816" t="s">
        <v>39</v>
      </c>
      <c r="Q61" s="816">
        <v>376</v>
      </c>
      <c r="R61" s="817">
        <v>6</v>
      </c>
      <c r="S61" s="813">
        <v>62</v>
      </c>
      <c r="T61" s="813">
        <v>92</v>
      </c>
      <c r="U61" s="813">
        <v>83</v>
      </c>
      <c r="V61" s="813">
        <v>53</v>
      </c>
      <c r="W61" s="813">
        <v>32</v>
      </c>
      <c r="X61" s="813">
        <v>17</v>
      </c>
      <c r="Y61" s="813">
        <v>7</v>
      </c>
      <c r="Z61" s="813">
        <v>9</v>
      </c>
      <c r="AA61" s="813">
        <v>15</v>
      </c>
      <c r="AB61" s="373"/>
    </row>
    <row r="62" spans="1:28" ht="13.5" customHeight="1" x14ac:dyDescent="0.2">
      <c r="A62" s="384" t="s">
        <v>40</v>
      </c>
      <c r="B62" s="810">
        <v>2484</v>
      </c>
      <c r="C62" s="811">
        <v>2077</v>
      </c>
      <c r="D62" s="813">
        <v>12</v>
      </c>
      <c r="E62" s="813">
        <v>235</v>
      </c>
      <c r="F62" s="813">
        <v>489</v>
      </c>
      <c r="G62" s="813">
        <v>564</v>
      </c>
      <c r="H62" s="813">
        <v>404</v>
      </c>
      <c r="I62" s="813">
        <v>221</v>
      </c>
      <c r="J62" s="813">
        <v>84</v>
      </c>
      <c r="K62" s="813">
        <v>32</v>
      </c>
      <c r="L62" s="813">
        <v>22</v>
      </c>
      <c r="M62" s="813">
        <v>14</v>
      </c>
      <c r="N62" s="382"/>
      <c r="O62" s="382"/>
      <c r="P62" s="816" t="s">
        <v>40</v>
      </c>
      <c r="Q62" s="813">
        <v>407</v>
      </c>
      <c r="R62" s="813">
        <v>6</v>
      </c>
      <c r="S62" s="813">
        <v>82</v>
      </c>
      <c r="T62" s="813">
        <v>83</v>
      </c>
      <c r="U62" s="813">
        <v>78</v>
      </c>
      <c r="V62" s="813">
        <v>62</v>
      </c>
      <c r="W62" s="813">
        <v>37</v>
      </c>
      <c r="X62" s="813">
        <v>23</v>
      </c>
      <c r="Y62" s="813">
        <v>7</v>
      </c>
      <c r="Z62" s="813">
        <v>7</v>
      </c>
      <c r="AA62" s="813">
        <v>22</v>
      </c>
      <c r="AB62" s="373"/>
    </row>
    <row r="63" spans="1:28" ht="13.5" customHeight="1" x14ac:dyDescent="0.2">
      <c r="A63" s="385" t="s">
        <v>41</v>
      </c>
      <c r="B63" s="814">
        <v>2483</v>
      </c>
      <c r="C63" s="814">
        <v>2035</v>
      </c>
      <c r="D63" s="814">
        <v>15</v>
      </c>
      <c r="E63" s="814">
        <v>177</v>
      </c>
      <c r="F63" s="814">
        <v>457</v>
      </c>
      <c r="G63" s="814">
        <v>528</v>
      </c>
      <c r="H63" s="814">
        <v>439</v>
      </c>
      <c r="I63" s="814">
        <v>267</v>
      </c>
      <c r="J63" s="814">
        <v>90</v>
      </c>
      <c r="K63" s="814">
        <v>27</v>
      </c>
      <c r="L63" s="814">
        <v>16</v>
      </c>
      <c r="M63" s="814">
        <v>19</v>
      </c>
      <c r="N63" s="382"/>
      <c r="O63" s="386"/>
      <c r="P63" s="841" t="s">
        <v>41</v>
      </c>
      <c r="Q63" s="818">
        <v>448</v>
      </c>
      <c r="R63" s="818">
        <v>10</v>
      </c>
      <c r="S63" s="818">
        <v>65</v>
      </c>
      <c r="T63" s="818">
        <v>80</v>
      </c>
      <c r="U63" s="818">
        <v>108</v>
      </c>
      <c r="V63" s="818">
        <v>66</v>
      </c>
      <c r="W63" s="818">
        <v>46</v>
      </c>
      <c r="X63" s="818">
        <v>31</v>
      </c>
      <c r="Y63" s="818">
        <v>14</v>
      </c>
      <c r="Z63" s="818">
        <v>5</v>
      </c>
      <c r="AA63" s="819">
        <v>23</v>
      </c>
    </row>
    <row r="64" spans="1:28" ht="13.5" customHeight="1" x14ac:dyDescent="0.2">
      <c r="A64" s="350"/>
      <c r="B64" s="350"/>
      <c r="C64" s="350"/>
    </row>
    <row r="65" spans="1:3" ht="13.5" customHeight="1" x14ac:dyDescent="0.2">
      <c r="A65" s="350"/>
      <c r="B65" s="350"/>
      <c r="C65" s="350"/>
    </row>
    <row r="66" spans="1:3" ht="13.5" customHeight="1" x14ac:dyDescent="0.2">
      <c r="A66" s="350"/>
      <c r="B66" s="350"/>
      <c r="C66" s="350"/>
    </row>
    <row r="67" spans="1:3" ht="13.5" customHeight="1" x14ac:dyDescent="0.2">
      <c r="A67" s="350"/>
      <c r="B67" s="350"/>
      <c r="C67" s="350"/>
    </row>
    <row r="68" spans="1:3" ht="13.5" customHeight="1" x14ac:dyDescent="0.2">
      <c r="A68" s="350"/>
      <c r="B68" s="350"/>
      <c r="C68" s="350"/>
    </row>
    <row r="69" spans="1:3" ht="13.5" customHeight="1" x14ac:dyDescent="0.2">
      <c r="A69" s="350"/>
      <c r="B69" s="350"/>
      <c r="C69" s="350"/>
    </row>
    <row r="70" spans="1:3" ht="13.5" customHeight="1" x14ac:dyDescent="0.2">
      <c r="A70" s="350"/>
      <c r="B70" s="350"/>
      <c r="C70" s="350"/>
    </row>
    <row r="71" spans="1:3" ht="13.5" customHeight="1" x14ac:dyDescent="0.2">
      <c r="A71" s="350"/>
      <c r="B71" s="350"/>
      <c r="C71" s="350"/>
    </row>
    <row r="72" spans="1:3" ht="13.5" customHeight="1" x14ac:dyDescent="0.2">
      <c r="A72" s="350"/>
      <c r="B72" s="350"/>
      <c r="C72" s="350"/>
    </row>
    <row r="73" spans="1:3" ht="13.5" customHeight="1" x14ac:dyDescent="0.2">
      <c r="A73" s="350"/>
      <c r="B73" s="350"/>
      <c r="C73" s="350"/>
    </row>
    <row r="74" spans="1:3" ht="13.5" customHeight="1" x14ac:dyDescent="0.2">
      <c r="A74" s="350"/>
      <c r="B74" s="350"/>
      <c r="C74" s="350"/>
    </row>
    <row r="75" spans="1:3" ht="13.5" customHeight="1" x14ac:dyDescent="0.2">
      <c r="A75" s="350"/>
      <c r="B75" s="350"/>
      <c r="C75" s="350"/>
    </row>
    <row r="76" spans="1:3" ht="13.5" customHeight="1" x14ac:dyDescent="0.2">
      <c r="A76" s="350"/>
      <c r="B76" s="350"/>
      <c r="C76" s="350"/>
    </row>
    <row r="77" spans="1:3" ht="13.5" customHeight="1" x14ac:dyDescent="0.2">
      <c r="A77" s="350"/>
      <c r="B77" s="350"/>
      <c r="C77" s="350"/>
    </row>
    <row r="78" spans="1:3" ht="13.5" customHeight="1" x14ac:dyDescent="0.2">
      <c r="A78" s="350"/>
      <c r="B78" s="350"/>
      <c r="C78" s="350"/>
    </row>
    <row r="79" spans="1:3" ht="13.5" customHeight="1" x14ac:dyDescent="0.2">
      <c r="A79" s="350"/>
      <c r="B79" s="350"/>
      <c r="C79" s="350"/>
    </row>
    <row r="80" spans="1:3" ht="13.5" customHeight="1" x14ac:dyDescent="0.2">
      <c r="A80" s="350"/>
      <c r="B80" s="350"/>
      <c r="C80" s="350"/>
    </row>
    <row r="81" spans="1:3" ht="13.5" customHeight="1" x14ac:dyDescent="0.2">
      <c r="A81" s="350"/>
      <c r="B81" s="350"/>
      <c r="C81" s="350"/>
    </row>
    <row r="82" spans="1:3" ht="13.5" customHeight="1" x14ac:dyDescent="0.2">
      <c r="A82" s="350"/>
      <c r="B82" s="350"/>
      <c r="C82" s="350"/>
    </row>
    <row r="83" spans="1:3" ht="13.5" customHeight="1" x14ac:dyDescent="0.2">
      <c r="A83" s="350"/>
      <c r="B83" s="350"/>
      <c r="C83" s="350"/>
    </row>
    <row r="84" spans="1:3" ht="13.5" customHeight="1" x14ac:dyDescent="0.2">
      <c r="A84" s="350"/>
      <c r="B84" s="350"/>
      <c r="C84" s="350"/>
    </row>
    <row r="85" spans="1:3" ht="13.5" customHeight="1" x14ac:dyDescent="0.2">
      <c r="A85" s="350"/>
      <c r="B85" s="350"/>
      <c r="C85" s="350"/>
    </row>
    <row r="86" spans="1:3" ht="13.5" customHeight="1" x14ac:dyDescent="0.2">
      <c r="A86" s="350"/>
      <c r="B86" s="350"/>
      <c r="C86" s="350"/>
    </row>
    <row r="87" spans="1:3" ht="13.5" customHeight="1" x14ac:dyDescent="0.2">
      <c r="A87" s="350"/>
      <c r="B87" s="350"/>
      <c r="C87" s="350"/>
    </row>
    <row r="88" spans="1:3" ht="13.5" customHeight="1" x14ac:dyDescent="0.2">
      <c r="A88" s="350"/>
      <c r="B88" s="350"/>
      <c r="C88" s="350"/>
    </row>
    <row r="89" spans="1:3" ht="13.5" customHeight="1" x14ac:dyDescent="0.2">
      <c r="A89" s="350"/>
      <c r="B89" s="350"/>
      <c r="C89" s="350"/>
    </row>
    <row r="90" spans="1:3" ht="13.5" customHeight="1" x14ac:dyDescent="0.2">
      <c r="A90" s="350"/>
      <c r="B90" s="350"/>
      <c r="C90" s="350"/>
    </row>
  </sheetData>
  <mergeCells count="9">
    <mergeCell ref="A4:A6"/>
    <mergeCell ref="B4:B6"/>
    <mergeCell ref="C4:M4"/>
    <mergeCell ref="P4:P6"/>
    <mergeCell ref="Q4:AA4"/>
    <mergeCell ref="C5:C6"/>
    <mergeCell ref="D5:M5"/>
    <mergeCell ref="Q5:Q6"/>
    <mergeCell ref="R5:AA5"/>
  </mergeCells>
  <pageMargins left="0.75" right="0.75" top="1" bottom="1" header="0.4921259845" footer="0.4921259845"/>
  <pageSetup paperSize="9" scale="71" orientation="portrait" r:id="rId1"/>
  <headerFooter alignWithMargins="0"/>
  <rowBreaks count="1" manualBreakCount="1">
    <brk id="52" max="16383" man="1"/>
  </rowBreaks>
  <colBreaks count="1" manualBreakCount="1">
    <brk id="13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7"/>
  <dimension ref="A1:V32"/>
  <sheetViews>
    <sheetView zoomScaleNormal="100" workbookViewId="0">
      <selection activeCell="A3" sqref="A3"/>
    </sheetView>
  </sheetViews>
  <sheetFormatPr defaultRowHeight="13.5" customHeight="1" x14ac:dyDescent="0.2"/>
  <cols>
    <col min="1" max="1" width="21.7109375" style="350" customWidth="1"/>
    <col min="2" max="2" width="9.140625" style="350" customWidth="1"/>
    <col min="3" max="10" width="11.42578125" style="350" customWidth="1"/>
    <col min="11" max="11" width="14.42578125" style="350" customWidth="1"/>
    <col min="12" max="12" width="11.28515625" style="350" customWidth="1"/>
    <col min="13" max="13" width="16.28515625" style="350" bestFit="1" customWidth="1"/>
    <col min="14" max="14" width="11" style="350" customWidth="1"/>
    <col min="15" max="15" width="16.28515625" style="350" bestFit="1" customWidth="1"/>
    <col min="16" max="16" width="11.85546875" style="350" bestFit="1" customWidth="1"/>
    <col min="17" max="17" width="16.28515625" style="350" bestFit="1" customWidth="1"/>
    <col min="18" max="20" width="11.85546875" style="350" bestFit="1" customWidth="1"/>
    <col min="21" max="22" width="16.28515625" style="350" bestFit="1" customWidth="1"/>
    <col min="23" max="16384" width="9.140625" style="350"/>
  </cols>
  <sheetData>
    <row r="1" spans="1:22" ht="13.5" customHeight="1" x14ac:dyDescent="0.2">
      <c r="A1" s="387" t="s">
        <v>618</v>
      </c>
    </row>
    <row r="2" spans="1:22" ht="13.5" customHeight="1" x14ac:dyDescent="0.2">
      <c r="A2" s="1027" t="s">
        <v>619</v>
      </c>
      <c r="J2" s="388"/>
      <c r="M2" s="389"/>
      <c r="N2" s="389"/>
      <c r="O2" s="373"/>
      <c r="P2" s="373"/>
    </row>
    <row r="3" spans="1:22" ht="13.5" customHeight="1" x14ac:dyDescent="0.2">
      <c r="A3" s="390"/>
      <c r="J3" s="388"/>
    </row>
    <row r="4" spans="1:22" ht="13.5" customHeight="1" x14ac:dyDescent="0.2">
      <c r="A4" s="1210" t="s">
        <v>620</v>
      </c>
      <c r="B4" s="1210" t="s">
        <v>14</v>
      </c>
      <c r="C4" s="1210" t="s">
        <v>621</v>
      </c>
      <c r="D4" s="1211"/>
      <c r="E4" s="1211"/>
      <c r="F4" s="1211"/>
      <c r="G4" s="1211"/>
      <c r="H4" s="1211"/>
      <c r="I4" s="1211"/>
      <c r="J4" s="1211"/>
      <c r="K4" s="1211"/>
    </row>
    <row r="5" spans="1:22" ht="50.25" customHeight="1" x14ac:dyDescent="0.2">
      <c r="A5" s="1210"/>
      <c r="B5" s="1210"/>
      <c r="C5" s="391" t="s">
        <v>622</v>
      </c>
      <c r="D5" s="391" t="s">
        <v>623</v>
      </c>
      <c r="E5" s="391" t="s">
        <v>624</v>
      </c>
      <c r="F5" s="392" t="s">
        <v>625</v>
      </c>
      <c r="G5" s="391" t="s">
        <v>626</v>
      </c>
      <c r="H5" s="391" t="s">
        <v>627</v>
      </c>
      <c r="I5" s="391" t="s">
        <v>628</v>
      </c>
      <c r="J5" s="391" t="s">
        <v>629</v>
      </c>
      <c r="K5" s="393" t="s">
        <v>630</v>
      </c>
    </row>
    <row r="6" spans="1:22" ht="13.5" customHeight="1" x14ac:dyDescent="0.2">
      <c r="A6" s="1212" t="s">
        <v>10</v>
      </c>
      <c r="B6" s="1212"/>
      <c r="C6" s="1212"/>
      <c r="D6" s="1212"/>
      <c r="E6" s="1212"/>
      <c r="F6" s="1212"/>
      <c r="G6" s="1212"/>
      <c r="H6" s="1212"/>
      <c r="I6" s="1212"/>
      <c r="J6" s="1212"/>
      <c r="K6" s="1212"/>
    </row>
    <row r="7" spans="1:22" ht="13.5" customHeight="1" x14ac:dyDescent="0.2">
      <c r="A7" s="850" t="s">
        <v>323</v>
      </c>
      <c r="B7" s="842">
        <v>2720</v>
      </c>
      <c r="C7" s="842">
        <v>445</v>
      </c>
      <c r="D7" s="842">
        <v>157</v>
      </c>
      <c r="E7" s="842">
        <v>19</v>
      </c>
      <c r="F7" s="842">
        <v>1137</v>
      </c>
      <c r="G7" s="842">
        <v>70</v>
      </c>
      <c r="H7" s="842">
        <v>3</v>
      </c>
      <c r="I7" s="842">
        <v>56</v>
      </c>
      <c r="J7" s="842">
        <v>616</v>
      </c>
      <c r="K7" s="842">
        <v>217</v>
      </c>
      <c r="M7" s="394"/>
      <c r="N7" s="395"/>
    </row>
    <row r="8" spans="1:22" ht="13.5" customHeight="1" x14ac:dyDescent="0.2">
      <c r="A8" s="851" t="s">
        <v>137</v>
      </c>
      <c r="B8" s="800">
        <v>2691</v>
      </c>
      <c r="C8" s="800">
        <v>438</v>
      </c>
      <c r="D8" s="800">
        <v>157</v>
      </c>
      <c r="E8" s="800">
        <v>16</v>
      </c>
      <c r="F8" s="800">
        <v>1129</v>
      </c>
      <c r="G8" s="800">
        <v>70</v>
      </c>
      <c r="H8" s="800">
        <v>3</v>
      </c>
      <c r="I8" s="800">
        <v>56</v>
      </c>
      <c r="J8" s="800">
        <v>605</v>
      </c>
      <c r="K8" s="800">
        <v>217</v>
      </c>
      <c r="M8" s="394"/>
      <c r="N8" s="395"/>
      <c r="O8" s="396"/>
      <c r="P8" s="396"/>
      <c r="Q8" s="396"/>
      <c r="R8" s="396"/>
      <c r="S8" s="396"/>
      <c r="T8" s="396"/>
      <c r="U8" s="396"/>
      <c r="V8" s="396"/>
    </row>
    <row r="9" spans="1:22" ht="13.5" customHeight="1" x14ac:dyDescent="0.2">
      <c r="A9" s="853" t="s">
        <v>342</v>
      </c>
      <c r="B9" s="843">
        <v>749</v>
      </c>
      <c r="C9" s="843">
        <v>216</v>
      </c>
      <c r="D9" s="843">
        <v>19</v>
      </c>
      <c r="E9" s="843">
        <v>9</v>
      </c>
      <c r="F9" s="843">
        <v>321</v>
      </c>
      <c r="G9" s="843">
        <v>10</v>
      </c>
      <c r="H9" s="843">
        <v>1</v>
      </c>
      <c r="I9" s="803">
        <v>2</v>
      </c>
      <c r="J9" s="843">
        <v>128</v>
      </c>
      <c r="K9" s="843">
        <v>43</v>
      </c>
      <c r="L9" s="397"/>
      <c r="M9" s="398"/>
      <c r="N9" s="399"/>
      <c r="O9" s="396"/>
      <c r="P9" s="396"/>
      <c r="Q9" s="396"/>
      <c r="R9" s="396"/>
      <c r="S9" s="396"/>
      <c r="T9" s="396"/>
      <c r="U9" s="396"/>
      <c r="V9" s="396"/>
    </row>
    <row r="10" spans="1:22" ht="13.5" customHeight="1" x14ac:dyDescent="0.2">
      <c r="A10" s="853" t="s">
        <v>343</v>
      </c>
      <c r="B10" s="843">
        <v>383</v>
      </c>
      <c r="C10" s="843">
        <v>71</v>
      </c>
      <c r="D10" s="843">
        <v>67</v>
      </c>
      <c r="E10" s="803">
        <v>3</v>
      </c>
      <c r="F10" s="843">
        <v>108</v>
      </c>
      <c r="G10" s="843">
        <v>3</v>
      </c>
      <c r="H10" s="803" t="s">
        <v>30</v>
      </c>
      <c r="I10" s="843">
        <v>1</v>
      </c>
      <c r="J10" s="843">
        <v>55</v>
      </c>
      <c r="K10" s="843">
        <v>75</v>
      </c>
      <c r="L10" s="397"/>
      <c r="M10" s="398"/>
      <c r="N10" s="399"/>
      <c r="O10" s="396"/>
      <c r="P10" s="396"/>
      <c r="Q10" s="396"/>
      <c r="R10" s="396"/>
      <c r="S10" s="396"/>
      <c r="T10" s="396"/>
      <c r="U10" s="396"/>
      <c r="V10" s="396"/>
    </row>
    <row r="11" spans="1:22" ht="13.5" customHeight="1" x14ac:dyDescent="0.2">
      <c r="A11" s="853" t="s">
        <v>344</v>
      </c>
      <c r="B11" s="843">
        <v>325</v>
      </c>
      <c r="C11" s="843">
        <v>36</v>
      </c>
      <c r="D11" s="843">
        <v>8</v>
      </c>
      <c r="E11" s="803">
        <v>1</v>
      </c>
      <c r="F11" s="843">
        <v>150</v>
      </c>
      <c r="G11" s="843">
        <v>7</v>
      </c>
      <c r="H11" s="803" t="s">
        <v>30</v>
      </c>
      <c r="I11" s="843">
        <v>6</v>
      </c>
      <c r="J11" s="843">
        <v>104</v>
      </c>
      <c r="K11" s="843">
        <v>13</v>
      </c>
      <c r="L11" s="397"/>
      <c r="M11" s="398"/>
      <c r="N11" s="399"/>
      <c r="O11" s="396"/>
      <c r="P11" s="396"/>
      <c r="Q11" s="396"/>
      <c r="R11" s="396"/>
      <c r="S11" s="396"/>
      <c r="T11" s="396"/>
      <c r="U11" s="396"/>
      <c r="V11" s="396"/>
    </row>
    <row r="12" spans="1:22" ht="13.5" customHeight="1" x14ac:dyDescent="0.2">
      <c r="A12" s="853" t="s">
        <v>345</v>
      </c>
      <c r="B12" s="843">
        <v>266</v>
      </c>
      <c r="C12" s="843">
        <v>52</v>
      </c>
      <c r="D12" s="843">
        <v>13</v>
      </c>
      <c r="E12" s="843">
        <v>1</v>
      </c>
      <c r="F12" s="843">
        <v>106</v>
      </c>
      <c r="G12" s="843">
        <v>13</v>
      </c>
      <c r="H12" s="803" t="s">
        <v>30</v>
      </c>
      <c r="I12" s="843">
        <v>4</v>
      </c>
      <c r="J12" s="843">
        <v>51</v>
      </c>
      <c r="K12" s="843">
        <v>26</v>
      </c>
      <c r="L12" s="397"/>
      <c r="M12" s="398"/>
      <c r="N12" s="399"/>
      <c r="O12" s="396"/>
      <c r="P12" s="396"/>
      <c r="Q12" s="396"/>
      <c r="R12" s="396"/>
      <c r="S12" s="396"/>
      <c r="T12" s="396"/>
      <c r="U12" s="396"/>
      <c r="V12" s="396"/>
    </row>
    <row r="13" spans="1:22" ht="13.5" customHeight="1" x14ac:dyDescent="0.2">
      <c r="A13" s="853" t="s">
        <v>346</v>
      </c>
      <c r="B13" s="843">
        <v>326</v>
      </c>
      <c r="C13" s="843">
        <v>16</v>
      </c>
      <c r="D13" s="843">
        <v>13</v>
      </c>
      <c r="E13" s="843">
        <v>2</v>
      </c>
      <c r="F13" s="843">
        <v>143</v>
      </c>
      <c r="G13" s="843">
        <v>7</v>
      </c>
      <c r="H13" s="803">
        <v>2</v>
      </c>
      <c r="I13" s="803" t="s">
        <v>30</v>
      </c>
      <c r="J13" s="843">
        <v>125</v>
      </c>
      <c r="K13" s="843">
        <v>18</v>
      </c>
      <c r="L13" s="397"/>
      <c r="M13" s="398"/>
      <c r="N13" s="399"/>
      <c r="O13" s="396"/>
      <c r="P13" s="396"/>
      <c r="Q13" s="396"/>
      <c r="R13" s="396"/>
      <c r="S13" s="396"/>
      <c r="T13" s="396"/>
      <c r="U13" s="396"/>
      <c r="V13" s="396"/>
    </row>
    <row r="14" spans="1:22" ht="13.5" customHeight="1" x14ac:dyDescent="0.2">
      <c r="A14" s="853" t="s">
        <v>347</v>
      </c>
      <c r="B14" s="843">
        <v>258</v>
      </c>
      <c r="C14" s="843">
        <v>33</v>
      </c>
      <c r="D14" s="843">
        <v>9</v>
      </c>
      <c r="E14" s="803" t="s">
        <v>30</v>
      </c>
      <c r="F14" s="843">
        <v>137</v>
      </c>
      <c r="G14" s="843">
        <v>6</v>
      </c>
      <c r="H14" s="803" t="s">
        <v>30</v>
      </c>
      <c r="I14" s="843">
        <v>10</v>
      </c>
      <c r="J14" s="843">
        <v>49</v>
      </c>
      <c r="K14" s="843">
        <v>14</v>
      </c>
      <c r="L14" s="397"/>
      <c r="M14" s="398"/>
      <c r="N14" s="399"/>
      <c r="O14" s="396"/>
      <c r="P14" s="396"/>
      <c r="Q14" s="396"/>
      <c r="R14" s="396"/>
      <c r="S14" s="396"/>
      <c r="T14" s="396"/>
      <c r="U14" s="396"/>
      <c r="V14" s="396"/>
    </row>
    <row r="15" spans="1:22" ht="13.5" customHeight="1" x14ac:dyDescent="0.2">
      <c r="A15" s="853" t="s">
        <v>348</v>
      </c>
      <c r="B15" s="843">
        <v>98</v>
      </c>
      <c r="C15" s="844">
        <v>2</v>
      </c>
      <c r="D15" s="843">
        <v>11</v>
      </c>
      <c r="E15" s="803" t="s">
        <v>30</v>
      </c>
      <c r="F15" s="843">
        <v>27</v>
      </c>
      <c r="G15" s="843">
        <v>7</v>
      </c>
      <c r="H15" s="803" t="s">
        <v>30</v>
      </c>
      <c r="I15" s="843">
        <v>3</v>
      </c>
      <c r="J15" s="843">
        <v>37</v>
      </c>
      <c r="K15" s="843">
        <v>11</v>
      </c>
      <c r="L15" s="397"/>
      <c r="M15" s="398"/>
      <c r="N15" s="399"/>
      <c r="O15" s="396"/>
      <c r="P15" s="396"/>
      <c r="Q15" s="396"/>
      <c r="R15" s="396"/>
      <c r="S15" s="396"/>
      <c r="T15" s="396"/>
      <c r="U15" s="396"/>
      <c r="V15" s="396"/>
    </row>
    <row r="16" spans="1:22" ht="13.5" customHeight="1" x14ac:dyDescent="0.2">
      <c r="A16" s="853" t="s">
        <v>349</v>
      </c>
      <c r="B16" s="843">
        <v>286</v>
      </c>
      <c r="C16" s="843">
        <v>12</v>
      </c>
      <c r="D16" s="843">
        <v>17</v>
      </c>
      <c r="E16" s="803" t="s">
        <v>30</v>
      </c>
      <c r="F16" s="843">
        <v>137</v>
      </c>
      <c r="G16" s="843">
        <v>17</v>
      </c>
      <c r="H16" s="803" t="s">
        <v>30</v>
      </c>
      <c r="I16" s="843">
        <v>30</v>
      </c>
      <c r="J16" s="843">
        <v>56</v>
      </c>
      <c r="K16" s="843">
        <v>17</v>
      </c>
      <c r="L16" s="397"/>
      <c r="M16" s="398"/>
      <c r="N16" s="399"/>
      <c r="O16" s="396"/>
      <c r="P16" s="396"/>
      <c r="Q16" s="396"/>
      <c r="R16" s="396"/>
      <c r="S16" s="396"/>
      <c r="T16" s="396"/>
      <c r="U16" s="396"/>
      <c r="V16" s="396"/>
    </row>
    <row r="17" spans="1:22" ht="13.5" customHeight="1" x14ac:dyDescent="0.2">
      <c r="A17" s="852" t="s">
        <v>631</v>
      </c>
      <c r="B17" s="845">
        <v>29</v>
      </c>
      <c r="C17" s="845">
        <v>7</v>
      </c>
      <c r="D17" s="846" t="s">
        <v>30</v>
      </c>
      <c r="E17" s="846">
        <v>3</v>
      </c>
      <c r="F17" s="845">
        <v>8</v>
      </c>
      <c r="G17" s="846" t="s">
        <v>30</v>
      </c>
      <c r="H17" s="846" t="s">
        <v>30</v>
      </c>
      <c r="I17" s="846" t="s">
        <v>30</v>
      </c>
      <c r="J17" s="845">
        <v>11</v>
      </c>
      <c r="K17" s="846" t="s">
        <v>30</v>
      </c>
      <c r="L17" s="397"/>
      <c r="M17" s="398"/>
      <c r="N17" s="399"/>
      <c r="O17" s="396"/>
      <c r="P17" s="396"/>
      <c r="Q17" s="396"/>
      <c r="R17" s="396"/>
      <c r="S17" s="396"/>
      <c r="T17" s="396"/>
      <c r="U17" s="396"/>
      <c r="V17" s="396"/>
    </row>
    <row r="18" spans="1:22" ht="13.5" customHeight="1" x14ac:dyDescent="0.2">
      <c r="A18" s="1212" t="s">
        <v>9</v>
      </c>
      <c r="B18" s="1212"/>
      <c r="C18" s="1212"/>
      <c r="D18" s="1212"/>
      <c r="E18" s="1212"/>
      <c r="F18" s="1212"/>
      <c r="G18" s="1212"/>
      <c r="H18" s="1212"/>
      <c r="I18" s="1212"/>
      <c r="J18" s="1212"/>
      <c r="K18" s="1212"/>
      <c r="L18" s="373"/>
    </row>
    <row r="19" spans="1:22" ht="13.5" customHeight="1" x14ac:dyDescent="0.2">
      <c r="A19" s="840" t="s">
        <v>137</v>
      </c>
      <c r="B19" s="847">
        <v>49.614656733779199</v>
      </c>
      <c r="C19" s="847">
        <v>8.0755182643609409</v>
      </c>
      <c r="D19" s="847">
        <v>2.8946492408782367</v>
      </c>
      <c r="E19" s="847">
        <v>0.29499610098122159</v>
      </c>
      <c r="F19" s="847">
        <v>20.815662375487445</v>
      </c>
      <c r="G19" s="847">
        <v>1.2906079417928444</v>
      </c>
      <c r="H19" s="847">
        <v>5.5311768933979037E-2</v>
      </c>
      <c r="I19" s="847">
        <v>1.0324863534342754</v>
      </c>
      <c r="J19" s="847">
        <v>11.154540068352441</v>
      </c>
      <c r="K19" s="847">
        <v>4.0008846195578176</v>
      </c>
      <c r="M19" s="400"/>
      <c r="N19" s="401"/>
      <c r="O19" s="396"/>
      <c r="P19" s="396"/>
      <c r="Q19" s="396"/>
      <c r="R19" s="396"/>
      <c r="S19" s="396"/>
      <c r="T19" s="396"/>
      <c r="U19" s="396"/>
      <c r="V19" s="396"/>
    </row>
    <row r="20" spans="1:22" ht="13.5" customHeight="1" x14ac:dyDescent="0.2">
      <c r="A20" s="854" t="s">
        <v>342</v>
      </c>
      <c r="B20" s="848">
        <v>119.0348482861922</v>
      </c>
      <c r="C20" s="848">
        <v>34.327806715377186</v>
      </c>
      <c r="D20" s="848">
        <v>3.0195755907044752</v>
      </c>
      <c r="E20" s="848">
        <v>1.4303252798073829</v>
      </c>
      <c r="F20" s="848">
        <v>51.014934979796649</v>
      </c>
      <c r="G20" s="848">
        <v>1.5892503108970919</v>
      </c>
      <c r="H20" s="848">
        <v>0.15892503108970921</v>
      </c>
      <c r="I20" s="848">
        <v>0.31785006217941841</v>
      </c>
      <c r="J20" s="848">
        <v>20.342403979482778</v>
      </c>
      <c r="K20" s="848">
        <v>6.833776336857496</v>
      </c>
      <c r="M20" s="400"/>
      <c r="N20" s="401"/>
    </row>
    <row r="21" spans="1:22" ht="13.5" customHeight="1" x14ac:dyDescent="0.2">
      <c r="A21" s="854" t="s">
        <v>343</v>
      </c>
      <c r="B21" s="848">
        <v>68.492293275773577</v>
      </c>
      <c r="C21" s="848">
        <v>12.69700475869432</v>
      </c>
      <c r="D21" s="848">
        <v>11.981680546936891</v>
      </c>
      <c r="E21" s="848">
        <v>0.5364931588180698</v>
      </c>
      <c r="F21" s="848">
        <v>19.313753717450513</v>
      </c>
      <c r="G21" s="848">
        <v>0.5364931588180698</v>
      </c>
      <c r="H21" s="803" t="s">
        <v>30</v>
      </c>
      <c r="I21" s="848">
        <v>0.17883105293935661</v>
      </c>
      <c r="J21" s="848">
        <v>9.8357079116646133</v>
      </c>
      <c r="K21" s="848">
        <v>13.412328970451744</v>
      </c>
      <c r="M21" s="400"/>
      <c r="N21" s="401"/>
    </row>
    <row r="22" spans="1:22" ht="13.5" customHeight="1" x14ac:dyDescent="0.2">
      <c r="A22" s="854" t="s">
        <v>344</v>
      </c>
      <c r="B22" s="848">
        <v>55.030275117510804</v>
      </c>
      <c r="C22" s="848">
        <v>6.0956612437858118</v>
      </c>
      <c r="D22" s="848">
        <v>1.3545913875079583</v>
      </c>
      <c r="E22" s="848">
        <v>0.16932392343849478</v>
      </c>
      <c r="F22" s="848">
        <v>25.398588515774215</v>
      </c>
      <c r="G22" s="848">
        <v>1.1852674640694636</v>
      </c>
      <c r="H22" s="803" t="s">
        <v>30</v>
      </c>
      <c r="I22" s="848">
        <v>1.0159435406309687</v>
      </c>
      <c r="J22" s="848">
        <v>17.609688037603458</v>
      </c>
      <c r="K22" s="848">
        <v>2.2012110047004323</v>
      </c>
      <c r="M22" s="400"/>
      <c r="N22" s="401"/>
    </row>
    <row r="23" spans="1:22" ht="13.5" customHeight="1" x14ac:dyDescent="0.2">
      <c r="A23" s="854" t="s">
        <v>345</v>
      </c>
      <c r="B23" s="848">
        <v>38.904558780619972</v>
      </c>
      <c r="C23" s="848">
        <v>7.6054024683918744</v>
      </c>
      <c r="D23" s="848">
        <v>1.9013506170979686</v>
      </c>
      <c r="E23" s="848">
        <v>0.14625773977676682</v>
      </c>
      <c r="F23" s="848">
        <v>15.503320416337282</v>
      </c>
      <c r="G23" s="848">
        <v>1.9013506170979686</v>
      </c>
      <c r="H23" s="803" t="s">
        <v>30</v>
      </c>
      <c r="I23" s="848">
        <v>0.58503095910706726</v>
      </c>
      <c r="J23" s="848">
        <v>7.4591447286151071</v>
      </c>
      <c r="K23" s="848">
        <v>3.8027012341959372</v>
      </c>
      <c r="M23" s="400"/>
      <c r="N23" s="401"/>
    </row>
    <row r="24" spans="1:22" ht="13.5" customHeight="1" x14ac:dyDescent="0.2">
      <c r="A24" s="854" t="s">
        <v>346</v>
      </c>
      <c r="B24" s="848">
        <v>47.216165308719134</v>
      </c>
      <c r="C24" s="848">
        <v>2.3173578065629021</v>
      </c>
      <c r="D24" s="848">
        <v>1.8828532178323578</v>
      </c>
      <c r="E24" s="848">
        <v>0.28966972582036277</v>
      </c>
      <c r="F24" s="848">
        <v>20.711385396155936</v>
      </c>
      <c r="G24" s="848">
        <v>1.0138440403712696</v>
      </c>
      <c r="H24" s="848">
        <v>0.28966972582036277</v>
      </c>
      <c r="I24" s="803" t="s">
        <v>30</v>
      </c>
      <c r="J24" s="848">
        <v>18.104357863772673</v>
      </c>
      <c r="K24" s="848">
        <v>2.607027532383265</v>
      </c>
      <c r="M24" s="400"/>
      <c r="N24" s="401"/>
    </row>
    <row r="25" spans="1:22" ht="13.5" customHeight="1" x14ac:dyDescent="0.2">
      <c r="A25" s="854" t="s">
        <v>347</v>
      </c>
      <c r="B25" s="848">
        <v>39.437993309298577</v>
      </c>
      <c r="C25" s="848">
        <v>5.0443944930498175</v>
      </c>
      <c r="D25" s="848">
        <v>1.3757439526499504</v>
      </c>
      <c r="E25" s="803" t="s">
        <v>30</v>
      </c>
      <c r="F25" s="848">
        <v>20.941880168115912</v>
      </c>
      <c r="G25" s="848">
        <v>0.91716263509996687</v>
      </c>
      <c r="H25" s="803" t="s">
        <v>30</v>
      </c>
      <c r="I25" s="848">
        <v>1.5286043918332783</v>
      </c>
      <c r="J25" s="848">
        <v>7.4901615199830633</v>
      </c>
      <c r="K25" s="848">
        <v>2.1400461485665896</v>
      </c>
      <c r="M25" s="400"/>
      <c r="N25" s="401"/>
    </row>
    <row r="26" spans="1:22" ht="13.5" customHeight="1" x14ac:dyDescent="0.2">
      <c r="A26" s="854" t="s">
        <v>348</v>
      </c>
      <c r="B26" s="848">
        <v>11.946309870211877</v>
      </c>
      <c r="C26" s="848">
        <v>0.24380224224922198</v>
      </c>
      <c r="D26" s="848">
        <v>1.3409123323707208</v>
      </c>
      <c r="E26" s="803" t="s">
        <v>30</v>
      </c>
      <c r="F26" s="848">
        <v>3.2913302703644969</v>
      </c>
      <c r="G26" s="848">
        <v>0.85330784787227687</v>
      </c>
      <c r="H26" s="803" t="s">
        <v>30</v>
      </c>
      <c r="I26" s="848">
        <v>0.36570336337383297</v>
      </c>
      <c r="J26" s="848">
        <v>4.510341481610606</v>
      </c>
      <c r="K26" s="848">
        <v>1.3409123323707208</v>
      </c>
      <c r="M26" s="400"/>
      <c r="N26" s="401"/>
    </row>
    <row r="27" spans="1:22" ht="13.5" customHeight="1" x14ac:dyDescent="0.2">
      <c r="A27" s="855" t="s">
        <v>349</v>
      </c>
      <c r="B27" s="849">
        <v>35.92479658840044</v>
      </c>
      <c r="C27" s="849">
        <v>1.5073341225902281</v>
      </c>
      <c r="D27" s="849">
        <v>2.1353900070028229</v>
      </c>
      <c r="E27" s="846" t="s">
        <v>30</v>
      </c>
      <c r="F27" s="849">
        <v>17.208731232905105</v>
      </c>
      <c r="G27" s="849">
        <v>2.1353900070028229</v>
      </c>
      <c r="H27" s="846" t="s">
        <v>30</v>
      </c>
      <c r="I27" s="849">
        <v>3.7683353064755698</v>
      </c>
      <c r="J27" s="849">
        <v>7.0342259054210645</v>
      </c>
      <c r="K27" s="849">
        <v>2.1353900070028229</v>
      </c>
      <c r="N27" s="401"/>
    </row>
    <row r="28" spans="1:22" ht="13.5" customHeight="1" x14ac:dyDescent="0.2">
      <c r="A28" s="402"/>
      <c r="B28" s="403"/>
      <c r="C28" s="403"/>
      <c r="D28" s="403"/>
      <c r="E28" s="403"/>
      <c r="F28" s="403"/>
      <c r="G28" s="403"/>
      <c r="H28" s="403"/>
      <c r="I28" s="403"/>
      <c r="J28" s="403"/>
      <c r="K28" s="403"/>
    </row>
    <row r="30" spans="1:22" ht="13.5" customHeight="1" x14ac:dyDescent="0.2">
      <c r="M30" s="404"/>
      <c r="N30" s="400"/>
      <c r="O30" s="400"/>
      <c r="P30" s="400"/>
      <c r="Q30" s="400"/>
      <c r="R30" s="400"/>
      <c r="S30" s="400"/>
      <c r="T30" s="373"/>
    </row>
    <row r="31" spans="1:22" ht="13.5" customHeight="1" x14ac:dyDescent="0.2">
      <c r="M31" s="373"/>
      <c r="N31" s="373"/>
      <c r="O31" s="373"/>
      <c r="P31" s="373"/>
      <c r="Q31" s="373"/>
      <c r="R31" s="373"/>
      <c r="S31" s="373"/>
      <c r="T31" s="373"/>
    </row>
    <row r="32" spans="1:22" ht="13.5" customHeight="1" x14ac:dyDescent="0.2">
      <c r="M32" s="373"/>
      <c r="N32" s="373"/>
      <c r="O32" s="373"/>
      <c r="P32" s="373"/>
      <c r="Q32" s="373"/>
      <c r="R32" s="373"/>
      <c r="S32" s="373"/>
      <c r="T32" s="373"/>
    </row>
  </sheetData>
  <mergeCells count="5">
    <mergeCell ref="A4:A5"/>
    <mergeCell ref="B4:B5"/>
    <mergeCell ref="C4:K4"/>
    <mergeCell ref="A6:K6"/>
    <mergeCell ref="A18:K18"/>
  </mergeCells>
  <pageMargins left="0.75" right="0.75" top="1" bottom="1" header="0.4921259845" footer="0.4921259845"/>
  <pageSetup paperSize="9" scale="89" orientation="portrait" horizontalDpi="300" verticalDpi="300" r:id="rId1"/>
  <headerFooter alignWithMargins="0"/>
  <colBreaks count="1" manualBreakCount="1">
    <brk id="1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Normal="100" workbookViewId="0">
      <selection activeCell="A3" sqref="A3"/>
    </sheetView>
  </sheetViews>
  <sheetFormatPr defaultRowHeight="13.5" customHeight="1" x14ac:dyDescent="0.2"/>
  <cols>
    <col min="1" max="1" width="17.140625" style="28" customWidth="1"/>
    <col min="2" max="7" width="11.7109375" style="28" customWidth="1"/>
    <col min="8" max="10" width="9.140625" style="28"/>
    <col min="11" max="11" width="10.28515625" style="28" bestFit="1" customWidth="1"/>
    <col min="12" max="14" width="10.7109375" style="28" bestFit="1" customWidth="1"/>
    <col min="15" max="17" width="10.28515625" style="28" bestFit="1" customWidth="1"/>
    <col min="18" max="16384" width="9.140625" style="28"/>
  </cols>
  <sheetData>
    <row r="1" spans="1:13" ht="13.5" customHeight="1" x14ac:dyDescent="0.2">
      <c r="A1" s="332" t="s">
        <v>811</v>
      </c>
      <c r="B1" s="251"/>
    </row>
    <row r="2" spans="1:13" ht="13.5" customHeight="1" x14ac:dyDescent="0.2">
      <c r="A2" s="1028" t="s">
        <v>632</v>
      </c>
    </row>
    <row r="3" spans="1:13" ht="13.5" customHeight="1" x14ac:dyDescent="0.2">
      <c r="A3" s="405"/>
    </row>
    <row r="4" spans="1:13" ht="13.5" customHeight="1" x14ac:dyDescent="0.2">
      <c r="A4" s="1213" t="s">
        <v>44</v>
      </c>
      <c r="B4" s="1215" t="s">
        <v>633</v>
      </c>
      <c r="C4" s="1216"/>
      <c r="D4" s="1217"/>
      <c r="E4" s="1215" t="s">
        <v>634</v>
      </c>
      <c r="F4" s="1216"/>
      <c r="G4" s="1217"/>
    </row>
    <row r="5" spans="1:13" ht="13.5" customHeight="1" x14ac:dyDescent="0.2">
      <c r="A5" s="1214"/>
      <c r="B5" s="406" t="s">
        <v>7</v>
      </c>
      <c r="C5" s="406" t="s">
        <v>12</v>
      </c>
      <c r="D5" s="406" t="s">
        <v>13</v>
      </c>
      <c r="E5" s="406" t="s">
        <v>7</v>
      </c>
      <c r="F5" s="406" t="s">
        <v>12</v>
      </c>
      <c r="G5" s="407" t="s">
        <v>13</v>
      </c>
    </row>
    <row r="6" spans="1:13" ht="13.5" customHeight="1" x14ac:dyDescent="0.2">
      <c r="A6" s="1218" t="s">
        <v>10</v>
      </c>
      <c r="B6" s="1218"/>
      <c r="C6" s="1218"/>
      <c r="D6" s="1218"/>
      <c r="E6" s="1218"/>
      <c r="F6" s="1218"/>
      <c r="G6" s="1218"/>
      <c r="H6" s="408"/>
      <c r="I6" s="408"/>
      <c r="J6" s="408"/>
      <c r="K6" s="408"/>
      <c r="L6" s="408"/>
      <c r="M6" s="408"/>
    </row>
    <row r="7" spans="1:13" ht="13.5" customHeight="1" x14ac:dyDescent="0.2">
      <c r="A7" s="597" t="s">
        <v>14</v>
      </c>
      <c r="B7" s="856">
        <f>SUM(B8:B16)</f>
        <v>592</v>
      </c>
      <c r="C7" s="856">
        <f t="shared" ref="C7:D7" si="0">SUM(C8:C16)</f>
        <v>497</v>
      </c>
      <c r="D7" s="856">
        <f t="shared" si="0"/>
        <v>95</v>
      </c>
      <c r="E7" s="856">
        <f>SUM(E8:E16)</f>
        <v>859</v>
      </c>
      <c r="F7" s="856">
        <f>SUM(F8:F16)</f>
        <v>441</v>
      </c>
      <c r="G7" s="856">
        <f>SUM(G8:G16)</f>
        <v>418</v>
      </c>
      <c r="I7" s="409"/>
      <c r="J7" s="409"/>
      <c r="K7" s="409"/>
      <c r="L7" s="250"/>
      <c r="M7" s="250"/>
    </row>
    <row r="8" spans="1:13" ht="13.5" customHeight="1" x14ac:dyDescent="0.2">
      <c r="A8" s="609" t="s">
        <v>635</v>
      </c>
      <c r="B8" s="857">
        <v>4</v>
      </c>
      <c r="C8" s="857">
        <v>1</v>
      </c>
      <c r="D8" s="857">
        <v>3</v>
      </c>
      <c r="E8" s="858">
        <v>18</v>
      </c>
      <c r="F8" s="858">
        <v>2</v>
      </c>
      <c r="G8" s="858">
        <v>16</v>
      </c>
      <c r="I8" s="409"/>
      <c r="J8" s="410"/>
      <c r="K8" s="255"/>
      <c r="L8" s="255"/>
      <c r="M8" s="255"/>
    </row>
    <row r="9" spans="1:13" ht="13.5" customHeight="1" x14ac:dyDescent="0.2">
      <c r="A9" s="609" t="s">
        <v>50</v>
      </c>
      <c r="B9" s="857">
        <v>11</v>
      </c>
      <c r="C9" s="857">
        <v>10</v>
      </c>
      <c r="D9" s="857">
        <v>1</v>
      </c>
      <c r="E9" s="858">
        <v>81</v>
      </c>
      <c r="F9" s="858">
        <v>26</v>
      </c>
      <c r="G9" s="858">
        <v>55</v>
      </c>
      <c r="I9" s="409"/>
      <c r="J9" s="410"/>
      <c r="K9" s="255"/>
      <c r="L9" s="255"/>
      <c r="M9" s="255"/>
    </row>
    <row r="10" spans="1:13" ht="13.5" customHeight="1" x14ac:dyDescent="0.2">
      <c r="A10" s="609" t="s">
        <v>441</v>
      </c>
      <c r="B10" s="857">
        <v>73</v>
      </c>
      <c r="C10" s="857">
        <v>62</v>
      </c>
      <c r="D10" s="857">
        <v>11</v>
      </c>
      <c r="E10" s="858">
        <v>194</v>
      </c>
      <c r="F10" s="858">
        <v>110</v>
      </c>
      <c r="G10" s="858">
        <v>84</v>
      </c>
      <c r="I10" s="409"/>
      <c r="J10" s="410"/>
      <c r="K10" s="255"/>
      <c r="L10" s="255"/>
      <c r="M10" s="255"/>
    </row>
    <row r="11" spans="1:13" ht="13.5" customHeight="1" x14ac:dyDescent="0.2">
      <c r="A11" s="609" t="s">
        <v>442</v>
      </c>
      <c r="B11" s="857">
        <v>107</v>
      </c>
      <c r="C11" s="857">
        <v>98</v>
      </c>
      <c r="D11" s="857">
        <v>9</v>
      </c>
      <c r="E11" s="858">
        <v>189</v>
      </c>
      <c r="F11" s="858">
        <v>119</v>
      </c>
      <c r="G11" s="858">
        <v>70</v>
      </c>
      <c r="I11" s="409"/>
      <c r="J11" s="410"/>
      <c r="K11" s="255"/>
      <c r="L11" s="255"/>
      <c r="M11" s="255"/>
    </row>
    <row r="12" spans="1:13" ht="13.5" customHeight="1" x14ac:dyDescent="0.2">
      <c r="A12" s="609" t="s">
        <v>443</v>
      </c>
      <c r="B12" s="857">
        <v>102</v>
      </c>
      <c r="C12" s="857">
        <v>93</v>
      </c>
      <c r="D12" s="857">
        <v>9</v>
      </c>
      <c r="E12" s="858">
        <v>169</v>
      </c>
      <c r="F12" s="858">
        <v>88</v>
      </c>
      <c r="G12" s="858">
        <v>81</v>
      </c>
      <c r="I12" s="409"/>
      <c r="J12" s="410"/>
      <c r="K12" s="255"/>
      <c r="L12" s="255"/>
      <c r="M12" s="255"/>
    </row>
    <row r="13" spans="1:13" ht="13.5" customHeight="1" x14ac:dyDescent="0.2">
      <c r="A13" s="609" t="s">
        <v>444</v>
      </c>
      <c r="B13" s="857">
        <v>129</v>
      </c>
      <c r="C13" s="857">
        <v>100</v>
      </c>
      <c r="D13" s="857">
        <v>29</v>
      </c>
      <c r="E13" s="858">
        <v>121</v>
      </c>
      <c r="F13" s="858">
        <v>59</v>
      </c>
      <c r="G13" s="858">
        <v>62</v>
      </c>
      <c r="I13" s="409"/>
      <c r="J13" s="410"/>
      <c r="K13" s="255"/>
      <c r="L13" s="255"/>
      <c r="M13" s="255"/>
    </row>
    <row r="14" spans="1:13" ht="13.5" customHeight="1" x14ac:dyDescent="0.2">
      <c r="A14" s="609" t="s">
        <v>636</v>
      </c>
      <c r="B14" s="857">
        <v>93</v>
      </c>
      <c r="C14" s="857">
        <v>73</v>
      </c>
      <c r="D14" s="857">
        <v>20</v>
      </c>
      <c r="E14" s="858">
        <v>58</v>
      </c>
      <c r="F14" s="858">
        <v>23</v>
      </c>
      <c r="G14" s="858">
        <v>35</v>
      </c>
      <c r="I14" s="409"/>
      <c r="J14" s="410"/>
      <c r="K14" s="255"/>
      <c r="L14" s="255"/>
      <c r="M14" s="255"/>
    </row>
    <row r="15" spans="1:13" ht="13.5" customHeight="1" x14ac:dyDescent="0.2">
      <c r="A15" s="609" t="s">
        <v>637</v>
      </c>
      <c r="B15" s="857">
        <v>72</v>
      </c>
      <c r="C15" s="857">
        <v>59</v>
      </c>
      <c r="D15" s="857">
        <v>13</v>
      </c>
      <c r="E15" s="858">
        <v>29</v>
      </c>
      <c r="F15" s="858">
        <v>14</v>
      </c>
      <c r="G15" s="858">
        <v>15</v>
      </c>
      <c r="I15" s="409"/>
      <c r="J15" s="410"/>
      <c r="K15" s="255"/>
      <c r="L15" s="255"/>
      <c r="M15" s="255"/>
    </row>
    <row r="16" spans="1:13" ht="13.5" customHeight="1" x14ac:dyDescent="0.2">
      <c r="A16" s="861" t="s">
        <v>638</v>
      </c>
      <c r="B16" s="859">
        <v>1</v>
      </c>
      <c r="C16" s="860">
        <v>1</v>
      </c>
      <c r="D16" s="860" t="s">
        <v>30</v>
      </c>
      <c r="E16" s="860" t="s">
        <v>30</v>
      </c>
      <c r="F16" s="860" t="s">
        <v>30</v>
      </c>
      <c r="G16" s="860" t="s">
        <v>30</v>
      </c>
      <c r="I16" s="409"/>
      <c r="J16" s="410"/>
      <c r="K16" s="160"/>
      <c r="L16" s="160"/>
      <c r="M16" s="160"/>
    </row>
    <row r="17" spans="1:21" ht="13.5" customHeight="1" x14ac:dyDescent="0.2">
      <c r="I17" s="255"/>
      <c r="J17" s="411"/>
      <c r="K17" s="171"/>
      <c r="L17" s="171"/>
      <c r="M17" s="171"/>
    </row>
    <row r="18" spans="1:21" ht="13.5" customHeight="1" x14ac:dyDescent="0.2">
      <c r="A18" s="597" t="s">
        <v>38</v>
      </c>
      <c r="B18" s="597">
        <v>537</v>
      </c>
      <c r="C18" s="597">
        <v>457</v>
      </c>
      <c r="D18" s="597">
        <v>80</v>
      </c>
      <c r="E18" s="862">
        <v>1006</v>
      </c>
      <c r="F18" s="597">
        <v>641</v>
      </c>
      <c r="G18" s="597">
        <v>365</v>
      </c>
    </row>
    <row r="19" spans="1:21" ht="13.5" customHeight="1" x14ac:dyDescent="0.2">
      <c r="A19" s="590" t="s">
        <v>39</v>
      </c>
      <c r="B19" s="590">
        <v>571</v>
      </c>
      <c r="C19" s="590">
        <v>499</v>
      </c>
      <c r="D19" s="590">
        <v>72</v>
      </c>
      <c r="E19" s="863">
        <v>1018</v>
      </c>
      <c r="F19" s="590">
        <v>601</v>
      </c>
      <c r="G19" s="590">
        <v>417</v>
      </c>
      <c r="K19" s="412"/>
      <c r="L19" s="412"/>
      <c r="M19" s="412"/>
    </row>
    <row r="20" spans="1:21" ht="13.5" customHeight="1" x14ac:dyDescent="0.2">
      <c r="A20" s="590" t="s">
        <v>40</v>
      </c>
      <c r="B20" s="590">
        <v>628</v>
      </c>
      <c r="C20" s="590">
        <v>544</v>
      </c>
      <c r="D20" s="590">
        <v>84</v>
      </c>
      <c r="E20" s="863">
        <v>972</v>
      </c>
      <c r="F20" s="590">
        <v>550</v>
      </c>
      <c r="G20" s="590">
        <v>422</v>
      </c>
      <c r="K20" s="413"/>
      <c r="L20" s="413"/>
      <c r="M20" s="413"/>
    </row>
    <row r="21" spans="1:21" ht="13.5" customHeight="1" x14ac:dyDescent="0.2">
      <c r="A21" s="864" t="s">
        <v>41</v>
      </c>
      <c r="B21" s="864">
        <v>567</v>
      </c>
      <c r="C21" s="864">
        <v>493</v>
      </c>
      <c r="D21" s="864">
        <v>74</v>
      </c>
      <c r="E21" s="864">
        <v>822</v>
      </c>
      <c r="F21" s="864">
        <v>425</v>
      </c>
      <c r="G21" s="864">
        <v>397</v>
      </c>
      <c r="K21" s="414"/>
    </row>
    <row r="22" spans="1:21" ht="13.5" customHeight="1" x14ac:dyDescent="0.2">
      <c r="A22" s="1218" t="s">
        <v>9</v>
      </c>
      <c r="B22" s="1218"/>
      <c r="C22" s="1218"/>
      <c r="D22" s="1218"/>
      <c r="E22" s="1218"/>
      <c r="F22" s="1218"/>
      <c r="G22" s="1218"/>
      <c r="K22" s="414"/>
      <c r="L22" s="414"/>
      <c r="M22" s="414"/>
    </row>
    <row r="23" spans="1:21" ht="13.5" customHeight="1" x14ac:dyDescent="0.2">
      <c r="A23" s="597" t="s">
        <v>14</v>
      </c>
      <c r="B23" s="865">
        <v>10.914855736305197</v>
      </c>
      <c r="C23" s="865">
        <v>18.795819537441311</v>
      </c>
      <c r="D23" s="865">
        <v>3.4177634839313851</v>
      </c>
      <c r="E23" s="865">
        <v>15.837603171429333</v>
      </c>
      <c r="F23" s="865">
        <v>16.677980716321162</v>
      </c>
      <c r="G23" s="865">
        <v>15.038159329298093</v>
      </c>
      <c r="K23" s="415"/>
      <c r="L23" s="415"/>
      <c r="M23" s="415"/>
      <c r="O23" s="401"/>
      <c r="P23" s="401"/>
      <c r="Q23" s="401"/>
      <c r="S23" s="32"/>
      <c r="T23" s="32"/>
      <c r="U23" s="32"/>
    </row>
    <row r="24" spans="1:21" ht="13.5" customHeight="1" x14ac:dyDescent="0.2">
      <c r="A24" s="609" t="s">
        <v>635</v>
      </c>
      <c r="B24" s="866">
        <v>0.48128290771881527</v>
      </c>
      <c r="C24" s="866">
        <v>0.23450205247921435</v>
      </c>
      <c r="D24" s="866">
        <v>0.74133289182841111</v>
      </c>
      <c r="E24" s="866">
        <v>2.1657730847346688</v>
      </c>
      <c r="F24" s="866">
        <v>0.4690041049584287</v>
      </c>
      <c r="G24" s="866">
        <v>3.953775423084859</v>
      </c>
      <c r="K24" s="32"/>
      <c r="L24" s="32"/>
      <c r="M24" s="32"/>
      <c r="O24" s="401"/>
      <c r="P24" s="401"/>
      <c r="Q24" s="401"/>
      <c r="S24" s="32"/>
      <c r="T24" s="32"/>
      <c r="U24" s="32"/>
    </row>
    <row r="25" spans="1:21" ht="13.5" customHeight="1" x14ac:dyDescent="0.2">
      <c r="A25" s="609" t="s">
        <v>50</v>
      </c>
      <c r="B25" s="866">
        <v>3.8064983848335259</v>
      </c>
      <c r="C25" s="866">
        <v>6.744748370300174</v>
      </c>
      <c r="D25" s="866">
        <v>0.71065124079706643</v>
      </c>
      <c r="E25" s="866">
        <v>28.02966992468324</v>
      </c>
      <c r="F25" s="866">
        <v>17.536345762780453</v>
      </c>
      <c r="G25" s="866">
        <v>39.085818243838659</v>
      </c>
      <c r="K25" s="32"/>
      <c r="L25" s="32"/>
      <c r="M25" s="32"/>
      <c r="O25" s="401"/>
      <c r="P25" s="401"/>
      <c r="Q25" s="401"/>
      <c r="S25" s="32"/>
      <c r="T25" s="32"/>
      <c r="U25" s="32"/>
    </row>
    <row r="26" spans="1:21" ht="13.5" customHeight="1" x14ac:dyDescent="0.2">
      <c r="A26" s="609" t="s">
        <v>441</v>
      </c>
      <c r="B26" s="866">
        <v>9.5231199828322932</v>
      </c>
      <c r="C26" s="866">
        <v>15.860773110361562</v>
      </c>
      <c r="D26" s="866">
        <v>2.9282265063063351</v>
      </c>
      <c r="E26" s="866">
        <v>25.308017488622809</v>
      </c>
      <c r="F26" s="866">
        <v>28.14008132483503</v>
      </c>
      <c r="G26" s="866">
        <v>22.36100241179383</v>
      </c>
      <c r="K26" s="401"/>
      <c r="L26" s="401"/>
      <c r="M26" s="401"/>
      <c r="O26" s="401"/>
      <c r="P26" s="401"/>
      <c r="Q26" s="401"/>
      <c r="S26" s="32"/>
      <c r="T26" s="32"/>
      <c r="U26" s="32"/>
    </row>
    <row r="27" spans="1:21" ht="13.5" customHeight="1" x14ac:dyDescent="0.2">
      <c r="A27" s="609" t="s">
        <v>442</v>
      </c>
      <c r="B27" s="866">
        <v>11.936402401782651</v>
      </c>
      <c r="C27" s="866">
        <v>21.268422686028167</v>
      </c>
      <c r="D27" s="866">
        <v>2.0659236228036648</v>
      </c>
      <c r="E27" s="866">
        <v>21.083925737728233</v>
      </c>
      <c r="F27" s="866">
        <v>25.8259418330342</v>
      </c>
      <c r="G27" s="866">
        <v>16.068294844028504</v>
      </c>
      <c r="K27" s="401"/>
      <c r="L27" s="401"/>
      <c r="M27" s="401"/>
      <c r="O27" s="401"/>
      <c r="P27" s="401"/>
      <c r="Q27" s="401"/>
      <c r="S27" s="32"/>
      <c r="T27" s="32"/>
      <c r="U27" s="32"/>
    </row>
    <row r="28" spans="1:21" ht="13.5" customHeight="1" x14ac:dyDescent="0.2">
      <c r="A28" s="609" t="s">
        <v>443</v>
      </c>
      <c r="B28" s="866">
        <v>13.344427524059217</v>
      </c>
      <c r="C28" s="866">
        <v>24.031473478168181</v>
      </c>
      <c r="D28" s="866">
        <v>2.3849177799595358</v>
      </c>
      <c r="E28" s="866">
        <v>22.109884819274587</v>
      </c>
      <c r="F28" s="866">
        <v>22.739458775040859</v>
      </c>
      <c r="G28" s="866">
        <v>21.464260019635823</v>
      </c>
      <c r="K28" s="401"/>
      <c r="L28" s="401"/>
      <c r="M28" s="401"/>
      <c r="O28" s="401"/>
      <c r="P28" s="401"/>
      <c r="Q28" s="401"/>
      <c r="S28" s="32"/>
      <c r="T28" s="32"/>
      <c r="U28" s="32"/>
    </row>
    <row r="29" spans="1:21" ht="13.5" customHeight="1" x14ac:dyDescent="0.2">
      <c r="A29" s="609" t="s">
        <v>444</v>
      </c>
      <c r="B29" s="866">
        <v>17.299413965588915</v>
      </c>
      <c r="C29" s="866">
        <v>27.353157990472894</v>
      </c>
      <c r="D29" s="866">
        <v>7.6295410567966711</v>
      </c>
      <c r="E29" s="866">
        <v>16.226582091753947</v>
      </c>
      <c r="F29" s="866">
        <v>16.138363214379009</v>
      </c>
      <c r="G29" s="866">
        <v>16.311432604185985</v>
      </c>
      <c r="K29" s="401"/>
      <c r="L29" s="401"/>
      <c r="M29" s="401"/>
      <c r="O29" s="401"/>
      <c r="P29" s="401"/>
      <c r="Q29" s="401"/>
      <c r="S29" s="32"/>
      <c r="T29" s="32"/>
      <c r="U29" s="32"/>
    </row>
    <row r="30" spans="1:21" ht="13.5" customHeight="1" x14ac:dyDescent="0.2">
      <c r="A30" s="609" t="s">
        <v>636</v>
      </c>
      <c r="B30" s="866">
        <v>14.769641240649863</v>
      </c>
      <c r="C30" s="866">
        <v>25.450970274661294</v>
      </c>
      <c r="D30" s="866">
        <v>5.8335569530165321</v>
      </c>
      <c r="E30" s="866">
        <v>9.2111741070719582</v>
      </c>
      <c r="F30" s="866">
        <v>8.0187988536604085</v>
      </c>
      <c r="G30" s="866">
        <v>10.208724667778933</v>
      </c>
      <c r="K30" s="401"/>
      <c r="L30" s="401"/>
      <c r="M30" s="401"/>
      <c r="O30" s="401"/>
      <c r="P30" s="401"/>
      <c r="Q30" s="401"/>
      <c r="S30" s="32"/>
      <c r="T30" s="32"/>
      <c r="U30" s="32"/>
    </row>
    <row r="31" spans="1:21" ht="13.5" customHeight="1" x14ac:dyDescent="0.2">
      <c r="A31" s="868" t="s">
        <v>637</v>
      </c>
      <c r="B31" s="867">
        <v>14.370913271538408</v>
      </c>
      <c r="C31" s="867">
        <v>33.067949030520595</v>
      </c>
      <c r="D31" s="867">
        <v>4.0298643950631057</v>
      </c>
      <c r="E31" s="867">
        <v>5.7882845121474134</v>
      </c>
      <c r="F31" s="867">
        <v>7.8466319733438707</v>
      </c>
      <c r="G31" s="867">
        <v>4.6498435327651224</v>
      </c>
      <c r="K31" s="401"/>
      <c r="L31" s="401"/>
      <c r="M31" s="401"/>
      <c r="O31" s="401"/>
      <c r="P31" s="401"/>
      <c r="Q31" s="401"/>
      <c r="S31" s="32"/>
      <c r="T31" s="32"/>
      <c r="U31" s="32"/>
    </row>
    <row r="33" spans="1:17" ht="13.5" customHeight="1" x14ac:dyDescent="0.2">
      <c r="A33" s="597" t="s">
        <v>38</v>
      </c>
      <c r="B33" s="869">
        <v>9.9</v>
      </c>
      <c r="C33" s="869">
        <v>17.399999999999999</v>
      </c>
      <c r="D33" s="869">
        <v>2.9</v>
      </c>
      <c r="E33" s="869">
        <v>18.600000000000001</v>
      </c>
      <c r="F33" s="869">
        <v>24.4</v>
      </c>
      <c r="G33" s="869">
        <v>13.2</v>
      </c>
      <c r="I33" s="416"/>
      <c r="J33" s="417"/>
      <c r="K33" s="416"/>
    </row>
    <row r="34" spans="1:17" ht="13.5" customHeight="1" x14ac:dyDescent="0.2">
      <c r="A34" s="590" t="s">
        <v>39</v>
      </c>
      <c r="B34" s="870">
        <v>10.6</v>
      </c>
      <c r="C34" s="870">
        <v>19</v>
      </c>
      <c r="D34" s="870">
        <v>2.6</v>
      </c>
      <c r="E34" s="870">
        <v>18.8</v>
      </c>
      <c r="F34" s="870">
        <v>22.8</v>
      </c>
      <c r="G34" s="870">
        <v>15</v>
      </c>
      <c r="O34" s="32"/>
      <c r="P34" s="32"/>
      <c r="Q34" s="32"/>
    </row>
    <row r="35" spans="1:17" ht="13.5" customHeight="1" x14ac:dyDescent="0.2">
      <c r="A35" s="590" t="s">
        <v>40</v>
      </c>
      <c r="B35" s="590">
        <v>11.6</v>
      </c>
      <c r="C35" s="590">
        <v>20.6</v>
      </c>
      <c r="D35" s="870">
        <v>3</v>
      </c>
      <c r="E35" s="870">
        <v>18</v>
      </c>
      <c r="F35" s="590">
        <v>20.9</v>
      </c>
      <c r="G35" s="590">
        <v>15.2</v>
      </c>
      <c r="O35" s="32"/>
      <c r="P35" s="32"/>
      <c r="Q35" s="32"/>
    </row>
    <row r="36" spans="1:17" ht="13.5" customHeight="1" x14ac:dyDescent="0.2">
      <c r="A36" s="864" t="s">
        <v>41</v>
      </c>
      <c r="B36" s="871">
        <v>10.463862855852076</v>
      </c>
      <c r="C36" s="871">
        <v>18.669334652178556</v>
      </c>
      <c r="D36" s="871">
        <v>2.6638300476429606</v>
      </c>
      <c r="E36" s="871">
        <v>15.169832923298779</v>
      </c>
      <c r="F36" s="871">
        <v>16.094254010498755</v>
      </c>
      <c r="G36" s="871">
        <v>14.291088228571017</v>
      </c>
      <c r="O36" s="32"/>
      <c r="P36" s="32"/>
      <c r="Q36" s="32"/>
    </row>
    <row r="37" spans="1:17" ht="13.5" customHeight="1" x14ac:dyDescent="0.2">
      <c r="O37" s="32"/>
      <c r="P37" s="32"/>
      <c r="Q37" s="32"/>
    </row>
    <row r="38" spans="1:17" ht="13.5" customHeight="1" x14ac:dyDescent="0.2">
      <c r="O38" s="32"/>
      <c r="P38" s="32"/>
      <c r="Q38" s="32"/>
    </row>
  </sheetData>
  <mergeCells count="5">
    <mergeCell ref="A4:A5"/>
    <mergeCell ref="B4:D4"/>
    <mergeCell ref="E4:G4"/>
    <mergeCell ref="A6:G6"/>
    <mergeCell ref="A22:G2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>
      <selection activeCell="A3" sqref="A3"/>
    </sheetView>
  </sheetViews>
  <sheetFormatPr defaultColWidth="12.85546875" defaultRowHeight="13.5" customHeight="1" x14ac:dyDescent="0.2"/>
  <cols>
    <col min="1" max="1" width="18.5703125" style="128" customWidth="1"/>
    <col min="2" max="6" width="14.85546875" style="128" customWidth="1"/>
    <col min="7" max="7" width="12.7109375" style="128" customWidth="1"/>
    <col min="8" max="8" width="10" style="128" customWidth="1"/>
    <col min="9" max="9" width="9" style="128" customWidth="1"/>
    <col min="10" max="10" width="9.7109375" style="128" customWidth="1"/>
    <col min="11" max="16384" width="12.85546875" style="128"/>
  </cols>
  <sheetData>
    <row r="1" spans="1:12" ht="13.5" customHeight="1" x14ac:dyDescent="0.2">
      <c r="A1" s="418" t="s">
        <v>639</v>
      </c>
    </row>
    <row r="2" spans="1:12" ht="13.5" customHeight="1" x14ac:dyDescent="0.2">
      <c r="A2" s="122" t="s">
        <v>640</v>
      </c>
    </row>
    <row r="3" spans="1:12" ht="13.5" customHeight="1" x14ac:dyDescent="0.2">
      <c r="A3" s="233"/>
    </row>
    <row r="4" spans="1:12" ht="13.5" customHeight="1" x14ac:dyDescent="0.2">
      <c r="A4" s="1220" t="s">
        <v>340</v>
      </c>
      <c r="B4" s="1221" t="s">
        <v>641</v>
      </c>
      <c r="C4" s="1221"/>
      <c r="D4" s="1221"/>
      <c r="E4" s="1221"/>
      <c r="F4" s="1221"/>
      <c r="G4" s="419"/>
      <c r="H4" s="419"/>
      <c r="I4" s="419"/>
    </row>
    <row r="5" spans="1:12" ht="13.5" customHeight="1" x14ac:dyDescent="0.2">
      <c r="A5" s="1220"/>
      <c r="B5" s="1222" t="s">
        <v>642</v>
      </c>
      <c r="C5" s="1221" t="s">
        <v>643</v>
      </c>
      <c r="D5" s="1221"/>
      <c r="E5" s="1221" t="s">
        <v>644</v>
      </c>
      <c r="F5" s="1221"/>
    </row>
    <row r="6" spans="1:12" ht="13.5" customHeight="1" x14ac:dyDescent="0.2">
      <c r="A6" s="1220"/>
      <c r="B6" s="1222"/>
      <c r="C6" s="420" t="s">
        <v>645</v>
      </c>
      <c r="D6" s="420" t="s">
        <v>646</v>
      </c>
      <c r="E6" s="420" t="s">
        <v>647</v>
      </c>
      <c r="F6" s="420" t="s">
        <v>648</v>
      </c>
    </row>
    <row r="7" spans="1:12" ht="13.5" customHeight="1" x14ac:dyDescent="0.2">
      <c r="A7" s="774" t="s">
        <v>137</v>
      </c>
      <c r="B7" s="872">
        <v>580765</v>
      </c>
      <c r="C7" s="872">
        <v>746282</v>
      </c>
      <c r="D7" s="872">
        <v>215286</v>
      </c>
      <c r="E7" s="872">
        <v>923855</v>
      </c>
      <c r="F7" s="872">
        <v>928341</v>
      </c>
      <c r="H7" s="212"/>
      <c r="I7" s="212"/>
      <c r="J7" s="212"/>
      <c r="K7" s="212"/>
      <c r="L7" s="212"/>
    </row>
    <row r="8" spans="1:12" ht="13.5" customHeight="1" x14ac:dyDescent="0.2">
      <c r="A8" s="873" t="s">
        <v>342</v>
      </c>
      <c r="B8" s="709">
        <v>98909</v>
      </c>
      <c r="C8" s="709">
        <v>120421</v>
      </c>
      <c r="D8" s="709">
        <v>35351</v>
      </c>
      <c r="E8" s="709">
        <v>112025</v>
      </c>
      <c r="F8" s="709">
        <v>140640</v>
      </c>
      <c r="H8" s="212"/>
      <c r="I8" s="212"/>
      <c r="J8" s="212"/>
      <c r="K8" s="212"/>
      <c r="L8" s="212"/>
    </row>
    <row r="9" spans="1:12" ht="13.5" customHeight="1" x14ac:dyDescent="0.2">
      <c r="A9" s="873" t="s">
        <v>343</v>
      </c>
      <c r="B9" s="709">
        <v>40946</v>
      </c>
      <c r="C9" s="709">
        <v>69216</v>
      </c>
      <c r="D9" s="709">
        <v>15297</v>
      </c>
      <c r="E9" s="709">
        <v>82896</v>
      </c>
      <c r="F9" s="709">
        <v>72051</v>
      </c>
      <c r="G9" s="224"/>
      <c r="H9" s="216"/>
      <c r="I9" s="212"/>
      <c r="J9" s="212"/>
      <c r="K9" s="212"/>
      <c r="L9" s="212"/>
    </row>
    <row r="10" spans="1:12" ht="13.5" customHeight="1" x14ac:dyDescent="0.2">
      <c r="A10" s="873" t="s">
        <v>344</v>
      </c>
      <c r="B10" s="709">
        <v>56328</v>
      </c>
      <c r="C10" s="709">
        <v>97030</v>
      </c>
      <c r="D10" s="709">
        <v>32560</v>
      </c>
      <c r="E10" s="709">
        <v>101006</v>
      </c>
      <c r="F10" s="709">
        <v>82890</v>
      </c>
      <c r="G10" s="224"/>
      <c r="H10" s="216"/>
      <c r="I10" s="212"/>
      <c r="J10" s="212"/>
      <c r="K10" s="212"/>
      <c r="L10" s="212"/>
    </row>
    <row r="11" spans="1:12" ht="13.5" customHeight="1" x14ac:dyDescent="0.2">
      <c r="A11" s="873" t="s">
        <v>345</v>
      </c>
      <c r="B11" s="709">
        <v>63441</v>
      </c>
      <c r="C11" s="709">
        <v>107794</v>
      </c>
      <c r="D11" s="709">
        <v>42797</v>
      </c>
      <c r="E11" s="709">
        <v>155659</v>
      </c>
      <c r="F11" s="709">
        <v>126573</v>
      </c>
      <c r="G11" s="224"/>
      <c r="H11" s="216"/>
      <c r="I11" s="212"/>
      <c r="J11" s="212"/>
      <c r="K11" s="212"/>
      <c r="L11" s="212"/>
    </row>
    <row r="12" spans="1:12" ht="13.5" customHeight="1" x14ac:dyDescent="0.2">
      <c r="A12" s="873" t="s">
        <v>346</v>
      </c>
      <c r="B12" s="709">
        <v>96387</v>
      </c>
      <c r="C12" s="709">
        <v>99812</v>
      </c>
      <c r="D12" s="709">
        <v>29269</v>
      </c>
      <c r="E12" s="709">
        <v>153750</v>
      </c>
      <c r="F12" s="709">
        <v>122719</v>
      </c>
      <c r="G12" s="224"/>
      <c r="H12" s="216"/>
      <c r="I12" s="212"/>
      <c r="J12" s="212"/>
      <c r="K12" s="212"/>
      <c r="L12" s="212"/>
    </row>
    <row r="13" spans="1:12" ht="13.5" customHeight="1" x14ac:dyDescent="0.2">
      <c r="A13" s="873" t="s">
        <v>347</v>
      </c>
      <c r="B13" s="709">
        <v>62860</v>
      </c>
      <c r="C13" s="709">
        <v>81421</v>
      </c>
      <c r="D13" s="709">
        <v>24477</v>
      </c>
      <c r="E13" s="709">
        <v>107452</v>
      </c>
      <c r="F13" s="709">
        <v>113877</v>
      </c>
      <c r="G13" s="224"/>
      <c r="H13" s="216"/>
      <c r="I13" s="212"/>
      <c r="J13" s="212"/>
      <c r="K13" s="212"/>
      <c r="L13" s="212"/>
    </row>
    <row r="14" spans="1:12" ht="13.5" customHeight="1" x14ac:dyDescent="0.2">
      <c r="A14" s="873" t="s">
        <v>348</v>
      </c>
      <c r="B14" s="709">
        <v>84149</v>
      </c>
      <c r="C14" s="709">
        <v>95371</v>
      </c>
      <c r="D14" s="709">
        <v>22138</v>
      </c>
      <c r="E14" s="709">
        <v>119147</v>
      </c>
      <c r="F14" s="709">
        <v>135812</v>
      </c>
      <c r="G14" s="224"/>
      <c r="H14" s="216"/>
      <c r="I14" s="212"/>
      <c r="J14" s="212"/>
      <c r="K14" s="212"/>
      <c r="L14" s="212"/>
    </row>
    <row r="15" spans="1:12" ht="13.5" customHeight="1" x14ac:dyDescent="0.2">
      <c r="A15" s="874" t="s">
        <v>349</v>
      </c>
      <c r="B15" s="748">
        <v>77745</v>
      </c>
      <c r="C15" s="748">
        <v>75217</v>
      </c>
      <c r="D15" s="748">
        <v>13397</v>
      </c>
      <c r="E15" s="748">
        <v>91920</v>
      </c>
      <c r="F15" s="748">
        <v>133779</v>
      </c>
      <c r="G15" s="224"/>
      <c r="H15" s="216"/>
      <c r="I15" s="212"/>
      <c r="J15" s="212"/>
      <c r="K15" s="212"/>
      <c r="L15" s="212"/>
    </row>
    <row r="16" spans="1:12" ht="13.5" customHeight="1" x14ac:dyDescent="0.2">
      <c r="A16" s="1219" t="s">
        <v>954</v>
      </c>
      <c r="B16" s="1219"/>
      <c r="C16" s="1219"/>
      <c r="D16" s="1219"/>
      <c r="E16" s="1219"/>
      <c r="F16" s="1219"/>
      <c r="G16" s="1219"/>
      <c r="H16" s="1219"/>
      <c r="I16" s="421"/>
      <c r="J16" s="421"/>
    </row>
    <row r="17" spans="1:8" ht="13.5" customHeight="1" x14ac:dyDescent="0.2">
      <c r="A17" s="1051" t="s">
        <v>955</v>
      </c>
      <c r="B17" s="1051"/>
      <c r="C17" s="1051"/>
      <c r="D17" s="1051"/>
      <c r="E17" s="1051"/>
      <c r="F17" s="1051"/>
      <c r="G17" s="1051"/>
      <c r="H17" s="1051"/>
    </row>
    <row r="18" spans="1:8" ht="13.5" customHeight="1" x14ac:dyDescent="0.2">
      <c r="A18" s="1051"/>
      <c r="B18" s="1051"/>
      <c r="C18" s="1051"/>
      <c r="D18" s="1051"/>
      <c r="E18" s="1051"/>
      <c r="F18" s="1051"/>
      <c r="G18" s="1051"/>
      <c r="H18" s="1051"/>
    </row>
    <row r="19" spans="1:8" ht="13.5" customHeight="1" x14ac:dyDescent="0.2">
      <c r="A19" s="1052" t="s">
        <v>649</v>
      </c>
      <c r="B19" s="1051"/>
      <c r="C19" s="1051"/>
      <c r="D19" s="1051"/>
      <c r="E19" s="1051"/>
      <c r="F19" s="1051"/>
      <c r="G19" s="1051"/>
      <c r="H19" s="1051"/>
    </row>
    <row r="20" spans="1:8" ht="13.5" customHeight="1" x14ac:dyDescent="0.2">
      <c r="A20" s="1051"/>
      <c r="B20" s="1051"/>
      <c r="C20" s="1051"/>
      <c r="D20" s="1051"/>
      <c r="E20" s="1051"/>
      <c r="F20" s="1051"/>
      <c r="G20" s="1051"/>
      <c r="H20" s="1051"/>
    </row>
  </sheetData>
  <mergeCells count="6">
    <mergeCell ref="A16:H16"/>
    <mergeCell ref="A4:A6"/>
    <mergeCell ref="B4:F4"/>
    <mergeCell ref="B5:B6"/>
    <mergeCell ref="C5:D5"/>
    <mergeCell ref="E5:F5"/>
  </mergeCells>
  <pageMargins left="0.7" right="0.7" top="0.75" bottom="0.75" header="0.3" footer="0.3"/>
  <pageSetup paperSize="9" scale="89" orientation="portrait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A3" sqref="A3"/>
    </sheetView>
  </sheetViews>
  <sheetFormatPr defaultColWidth="12.85546875" defaultRowHeight="13.5" customHeight="1" x14ac:dyDescent="0.2"/>
  <cols>
    <col min="1" max="1" width="18.5703125" style="128" customWidth="1"/>
    <col min="2" max="6" width="18.28515625" style="128" customWidth="1"/>
    <col min="7" max="7" width="12.7109375" style="128" customWidth="1"/>
    <col min="8" max="8" width="10" style="128" customWidth="1"/>
    <col min="9" max="9" width="9" style="128" customWidth="1"/>
    <col min="10" max="10" width="9.7109375" style="128" customWidth="1"/>
    <col min="11" max="16384" width="12.85546875" style="128"/>
  </cols>
  <sheetData>
    <row r="1" spans="1:9" s="122" customFormat="1" ht="13.5" customHeight="1" x14ac:dyDescent="0.2">
      <c r="A1" s="418" t="s">
        <v>650</v>
      </c>
      <c r="B1" s="422"/>
      <c r="C1" s="422"/>
      <c r="D1" s="422"/>
      <c r="E1" s="422"/>
      <c r="G1" s="123"/>
      <c r="H1" s="123"/>
      <c r="I1" s="423"/>
    </row>
    <row r="2" spans="1:9" s="122" customFormat="1" ht="13.5" customHeight="1" x14ac:dyDescent="0.2">
      <c r="A2" s="122" t="s">
        <v>651</v>
      </c>
      <c r="C2" s="422"/>
      <c r="D2" s="422"/>
      <c r="E2" s="422"/>
      <c r="G2" s="123"/>
      <c r="H2" s="123"/>
      <c r="I2" s="423"/>
    </row>
    <row r="3" spans="1:9" ht="13.5" customHeight="1" x14ac:dyDescent="0.2">
      <c r="A3" s="233"/>
      <c r="C3" s="424"/>
      <c r="D3" s="424"/>
      <c r="E3" s="424"/>
      <c r="G3" s="224"/>
      <c r="H3" s="224"/>
      <c r="I3" s="218"/>
    </row>
    <row r="4" spans="1:9" ht="13.5" customHeight="1" x14ac:dyDescent="0.2">
      <c r="A4" s="1220" t="s">
        <v>340</v>
      </c>
      <c r="B4" s="1224" t="s">
        <v>652</v>
      </c>
      <c r="C4" s="1224"/>
      <c r="D4" s="1224"/>
      <c r="E4" s="1225" t="s">
        <v>653</v>
      </c>
      <c r="G4" s="224"/>
      <c r="H4" s="224"/>
      <c r="I4" s="218"/>
    </row>
    <row r="5" spans="1:9" ht="42" customHeight="1" x14ac:dyDescent="0.2">
      <c r="A5" s="1223"/>
      <c r="B5" s="425" t="s">
        <v>7</v>
      </c>
      <c r="C5" s="420" t="s">
        <v>654</v>
      </c>
      <c r="D5" s="420" t="s">
        <v>655</v>
      </c>
      <c r="E5" s="1225"/>
      <c r="G5" s="224"/>
      <c r="H5" s="224"/>
      <c r="I5" s="218"/>
    </row>
    <row r="6" spans="1:9" ht="13.5" customHeight="1" x14ac:dyDescent="0.2">
      <c r="A6" s="774" t="s">
        <v>137</v>
      </c>
      <c r="B6" s="426">
        <v>67742</v>
      </c>
      <c r="C6" s="427">
        <v>40148</v>
      </c>
      <c r="D6" s="427">
        <v>23374</v>
      </c>
      <c r="E6" s="428">
        <v>292066</v>
      </c>
    </row>
    <row r="7" spans="1:9" ht="13.5" customHeight="1" x14ac:dyDescent="0.2">
      <c r="A7" s="873" t="s">
        <v>342</v>
      </c>
      <c r="B7" s="429">
        <v>11254</v>
      </c>
      <c r="C7" s="430">
        <v>6481</v>
      </c>
      <c r="D7" s="430">
        <v>3331</v>
      </c>
      <c r="E7" s="431">
        <v>41696</v>
      </c>
    </row>
    <row r="8" spans="1:9" ht="13.5" customHeight="1" x14ac:dyDescent="0.2">
      <c r="A8" s="873" t="s">
        <v>343</v>
      </c>
      <c r="B8" s="429">
        <v>5263</v>
      </c>
      <c r="C8" s="430">
        <v>3388</v>
      </c>
      <c r="D8" s="430">
        <v>2298</v>
      </c>
      <c r="E8" s="431">
        <v>28354</v>
      </c>
    </row>
    <row r="9" spans="1:9" ht="13.5" customHeight="1" x14ac:dyDescent="0.2">
      <c r="A9" s="873" t="s">
        <v>344</v>
      </c>
      <c r="B9" s="429">
        <v>7141</v>
      </c>
      <c r="C9" s="430">
        <v>4092</v>
      </c>
      <c r="D9" s="430">
        <v>2416</v>
      </c>
      <c r="E9" s="431">
        <v>32025</v>
      </c>
    </row>
    <row r="10" spans="1:9" ht="13.5" customHeight="1" x14ac:dyDescent="0.2">
      <c r="A10" s="873" t="s">
        <v>345</v>
      </c>
      <c r="B10" s="429">
        <v>7081</v>
      </c>
      <c r="C10" s="430">
        <v>4584</v>
      </c>
      <c r="D10" s="430">
        <v>3591</v>
      </c>
      <c r="E10" s="431">
        <v>30466</v>
      </c>
    </row>
    <row r="11" spans="1:9" ht="13.5" customHeight="1" x14ac:dyDescent="0.2">
      <c r="A11" s="873" t="s">
        <v>346</v>
      </c>
      <c r="B11" s="429">
        <v>7653</v>
      </c>
      <c r="C11" s="430">
        <v>4808</v>
      </c>
      <c r="D11" s="430">
        <v>2264</v>
      </c>
      <c r="E11" s="431">
        <v>40613</v>
      </c>
    </row>
    <row r="12" spans="1:9" ht="13.5" customHeight="1" x14ac:dyDescent="0.2">
      <c r="A12" s="873" t="s">
        <v>347</v>
      </c>
      <c r="B12" s="429">
        <v>6975</v>
      </c>
      <c r="C12" s="430">
        <v>4103</v>
      </c>
      <c r="D12" s="430">
        <v>2348</v>
      </c>
      <c r="E12" s="432">
        <v>29060</v>
      </c>
    </row>
    <row r="13" spans="1:9" ht="13.5" customHeight="1" x14ac:dyDescent="0.2">
      <c r="A13" s="873" t="s">
        <v>348</v>
      </c>
      <c r="B13" s="429">
        <v>9879</v>
      </c>
      <c r="C13" s="430">
        <v>5908</v>
      </c>
      <c r="D13" s="430">
        <v>3901</v>
      </c>
      <c r="E13" s="431">
        <v>48753</v>
      </c>
    </row>
    <row r="14" spans="1:9" ht="13.5" customHeight="1" x14ac:dyDescent="0.2">
      <c r="A14" s="874" t="s">
        <v>349</v>
      </c>
      <c r="B14" s="433">
        <v>12496</v>
      </c>
      <c r="C14" s="434">
        <v>6784</v>
      </c>
      <c r="D14" s="434">
        <v>3225</v>
      </c>
      <c r="E14" s="435">
        <v>41099</v>
      </c>
    </row>
    <row r="15" spans="1:9" ht="13.5" customHeight="1" x14ac:dyDescent="0.2">
      <c r="A15" s="1051" t="s">
        <v>956</v>
      </c>
    </row>
    <row r="16" spans="1:9" ht="13.5" customHeight="1" x14ac:dyDescent="0.2">
      <c r="A16" s="1051"/>
    </row>
    <row r="17" spans="1:1" ht="13.5" customHeight="1" x14ac:dyDescent="0.2">
      <c r="A17" s="1052" t="s">
        <v>649</v>
      </c>
    </row>
    <row r="18" spans="1:1" ht="13.5" customHeight="1" x14ac:dyDescent="0.2">
      <c r="A18" s="1051"/>
    </row>
  </sheetData>
  <mergeCells count="3">
    <mergeCell ref="A4:A5"/>
    <mergeCell ref="B4:D4"/>
    <mergeCell ref="E4:E5"/>
  </mergeCells>
  <pageMargins left="0.7" right="0.7" top="0.75" bottom="0.75" header="0.3" footer="0.3"/>
  <pageSetup paperSize="9" scale="89" orientation="portrait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A3" sqref="A3"/>
    </sheetView>
  </sheetViews>
  <sheetFormatPr defaultColWidth="12.85546875" defaultRowHeight="13.5" customHeight="1" x14ac:dyDescent="0.2"/>
  <cols>
    <col min="1" max="1" width="18.5703125" style="128" customWidth="1"/>
    <col min="2" max="9" width="11.5703125" style="128" customWidth="1"/>
    <col min="10" max="10" width="9.7109375" style="128" customWidth="1"/>
    <col min="11" max="16384" width="12.85546875" style="128"/>
  </cols>
  <sheetData>
    <row r="1" spans="1:9" s="122" customFormat="1" ht="13.5" customHeight="1" x14ac:dyDescent="0.2">
      <c r="A1" s="121" t="s">
        <v>656</v>
      </c>
      <c r="H1" s="123"/>
      <c r="I1" s="123"/>
    </row>
    <row r="2" spans="1:9" s="122" customFormat="1" ht="13.5" customHeight="1" x14ac:dyDescent="0.2">
      <c r="A2" s="122" t="s">
        <v>657</v>
      </c>
    </row>
    <row r="3" spans="1:9" ht="13.5" customHeight="1" x14ac:dyDescent="0.2">
      <c r="A3" s="233"/>
    </row>
    <row r="4" spans="1:9" ht="13.5" customHeight="1" x14ac:dyDescent="0.2">
      <c r="A4" s="1220" t="s">
        <v>340</v>
      </c>
      <c r="B4" s="1222" t="s">
        <v>658</v>
      </c>
      <c r="C4" s="1222"/>
      <c r="D4" s="1222"/>
      <c r="E4" s="1222"/>
      <c r="F4" s="1225" t="s">
        <v>659</v>
      </c>
      <c r="G4" s="1225"/>
      <c r="H4" s="1225"/>
      <c r="I4" s="1225"/>
    </row>
    <row r="5" spans="1:9" ht="13.5" customHeight="1" x14ac:dyDescent="0.2">
      <c r="A5" s="1220"/>
      <c r="B5" s="1222"/>
      <c r="C5" s="1222"/>
      <c r="D5" s="1222"/>
      <c r="E5" s="1222"/>
      <c r="F5" s="1225"/>
      <c r="G5" s="1225"/>
      <c r="H5" s="1225"/>
      <c r="I5" s="1225"/>
    </row>
    <row r="6" spans="1:9" ht="23.25" customHeight="1" x14ac:dyDescent="0.2">
      <c r="A6" s="1220"/>
      <c r="B6" s="436" t="s">
        <v>7</v>
      </c>
      <c r="C6" s="420" t="s">
        <v>660</v>
      </c>
      <c r="D6" s="420" t="s">
        <v>661</v>
      </c>
      <c r="E6" s="420" t="s">
        <v>662</v>
      </c>
      <c r="F6" s="436" t="s">
        <v>7</v>
      </c>
      <c r="G6" s="420" t="s">
        <v>660</v>
      </c>
      <c r="H6" s="420" t="s">
        <v>661</v>
      </c>
      <c r="I6" s="420" t="s">
        <v>662</v>
      </c>
    </row>
    <row r="7" spans="1:9" ht="13.5" customHeight="1" x14ac:dyDescent="0.2">
      <c r="A7" s="774" t="s">
        <v>137</v>
      </c>
      <c r="B7" s="875">
        <v>246366</v>
      </c>
      <c r="C7" s="437">
        <v>45408</v>
      </c>
      <c r="D7" s="437">
        <v>195664</v>
      </c>
      <c r="E7" s="437">
        <v>5294</v>
      </c>
      <c r="F7" s="875">
        <v>67714</v>
      </c>
      <c r="G7" s="437">
        <v>9587</v>
      </c>
      <c r="H7" s="437">
        <v>56054</v>
      </c>
      <c r="I7" s="437">
        <v>2073</v>
      </c>
    </row>
    <row r="8" spans="1:9" ht="13.5" customHeight="1" x14ac:dyDescent="0.2">
      <c r="A8" s="873" t="s">
        <v>342</v>
      </c>
      <c r="B8" s="876">
        <v>35723</v>
      </c>
      <c r="C8" s="431">
        <v>3515</v>
      </c>
      <c r="D8" s="431">
        <v>31447</v>
      </c>
      <c r="E8" s="431">
        <v>761</v>
      </c>
      <c r="F8" s="876">
        <v>7959</v>
      </c>
      <c r="G8" s="431">
        <v>999</v>
      </c>
      <c r="H8" s="431">
        <v>6577</v>
      </c>
      <c r="I8" s="431">
        <v>383</v>
      </c>
    </row>
    <row r="9" spans="1:9" ht="13.5" customHeight="1" x14ac:dyDescent="0.2">
      <c r="A9" s="873" t="s">
        <v>343</v>
      </c>
      <c r="B9" s="876">
        <v>32241</v>
      </c>
      <c r="C9" s="431">
        <v>6087</v>
      </c>
      <c r="D9" s="431">
        <v>26035</v>
      </c>
      <c r="E9" s="431">
        <v>119</v>
      </c>
      <c r="F9" s="876">
        <v>11853</v>
      </c>
      <c r="G9" s="431">
        <v>1393</v>
      </c>
      <c r="H9" s="431">
        <v>10419</v>
      </c>
      <c r="I9" s="431">
        <v>41</v>
      </c>
    </row>
    <row r="10" spans="1:9" ht="13.5" customHeight="1" x14ac:dyDescent="0.2">
      <c r="A10" s="873" t="s">
        <v>344</v>
      </c>
      <c r="B10" s="876">
        <v>30357</v>
      </c>
      <c r="C10" s="431">
        <v>7535</v>
      </c>
      <c r="D10" s="431">
        <v>22496</v>
      </c>
      <c r="E10" s="431">
        <v>326</v>
      </c>
      <c r="F10" s="876">
        <v>7160</v>
      </c>
      <c r="G10" s="431">
        <v>1326</v>
      </c>
      <c r="H10" s="431">
        <v>5683</v>
      </c>
      <c r="I10" s="431">
        <v>151</v>
      </c>
    </row>
    <row r="11" spans="1:9" ht="13.5" customHeight="1" x14ac:dyDescent="0.2">
      <c r="A11" s="873" t="s">
        <v>345</v>
      </c>
      <c r="B11" s="876">
        <v>38222</v>
      </c>
      <c r="C11" s="431">
        <v>5466</v>
      </c>
      <c r="D11" s="431">
        <v>32406</v>
      </c>
      <c r="E11" s="431">
        <v>350</v>
      </c>
      <c r="F11" s="876">
        <v>11378</v>
      </c>
      <c r="G11" s="431">
        <v>1107</v>
      </c>
      <c r="H11" s="431">
        <v>10124</v>
      </c>
      <c r="I11" s="431">
        <v>147</v>
      </c>
    </row>
    <row r="12" spans="1:9" ht="13.5" customHeight="1" x14ac:dyDescent="0.2">
      <c r="A12" s="873" t="s">
        <v>346</v>
      </c>
      <c r="B12" s="876">
        <v>25845</v>
      </c>
      <c r="C12" s="431">
        <v>5632</v>
      </c>
      <c r="D12" s="431">
        <v>19693</v>
      </c>
      <c r="E12" s="431">
        <v>520</v>
      </c>
      <c r="F12" s="876">
        <v>7211</v>
      </c>
      <c r="G12" s="431">
        <v>1328</v>
      </c>
      <c r="H12" s="431">
        <v>5610</v>
      </c>
      <c r="I12" s="431">
        <v>273</v>
      </c>
    </row>
    <row r="13" spans="1:9" ht="13.5" customHeight="1" x14ac:dyDescent="0.2">
      <c r="A13" s="873" t="s">
        <v>347</v>
      </c>
      <c r="B13" s="876">
        <v>34102</v>
      </c>
      <c r="C13" s="431">
        <v>7835</v>
      </c>
      <c r="D13" s="431">
        <v>24527</v>
      </c>
      <c r="E13" s="431">
        <v>1740</v>
      </c>
      <c r="F13" s="876">
        <v>5808</v>
      </c>
      <c r="G13" s="431">
        <v>1286</v>
      </c>
      <c r="H13" s="431">
        <v>4215</v>
      </c>
      <c r="I13" s="431">
        <v>307</v>
      </c>
    </row>
    <row r="14" spans="1:9" ht="13.5" customHeight="1" x14ac:dyDescent="0.2">
      <c r="A14" s="873" t="s">
        <v>348</v>
      </c>
      <c r="B14" s="876">
        <v>24238</v>
      </c>
      <c r="C14" s="431">
        <v>4262</v>
      </c>
      <c r="D14" s="431">
        <v>18806</v>
      </c>
      <c r="E14" s="431">
        <v>1170</v>
      </c>
      <c r="F14" s="876">
        <v>9167</v>
      </c>
      <c r="G14" s="431">
        <v>1118</v>
      </c>
      <c r="H14" s="431">
        <v>7435</v>
      </c>
      <c r="I14" s="431">
        <v>614</v>
      </c>
    </row>
    <row r="15" spans="1:9" ht="13.5" customHeight="1" x14ac:dyDescent="0.2">
      <c r="A15" s="874" t="s">
        <v>349</v>
      </c>
      <c r="B15" s="876">
        <v>25638</v>
      </c>
      <c r="C15" s="435">
        <v>5076</v>
      </c>
      <c r="D15" s="435">
        <v>20254</v>
      </c>
      <c r="E15" s="435">
        <v>308</v>
      </c>
      <c r="F15" s="876">
        <v>7178</v>
      </c>
      <c r="G15" s="435">
        <v>1030</v>
      </c>
      <c r="H15" s="435">
        <v>5991</v>
      </c>
      <c r="I15" s="435">
        <v>157</v>
      </c>
    </row>
    <row r="16" spans="1:9" ht="13.5" customHeight="1" x14ac:dyDescent="0.2">
      <c r="A16" s="1226" t="s">
        <v>663</v>
      </c>
      <c r="B16" s="1227"/>
      <c r="C16" s="1227"/>
      <c r="D16" s="1227"/>
      <c r="E16" s="1227"/>
      <c r="F16" s="1227"/>
      <c r="G16" s="1227"/>
      <c r="H16" s="1227"/>
      <c r="I16" s="1227"/>
    </row>
    <row r="17" spans="1:9" ht="13.5" customHeight="1" x14ac:dyDescent="0.2">
      <c r="A17" s="774" t="s">
        <v>137</v>
      </c>
      <c r="B17" s="877">
        <v>186.1336947726536</v>
      </c>
      <c r="C17" s="724">
        <v>34.306514747313571</v>
      </c>
      <c r="D17" s="724">
        <v>147.82747316592588</v>
      </c>
      <c r="E17" s="724">
        <v>3.9997068594141565</v>
      </c>
      <c r="F17" s="878">
        <v>51.159076365389161</v>
      </c>
      <c r="G17" s="724">
        <v>7.2431412280323988</v>
      </c>
      <c r="H17" s="724">
        <v>42.349748450623565</v>
      </c>
      <c r="I17" s="724">
        <v>1.5661866867331975</v>
      </c>
    </row>
    <row r="18" spans="1:9" ht="13.5" customHeight="1" x14ac:dyDescent="0.2">
      <c r="A18" s="873" t="s">
        <v>342</v>
      </c>
      <c r="B18" s="879">
        <v>230.5587288064489</v>
      </c>
      <c r="C18" s="705">
        <v>22.686054691785905</v>
      </c>
      <c r="D18" s="705">
        <v>202.9611271387173</v>
      </c>
      <c r="E18" s="705">
        <v>4.9115469759456829</v>
      </c>
      <c r="F18" s="880">
        <v>51.367940054601426</v>
      </c>
      <c r="G18" s="705">
        <v>6.4476155439812572</v>
      </c>
      <c r="H18" s="705">
        <v>42.448415848613344</v>
      </c>
      <c r="I18" s="705">
        <v>2.4719086620068285</v>
      </c>
    </row>
    <row r="19" spans="1:9" ht="13.5" customHeight="1" x14ac:dyDescent="0.2">
      <c r="A19" s="873" t="s">
        <v>343</v>
      </c>
      <c r="B19" s="879">
        <v>235.16754438430902</v>
      </c>
      <c r="C19" s="705">
        <v>44.398897139272634</v>
      </c>
      <c r="D19" s="705">
        <v>189.90065500590819</v>
      </c>
      <c r="E19" s="705">
        <v>0.86799223912821488</v>
      </c>
      <c r="F19" s="880">
        <v>86.456403448627981</v>
      </c>
      <c r="G19" s="705">
        <v>10.160615034500868</v>
      </c>
      <c r="H19" s="705">
        <v>75.996732264511522</v>
      </c>
      <c r="I19" s="705">
        <v>0.29905614961560345</v>
      </c>
    </row>
    <row r="20" spans="1:9" ht="13.5" customHeight="1" x14ac:dyDescent="0.2">
      <c r="A20" s="873" t="s">
        <v>344</v>
      </c>
      <c r="B20" s="879">
        <v>215.31466993878956</v>
      </c>
      <c r="C20" s="705">
        <v>53.443885693210113</v>
      </c>
      <c r="D20" s="705">
        <v>159.55854712069737</v>
      </c>
      <c r="E20" s="705">
        <v>2.312237124882083</v>
      </c>
      <c r="F20" s="880">
        <v>50.784103724404034</v>
      </c>
      <c r="G20" s="705">
        <v>9.404989041698288</v>
      </c>
      <c r="H20" s="705">
        <v>40.308109143266499</v>
      </c>
      <c r="I20" s="705">
        <v>1.071005539439247</v>
      </c>
    </row>
    <row r="21" spans="1:9" ht="13.5" customHeight="1" x14ac:dyDescent="0.2">
      <c r="A21" s="873" t="s">
        <v>345</v>
      </c>
      <c r="B21" s="879">
        <v>233.3811631811937</v>
      </c>
      <c r="C21" s="705">
        <v>33.375057243168982</v>
      </c>
      <c r="D21" s="705">
        <v>197.86902762936955</v>
      </c>
      <c r="E21" s="705">
        <v>2.137078308655167</v>
      </c>
      <c r="F21" s="880">
        <v>69.47336284536712</v>
      </c>
      <c r="G21" s="705">
        <v>6.7592733933750573</v>
      </c>
      <c r="H21" s="705">
        <v>61.816516562356895</v>
      </c>
      <c r="I21" s="705">
        <v>0.89757288963517023</v>
      </c>
    </row>
    <row r="22" spans="1:9" ht="13.5" customHeight="1" x14ac:dyDescent="0.2">
      <c r="A22" s="873" t="s">
        <v>346</v>
      </c>
      <c r="B22" s="879">
        <v>151.06084516920919</v>
      </c>
      <c r="C22" s="705">
        <v>32.918347068794198</v>
      </c>
      <c r="D22" s="705">
        <v>115.10316207843825</v>
      </c>
      <c r="E22" s="705">
        <v>3.0393360219767374</v>
      </c>
      <c r="F22" s="880">
        <v>42.147407797065867</v>
      </c>
      <c r="G22" s="705">
        <v>7.7619966099713604</v>
      </c>
      <c r="H22" s="705">
        <v>32.789759775556725</v>
      </c>
      <c r="I22" s="705">
        <v>1.5956514115377871</v>
      </c>
    </row>
    <row r="23" spans="1:9" ht="13.5" customHeight="1" x14ac:dyDescent="0.2">
      <c r="A23" s="873" t="s">
        <v>347</v>
      </c>
      <c r="B23" s="879">
        <v>216.96834738348974</v>
      </c>
      <c r="C23" s="705">
        <v>49.848894544297757</v>
      </c>
      <c r="D23" s="705">
        <v>156.04898997932241</v>
      </c>
      <c r="E23" s="705">
        <v>11.070462859869572</v>
      </c>
      <c r="F23" s="880">
        <v>36.952441546047396</v>
      </c>
      <c r="G23" s="705">
        <v>8.1819627803403847</v>
      </c>
      <c r="H23" s="705">
        <v>26.817241927787499</v>
      </c>
      <c r="I23" s="705">
        <v>1.9532368379195164</v>
      </c>
    </row>
    <row r="24" spans="1:9" ht="13.5" customHeight="1" x14ac:dyDescent="0.2">
      <c r="A24" s="873" t="s">
        <v>348</v>
      </c>
      <c r="B24" s="879">
        <v>119.26917001687818</v>
      </c>
      <c r="C24" s="705">
        <v>20.97224204191496</v>
      </c>
      <c r="D24" s="705">
        <v>92.539648953602239</v>
      </c>
      <c r="E24" s="705">
        <v>5.757279021360981</v>
      </c>
      <c r="F24" s="880">
        <v>45.108527169928301</v>
      </c>
      <c r="G24" s="705">
        <v>5.5013999537449374</v>
      </c>
      <c r="H24" s="705">
        <v>36.585785917793928</v>
      </c>
      <c r="I24" s="705">
        <v>3.0213412983894381</v>
      </c>
    </row>
    <row r="25" spans="1:9" ht="13.5" customHeight="1" x14ac:dyDescent="0.2">
      <c r="A25" s="874" t="s">
        <v>349</v>
      </c>
      <c r="B25" s="881">
        <v>131.26958445122574</v>
      </c>
      <c r="C25" s="706">
        <v>25.989718803121225</v>
      </c>
      <c r="D25" s="706">
        <v>103.70286931410899</v>
      </c>
      <c r="E25" s="706">
        <v>1.5769963339955353</v>
      </c>
      <c r="F25" s="882">
        <v>36.752206770844005</v>
      </c>
      <c r="G25" s="706">
        <v>5.2737215065435104</v>
      </c>
      <c r="H25" s="706">
        <v>30.674626743400168</v>
      </c>
      <c r="I25" s="706">
        <v>0.8038585209003215</v>
      </c>
    </row>
    <row r="27" spans="1:9" ht="13.5" customHeight="1" x14ac:dyDescent="0.2">
      <c r="A27" s="1052" t="s">
        <v>649</v>
      </c>
      <c r="B27" s="438"/>
      <c r="C27" s="438"/>
      <c r="D27" s="438"/>
      <c r="E27" s="438"/>
      <c r="F27" s="438"/>
      <c r="G27" s="438"/>
    </row>
    <row r="28" spans="1:9" ht="13.5" customHeight="1" x14ac:dyDescent="0.2">
      <c r="A28" s="233"/>
    </row>
  </sheetData>
  <mergeCells count="4">
    <mergeCell ref="A4:A6"/>
    <mergeCell ref="B4:E5"/>
    <mergeCell ref="F4:I5"/>
    <mergeCell ref="A16:I16"/>
  </mergeCells>
  <pageMargins left="0.7" right="0.7" top="0.75" bottom="0.75" header="0.3" footer="0.3"/>
  <pageSetup paperSize="9" scale="89" orientation="portrait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A3" sqref="A3"/>
    </sheetView>
  </sheetViews>
  <sheetFormatPr defaultRowHeight="13.5" customHeight="1" x14ac:dyDescent="0.2"/>
  <cols>
    <col min="1" max="1" width="12.28515625" style="28" customWidth="1"/>
    <col min="2" max="11" width="10.28515625" style="28" customWidth="1"/>
    <col min="12" max="12" width="15.42578125" style="28" customWidth="1"/>
    <col min="13" max="13" width="10.7109375" style="28" customWidth="1"/>
    <col min="14" max="14" width="11.85546875" style="28" customWidth="1"/>
    <col min="15" max="15" width="11.5703125" style="28" customWidth="1"/>
    <col min="16" max="16384" width="9.140625" style="28"/>
  </cols>
  <sheetData>
    <row r="1" spans="1:11" ht="13.5" customHeight="1" x14ac:dyDescent="0.2">
      <c r="A1" s="439" t="s">
        <v>664</v>
      </c>
      <c r="C1" s="440"/>
      <c r="D1" s="440"/>
    </row>
    <row r="2" spans="1:11" ht="13.5" customHeight="1" x14ac:dyDescent="0.2">
      <c r="A2" s="1029" t="s">
        <v>665</v>
      </c>
      <c r="C2" s="440"/>
      <c r="D2" s="440"/>
    </row>
    <row r="3" spans="1:11" ht="13.5" customHeight="1" x14ac:dyDescent="0.2">
      <c r="A3" s="441"/>
      <c r="B3" s="440"/>
      <c r="C3" s="440"/>
      <c r="D3" s="440"/>
    </row>
    <row r="4" spans="1:11" ht="13.5" customHeight="1" x14ac:dyDescent="0.2">
      <c r="A4" s="1075" t="s">
        <v>666</v>
      </c>
      <c r="B4" s="1225" t="s">
        <v>667</v>
      </c>
      <c r="C4" s="1225" t="s">
        <v>668</v>
      </c>
      <c r="D4" s="1152" t="s">
        <v>669</v>
      </c>
      <c r="E4" s="1152"/>
      <c r="F4" s="1152"/>
      <c r="G4" s="1152"/>
      <c r="H4" s="1152"/>
      <c r="I4" s="1152"/>
      <c r="J4" s="1225" t="s">
        <v>670</v>
      </c>
      <c r="K4" s="1225" t="s">
        <v>942</v>
      </c>
    </row>
    <row r="5" spans="1:11" ht="13.5" customHeight="1" x14ac:dyDescent="0.2">
      <c r="A5" s="1075"/>
      <c r="B5" s="1231"/>
      <c r="C5" s="1225"/>
      <c r="D5" s="1225" t="s">
        <v>672</v>
      </c>
      <c r="E5" s="1225" t="s">
        <v>673</v>
      </c>
      <c r="F5" s="1225" t="s">
        <v>674</v>
      </c>
      <c r="G5" s="1225" t="s">
        <v>675</v>
      </c>
      <c r="H5" s="1225" t="s">
        <v>676</v>
      </c>
      <c r="I5" s="1225" t="s">
        <v>677</v>
      </c>
      <c r="J5" s="1225"/>
      <c r="K5" s="1225"/>
    </row>
    <row r="6" spans="1:11" ht="13.5" customHeight="1" x14ac:dyDescent="0.2">
      <c r="A6" s="1075"/>
      <c r="B6" s="1231"/>
      <c r="C6" s="1225"/>
      <c r="D6" s="1225"/>
      <c r="E6" s="1225"/>
      <c r="F6" s="1225"/>
      <c r="G6" s="1225"/>
      <c r="H6" s="1225"/>
      <c r="I6" s="1225"/>
      <c r="J6" s="1225"/>
      <c r="K6" s="1225"/>
    </row>
    <row r="7" spans="1:11" ht="13.5" customHeight="1" x14ac:dyDescent="0.2">
      <c r="A7" s="1075"/>
      <c r="B7" s="1231"/>
      <c r="C7" s="1225"/>
      <c r="D7" s="1225"/>
      <c r="E7" s="1225"/>
      <c r="F7" s="1225"/>
      <c r="G7" s="1225"/>
      <c r="H7" s="1225"/>
      <c r="I7" s="1225"/>
      <c r="J7" s="1225"/>
      <c r="K7" s="1225"/>
    </row>
    <row r="8" spans="1:11" ht="13.5" customHeight="1" x14ac:dyDescent="0.2">
      <c r="A8" s="1075"/>
      <c r="B8" s="1231"/>
      <c r="C8" s="1225"/>
      <c r="D8" s="1225"/>
      <c r="E8" s="1225"/>
      <c r="F8" s="1225"/>
      <c r="G8" s="1225"/>
      <c r="H8" s="1225"/>
      <c r="I8" s="1225"/>
      <c r="J8" s="1225"/>
      <c r="K8" s="1225"/>
    </row>
    <row r="9" spans="1:11" ht="13.5" customHeight="1" x14ac:dyDescent="0.2">
      <c r="A9" s="1164"/>
      <c r="B9" s="1232"/>
      <c r="C9" s="1228"/>
      <c r="D9" s="1228"/>
      <c r="E9" s="1228"/>
      <c r="F9" s="1228"/>
      <c r="G9" s="1228"/>
      <c r="H9" s="1228"/>
      <c r="I9" s="1228"/>
      <c r="J9" s="1228"/>
      <c r="K9" s="1228"/>
    </row>
    <row r="10" spans="1:11" ht="13.5" customHeight="1" x14ac:dyDescent="0.2">
      <c r="A10" s="890" t="s">
        <v>14</v>
      </c>
      <c r="B10" s="883">
        <v>15647</v>
      </c>
      <c r="C10" s="883">
        <v>5584</v>
      </c>
      <c r="D10" s="883">
        <v>4706</v>
      </c>
      <c r="E10" s="883">
        <v>2062</v>
      </c>
      <c r="F10" s="883">
        <v>6768</v>
      </c>
      <c r="G10" s="883">
        <v>1065</v>
      </c>
      <c r="H10" s="883">
        <v>236</v>
      </c>
      <c r="I10" s="883">
        <v>7004</v>
      </c>
      <c r="J10" s="883">
        <v>2673</v>
      </c>
      <c r="K10" s="883">
        <v>386</v>
      </c>
    </row>
    <row r="11" spans="1:11" ht="13.5" customHeight="1" x14ac:dyDescent="0.2">
      <c r="A11" s="891" t="s">
        <v>678</v>
      </c>
      <c r="B11" s="884">
        <v>24</v>
      </c>
      <c r="C11" s="884">
        <v>8</v>
      </c>
      <c r="D11" s="884">
        <v>9</v>
      </c>
      <c r="E11" s="884">
        <v>4</v>
      </c>
      <c r="F11" s="884">
        <v>13</v>
      </c>
      <c r="G11" s="884">
        <v>13</v>
      </c>
      <c r="H11" s="884">
        <v>2</v>
      </c>
      <c r="I11" s="884">
        <v>15</v>
      </c>
      <c r="J11" s="884">
        <v>1</v>
      </c>
      <c r="K11" s="884" t="s">
        <v>30</v>
      </c>
    </row>
    <row r="12" spans="1:11" ht="13.5" customHeight="1" x14ac:dyDescent="0.2">
      <c r="A12" s="891" t="s">
        <v>559</v>
      </c>
      <c r="B12" s="884">
        <v>1037</v>
      </c>
      <c r="C12" s="884">
        <v>356</v>
      </c>
      <c r="D12" s="884">
        <v>335</v>
      </c>
      <c r="E12" s="884">
        <v>198</v>
      </c>
      <c r="F12" s="884">
        <v>533</v>
      </c>
      <c r="G12" s="884">
        <v>12</v>
      </c>
      <c r="H12" s="884">
        <v>16</v>
      </c>
      <c r="I12" s="884">
        <v>549</v>
      </c>
      <c r="J12" s="884">
        <v>126</v>
      </c>
      <c r="K12" s="884">
        <v>6</v>
      </c>
    </row>
    <row r="13" spans="1:11" ht="13.5" customHeight="1" x14ac:dyDescent="0.2">
      <c r="A13" s="891" t="s">
        <v>560</v>
      </c>
      <c r="B13" s="884">
        <v>2336</v>
      </c>
      <c r="C13" s="884">
        <v>730</v>
      </c>
      <c r="D13" s="884">
        <v>790</v>
      </c>
      <c r="E13" s="884">
        <v>405</v>
      </c>
      <c r="F13" s="884">
        <v>1195</v>
      </c>
      <c r="G13" s="884">
        <v>47</v>
      </c>
      <c r="H13" s="884">
        <v>30</v>
      </c>
      <c r="I13" s="884">
        <v>1225</v>
      </c>
      <c r="J13" s="884">
        <v>337</v>
      </c>
      <c r="K13" s="884">
        <v>44</v>
      </c>
    </row>
    <row r="14" spans="1:11" ht="13.5" customHeight="1" x14ac:dyDescent="0.2">
      <c r="A14" s="891" t="s">
        <v>561</v>
      </c>
      <c r="B14" s="884">
        <v>3447</v>
      </c>
      <c r="C14" s="884">
        <v>1266</v>
      </c>
      <c r="D14" s="884">
        <v>889</v>
      </c>
      <c r="E14" s="884">
        <v>460</v>
      </c>
      <c r="F14" s="884">
        <v>1349</v>
      </c>
      <c r="G14" s="884">
        <v>88</v>
      </c>
      <c r="H14" s="884">
        <v>58</v>
      </c>
      <c r="I14" s="884">
        <v>1407</v>
      </c>
      <c r="J14" s="884">
        <v>672</v>
      </c>
      <c r="K14" s="884">
        <v>102</v>
      </c>
    </row>
    <row r="15" spans="1:11" ht="13.5" customHeight="1" x14ac:dyDescent="0.2">
      <c r="A15" s="891" t="s">
        <v>562</v>
      </c>
      <c r="B15" s="884">
        <v>4015</v>
      </c>
      <c r="C15" s="884">
        <v>1585</v>
      </c>
      <c r="D15" s="884">
        <v>1065</v>
      </c>
      <c r="E15" s="884">
        <v>439</v>
      </c>
      <c r="F15" s="884">
        <v>1504</v>
      </c>
      <c r="G15" s="884">
        <v>100</v>
      </c>
      <c r="H15" s="884">
        <v>54</v>
      </c>
      <c r="I15" s="884">
        <v>1558</v>
      </c>
      <c r="J15" s="884">
        <v>737</v>
      </c>
      <c r="K15" s="884">
        <v>135</v>
      </c>
    </row>
    <row r="16" spans="1:11" ht="13.5" customHeight="1" x14ac:dyDescent="0.2">
      <c r="A16" s="891" t="s">
        <v>563</v>
      </c>
      <c r="B16" s="884">
        <v>3275</v>
      </c>
      <c r="C16" s="884">
        <v>1137</v>
      </c>
      <c r="D16" s="884">
        <v>1055</v>
      </c>
      <c r="E16" s="884">
        <v>382</v>
      </c>
      <c r="F16" s="884">
        <v>1437</v>
      </c>
      <c r="G16" s="884">
        <v>68</v>
      </c>
      <c r="H16" s="884">
        <v>54</v>
      </c>
      <c r="I16" s="884">
        <v>1491</v>
      </c>
      <c r="J16" s="884">
        <v>564</v>
      </c>
      <c r="K16" s="884">
        <v>83</v>
      </c>
    </row>
    <row r="17" spans="1:14" ht="13.5" customHeight="1" x14ac:dyDescent="0.2">
      <c r="A17" s="891" t="s">
        <v>564</v>
      </c>
      <c r="B17" s="884">
        <v>1403</v>
      </c>
      <c r="C17" s="884">
        <v>456</v>
      </c>
      <c r="D17" s="884">
        <v>531</v>
      </c>
      <c r="E17" s="884">
        <v>163</v>
      </c>
      <c r="F17" s="884">
        <v>694</v>
      </c>
      <c r="G17" s="884">
        <v>694</v>
      </c>
      <c r="H17" s="884">
        <v>21</v>
      </c>
      <c r="I17" s="884">
        <v>715</v>
      </c>
      <c r="J17" s="884">
        <v>217</v>
      </c>
      <c r="K17" s="884">
        <v>15</v>
      </c>
    </row>
    <row r="18" spans="1:14" ht="13.5" customHeight="1" x14ac:dyDescent="0.2">
      <c r="A18" s="891" t="s">
        <v>565</v>
      </c>
      <c r="B18" s="884">
        <v>104</v>
      </c>
      <c r="C18" s="884">
        <v>42</v>
      </c>
      <c r="D18" s="884">
        <v>31</v>
      </c>
      <c r="E18" s="884">
        <v>11</v>
      </c>
      <c r="F18" s="884">
        <v>42</v>
      </c>
      <c r="G18" s="884">
        <v>42</v>
      </c>
      <c r="H18" s="884">
        <v>1</v>
      </c>
      <c r="I18" s="884">
        <v>43</v>
      </c>
      <c r="J18" s="884">
        <v>18</v>
      </c>
      <c r="K18" s="884">
        <v>1</v>
      </c>
    </row>
    <row r="19" spans="1:14" ht="13.5" customHeight="1" x14ac:dyDescent="0.2">
      <c r="A19" s="892" t="s">
        <v>566</v>
      </c>
      <c r="B19" s="885">
        <v>6</v>
      </c>
      <c r="C19" s="885">
        <v>4</v>
      </c>
      <c r="D19" s="885">
        <v>1</v>
      </c>
      <c r="E19" s="885" t="s">
        <v>30</v>
      </c>
      <c r="F19" s="885">
        <v>1</v>
      </c>
      <c r="G19" s="885">
        <v>1</v>
      </c>
      <c r="H19" s="885" t="s">
        <v>30</v>
      </c>
      <c r="I19" s="885">
        <v>1</v>
      </c>
      <c r="J19" s="885">
        <v>1</v>
      </c>
      <c r="K19" s="885" t="s">
        <v>30</v>
      </c>
    </row>
    <row r="20" spans="1:14" ht="13.5" customHeight="1" x14ac:dyDescent="0.2">
      <c r="A20" s="1229" t="s">
        <v>679</v>
      </c>
      <c r="B20" s="1229"/>
      <c r="C20" s="1229"/>
      <c r="D20" s="1229"/>
      <c r="E20" s="1229"/>
      <c r="F20" s="1229"/>
      <c r="G20" s="1229"/>
      <c r="H20" s="1229"/>
      <c r="I20" s="1229"/>
      <c r="J20" s="1229"/>
      <c r="K20" s="1229"/>
    </row>
    <row r="21" spans="1:14" ht="13.5" customHeight="1" x14ac:dyDescent="0.2">
      <c r="A21" s="890" t="s">
        <v>680</v>
      </c>
      <c r="B21" s="886">
        <v>11.770130782574158</v>
      </c>
      <c r="C21" s="886">
        <v>4.2004480277301779</v>
      </c>
      <c r="D21" s="886">
        <v>3.5399907626250391</v>
      </c>
      <c r="E21" s="886">
        <v>1.5510966749963517</v>
      </c>
      <c r="F21" s="886">
        <v>5.0910874376213906</v>
      </c>
      <c r="G21" s="886">
        <v>0.80112413136329508</v>
      </c>
      <c r="H21" s="886">
        <v>0.17752609859318089</v>
      </c>
      <c r="I21" s="886">
        <v>5.2686135362145716</v>
      </c>
      <c r="J21" s="886">
        <v>2.0107087353371718</v>
      </c>
      <c r="K21" s="886">
        <v>0.29036048329223657</v>
      </c>
      <c r="N21" s="442"/>
    </row>
    <row r="22" spans="1:14" ht="13.5" customHeight="1" x14ac:dyDescent="0.2">
      <c r="A22" s="891" t="s">
        <v>559</v>
      </c>
      <c r="B22" s="887">
        <v>7.3694533670655789</v>
      </c>
      <c r="C22" s="887">
        <v>2.5299184172375564</v>
      </c>
      <c r="D22" s="887">
        <v>2.3806816566701725</v>
      </c>
      <c r="E22" s="887">
        <v>1.4070894567781915</v>
      </c>
      <c r="F22" s="887">
        <v>3.7877711134483643</v>
      </c>
      <c r="G22" s="887">
        <v>8.5278148895647971E-2</v>
      </c>
      <c r="H22" s="887">
        <v>0.11370419852753064</v>
      </c>
      <c r="I22" s="887">
        <v>3.9014753119758945</v>
      </c>
      <c r="J22" s="887">
        <v>0.89542056340430376</v>
      </c>
      <c r="K22" s="887">
        <v>4.2639074447823985E-2</v>
      </c>
      <c r="N22" s="401"/>
    </row>
    <row r="23" spans="1:14" ht="13.5" customHeight="1" x14ac:dyDescent="0.2">
      <c r="A23" s="891" t="s">
        <v>560</v>
      </c>
      <c r="B23" s="887">
        <v>13.308152667754792</v>
      </c>
      <c r="C23" s="887">
        <v>4.1587977086733723</v>
      </c>
      <c r="D23" s="887">
        <v>4.5006166984273479</v>
      </c>
      <c r="E23" s="887">
        <v>2.3072781808393366</v>
      </c>
      <c r="F23" s="887">
        <v>6.8078948792666845</v>
      </c>
      <c r="G23" s="887">
        <v>0.26775820864061439</v>
      </c>
      <c r="H23" s="887">
        <v>0.17090949487698789</v>
      </c>
      <c r="I23" s="887">
        <v>6.9788043741436727</v>
      </c>
      <c r="J23" s="887">
        <v>1.9198833257848307</v>
      </c>
      <c r="K23" s="887">
        <v>0.2506672591529156</v>
      </c>
      <c r="N23" s="401"/>
    </row>
    <row r="24" spans="1:14" ht="13.5" customHeight="1" x14ac:dyDescent="0.2">
      <c r="A24" s="891" t="s">
        <v>561</v>
      </c>
      <c r="B24" s="887">
        <v>17.224450024360078</v>
      </c>
      <c r="C24" s="887">
        <v>6.3261252482854253</v>
      </c>
      <c r="D24" s="887">
        <v>4.4422791040487697</v>
      </c>
      <c r="E24" s="887">
        <v>2.2985921123311974</v>
      </c>
      <c r="F24" s="887">
        <v>6.7408712163799676</v>
      </c>
      <c r="G24" s="887">
        <v>0.4397306649677073</v>
      </c>
      <c r="H24" s="887">
        <v>0.28982248372871616</v>
      </c>
      <c r="I24" s="887">
        <v>7.0306937001086833</v>
      </c>
      <c r="J24" s="887">
        <v>3.3579432597534011</v>
      </c>
      <c r="K24" s="887">
        <v>0.50968781621256987</v>
      </c>
      <c r="M24" s="408"/>
      <c r="N24" s="401"/>
    </row>
    <row r="25" spans="1:14" ht="13.5" customHeight="1" x14ac:dyDescent="0.2">
      <c r="A25" s="891" t="s">
        <v>562</v>
      </c>
      <c r="B25" s="887">
        <v>18.852110708609288</v>
      </c>
      <c r="C25" s="887">
        <v>7.4422404665369166</v>
      </c>
      <c r="D25" s="887">
        <v>5.0006221431304834</v>
      </c>
      <c r="E25" s="887">
        <v>2.0612893153373544</v>
      </c>
      <c r="F25" s="887">
        <v>7.0619114584678373</v>
      </c>
      <c r="G25" s="887">
        <v>0.46954198527046792</v>
      </c>
      <c r="H25" s="887">
        <v>0.2535526720460527</v>
      </c>
      <c r="I25" s="887">
        <v>7.3154641305138899</v>
      </c>
      <c r="J25" s="887">
        <v>3.4605244314433485</v>
      </c>
      <c r="K25" s="887">
        <v>0.63388168011513168</v>
      </c>
      <c r="M25" s="443"/>
      <c r="N25" s="401"/>
    </row>
    <row r="26" spans="1:14" ht="13.5" customHeight="1" x14ac:dyDescent="0.2">
      <c r="A26" s="891" t="s">
        <v>563</v>
      </c>
      <c r="B26" s="887">
        <v>14.70806181427872</v>
      </c>
      <c r="C26" s="887">
        <v>5.1062797810182916</v>
      </c>
      <c r="D26" s="887">
        <v>4.7380168592561986</v>
      </c>
      <c r="E26" s="887">
        <v>1.7155662940624341</v>
      </c>
      <c r="F26" s="887">
        <v>6.4535831533186325</v>
      </c>
      <c r="G26" s="887">
        <v>0.30538876438807727</v>
      </c>
      <c r="H26" s="887">
        <v>0.24251460701406136</v>
      </c>
      <c r="I26" s="887">
        <v>6.6960977603326945</v>
      </c>
      <c r="J26" s="887">
        <v>2.5329303399246412</v>
      </c>
      <c r="K26" s="887">
        <v>0.37275393300309428</v>
      </c>
      <c r="M26" s="443"/>
      <c r="N26" s="401"/>
    </row>
    <row r="27" spans="1:14" ht="13.5" customHeight="1" x14ac:dyDescent="0.2">
      <c r="A27" s="891" t="s">
        <v>564</v>
      </c>
      <c r="B27" s="887">
        <v>6.9582554269928734</v>
      </c>
      <c r="C27" s="887">
        <v>2.2615570026434426</v>
      </c>
      <c r="D27" s="887">
        <v>2.6335236149203247</v>
      </c>
      <c r="E27" s="887">
        <v>0.80840743734842357</v>
      </c>
      <c r="F27" s="887">
        <v>3.4419310522687483</v>
      </c>
      <c r="G27" s="887">
        <v>3.4419310522687483</v>
      </c>
      <c r="H27" s="887">
        <v>0.10415065143752697</v>
      </c>
      <c r="I27" s="887">
        <v>3.5460817037062755</v>
      </c>
      <c r="J27" s="887">
        <v>1.0762233981877787</v>
      </c>
      <c r="K27" s="887">
        <v>7.4393322455376415E-2</v>
      </c>
      <c r="M27" s="443"/>
      <c r="N27" s="401"/>
    </row>
    <row r="28" spans="1:14" ht="13.5" customHeight="1" x14ac:dyDescent="0.2">
      <c r="A28" s="892" t="s">
        <v>565</v>
      </c>
      <c r="B28" s="888">
        <v>0.59178163257757888</v>
      </c>
      <c r="C28" s="888">
        <v>0.23898873623325301</v>
      </c>
      <c r="D28" s="888">
        <v>0.17639644817216293</v>
      </c>
      <c r="E28" s="888">
        <v>6.2592288061090073E-2</v>
      </c>
      <c r="F28" s="888">
        <v>0.23898873623325301</v>
      </c>
      <c r="G28" s="888">
        <v>0.23898873623325301</v>
      </c>
      <c r="H28" s="888">
        <v>5.690208005553643E-3</v>
      </c>
      <c r="I28" s="888">
        <v>0.24467894423880662</v>
      </c>
      <c r="J28" s="888">
        <v>0.10242374409996557</v>
      </c>
      <c r="K28" s="888">
        <v>5.690208005553643E-3</v>
      </c>
      <c r="M28" s="443"/>
      <c r="N28" s="401"/>
    </row>
    <row r="29" spans="1:14" ht="13.5" customHeight="1" x14ac:dyDescent="0.2">
      <c r="A29" s="1230" t="s">
        <v>681</v>
      </c>
      <c r="B29" s="1230"/>
      <c r="C29" s="1230"/>
      <c r="D29" s="1230"/>
      <c r="E29" s="1230"/>
      <c r="F29" s="1230"/>
      <c r="G29" s="1230"/>
      <c r="H29" s="1230"/>
      <c r="I29" s="1230"/>
      <c r="J29" s="1230"/>
      <c r="K29" s="1230"/>
      <c r="M29" s="408"/>
    </row>
    <row r="30" spans="1:14" ht="13.5" customHeight="1" x14ac:dyDescent="0.2">
      <c r="A30" s="890" t="s">
        <v>682</v>
      </c>
      <c r="B30" s="583">
        <v>28.141074062084098</v>
      </c>
      <c r="C30" s="583">
        <v>10.042804215675694</v>
      </c>
      <c r="D30" s="583">
        <v>8.4637243264630762</v>
      </c>
      <c r="E30" s="583">
        <v>3.7084996942556021</v>
      </c>
      <c r="F30" s="583">
        <v>12.172224020718678</v>
      </c>
      <c r="G30" s="583">
        <v>1.9153987266645085</v>
      </c>
      <c r="H30" s="583">
        <v>0.42444516384302722</v>
      </c>
      <c r="I30" s="583">
        <v>12.596669184561707</v>
      </c>
      <c r="J30" s="583">
        <v>4.8073810294593722</v>
      </c>
      <c r="K30" s="583">
        <v>0.6942196323873242</v>
      </c>
      <c r="M30" s="444"/>
    </row>
    <row r="31" spans="1:14" ht="13.5" customHeight="1" x14ac:dyDescent="0.2">
      <c r="A31" s="891" t="s">
        <v>559</v>
      </c>
      <c r="B31" s="601">
        <v>30.374926772114819</v>
      </c>
      <c r="C31" s="601">
        <v>10.427650849443468</v>
      </c>
      <c r="D31" s="601">
        <v>9.8125366139425889</v>
      </c>
      <c r="E31" s="601">
        <v>5.7996485061511418</v>
      </c>
      <c r="F31" s="601">
        <v>15.612185120093732</v>
      </c>
      <c r="G31" s="601">
        <v>0.35149384885764495</v>
      </c>
      <c r="H31" s="601">
        <v>0.46865846514352666</v>
      </c>
      <c r="I31" s="601">
        <v>16.080843585237258</v>
      </c>
      <c r="J31" s="601">
        <v>3.690685413005272</v>
      </c>
      <c r="K31" s="601">
        <v>0.17574692442882248</v>
      </c>
      <c r="M31" s="444"/>
    </row>
    <row r="32" spans="1:14" ht="13.5" customHeight="1" x14ac:dyDescent="0.2">
      <c r="A32" s="891" t="s">
        <v>560</v>
      </c>
      <c r="B32" s="601">
        <v>26.60289260904225</v>
      </c>
      <c r="C32" s="601">
        <v>8.3134039403257027</v>
      </c>
      <c r="D32" s="601">
        <v>8.9966974148730205</v>
      </c>
      <c r="E32" s="601">
        <v>4.6122309531943966</v>
      </c>
      <c r="F32" s="601">
        <v>13.608928368067419</v>
      </c>
      <c r="G32" s="601">
        <v>0.53524655506206587</v>
      </c>
      <c r="H32" s="601">
        <v>0.34164673727365907</v>
      </c>
      <c r="I32" s="601">
        <v>13.950575105341079</v>
      </c>
      <c r="J32" s="601">
        <v>3.8378316820407696</v>
      </c>
      <c r="K32" s="601">
        <v>0.50108188133469989</v>
      </c>
      <c r="M32" s="444"/>
    </row>
    <row r="33" spans="1:13" ht="13.5" customHeight="1" x14ac:dyDescent="0.2">
      <c r="A33" s="891" t="s">
        <v>561</v>
      </c>
      <c r="B33" s="601">
        <v>20.68655104122907</v>
      </c>
      <c r="C33" s="601">
        <v>7.5976714877273004</v>
      </c>
      <c r="D33" s="601">
        <v>5.3351737382224087</v>
      </c>
      <c r="E33" s="601">
        <v>2.7606073336133949</v>
      </c>
      <c r="F33" s="601">
        <v>8.0957810718358036</v>
      </c>
      <c r="G33" s="601">
        <v>0.5281161855608234</v>
      </c>
      <c r="H33" s="601">
        <v>0.34807657684690635</v>
      </c>
      <c r="I33" s="601">
        <v>8.4438576486827106</v>
      </c>
      <c r="J33" s="601">
        <v>4.0328872351917422</v>
      </c>
      <c r="K33" s="601">
        <v>0.612134669627318</v>
      </c>
      <c r="M33" s="444"/>
    </row>
    <row r="34" spans="1:13" ht="13.5" customHeight="1" x14ac:dyDescent="0.2">
      <c r="A34" s="891" t="s">
        <v>562</v>
      </c>
      <c r="B34" s="601">
        <v>23.295619379170294</v>
      </c>
      <c r="C34" s="601">
        <v>9.1964026689875258</v>
      </c>
      <c r="D34" s="601">
        <v>6.1792863359442993</v>
      </c>
      <c r="E34" s="601">
        <v>2.5471424427038003</v>
      </c>
      <c r="F34" s="601">
        <v>8.726428778648101</v>
      </c>
      <c r="G34" s="601">
        <v>0.5802146794313896</v>
      </c>
      <c r="H34" s="601">
        <v>0.3133159268929504</v>
      </c>
      <c r="I34" s="601">
        <v>9.0397447055410503</v>
      </c>
      <c r="J34" s="601">
        <v>4.2761821874093418</v>
      </c>
      <c r="K34" s="601">
        <v>0.7832898172323759</v>
      </c>
      <c r="M34" s="444"/>
    </row>
    <row r="35" spans="1:13" ht="13.5" customHeight="1" x14ac:dyDescent="0.2">
      <c r="A35" s="891" t="s">
        <v>563</v>
      </c>
      <c r="B35" s="601">
        <v>40.886392009987517</v>
      </c>
      <c r="C35" s="601">
        <v>14.194756554307117</v>
      </c>
      <c r="D35" s="601">
        <v>13.17103620474407</v>
      </c>
      <c r="E35" s="601">
        <v>4.7690387016229714</v>
      </c>
      <c r="F35" s="601">
        <v>17.940074906367041</v>
      </c>
      <c r="G35" s="601">
        <v>0.84893882646691643</v>
      </c>
      <c r="H35" s="601">
        <v>0.6741573033707865</v>
      </c>
      <c r="I35" s="601">
        <v>18.614232209737828</v>
      </c>
      <c r="J35" s="601">
        <v>7.0411985018726586</v>
      </c>
      <c r="K35" s="601">
        <v>1.0362047440699125</v>
      </c>
      <c r="M35" s="444"/>
    </row>
    <row r="36" spans="1:13" ht="13.5" customHeight="1" x14ac:dyDescent="0.2">
      <c r="A36" s="891" t="s">
        <v>564</v>
      </c>
      <c r="B36" s="601">
        <v>99.503546099290787</v>
      </c>
      <c r="C36" s="601">
        <v>32.340425531914896</v>
      </c>
      <c r="D36" s="601">
        <v>37.659574468085104</v>
      </c>
      <c r="E36" s="601">
        <v>11.560283687943262</v>
      </c>
      <c r="F36" s="601">
        <v>49.219858156028366</v>
      </c>
      <c r="G36" s="601">
        <v>49.219858156028366</v>
      </c>
      <c r="H36" s="601">
        <v>1.4893617021276597</v>
      </c>
      <c r="I36" s="601">
        <v>50.709219858156033</v>
      </c>
      <c r="J36" s="601">
        <v>15.390070921985815</v>
      </c>
      <c r="K36" s="601">
        <v>1.0638297872340425</v>
      </c>
      <c r="M36" s="444"/>
    </row>
    <row r="37" spans="1:13" ht="13.5" customHeight="1" x14ac:dyDescent="0.2">
      <c r="A37" s="892" t="s">
        <v>565</v>
      </c>
      <c r="B37" s="889">
        <v>273.68421052631578</v>
      </c>
      <c r="C37" s="889">
        <v>110.5263157894737</v>
      </c>
      <c r="D37" s="889">
        <v>81.578947368421055</v>
      </c>
      <c r="E37" s="889">
        <v>28.947368421052634</v>
      </c>
      <c r="F37" s="889">
        <v>110.5263157894737</v>
      </c>
      <c r="G37" s="889">
        <v>110.5263157894737</v>
      </c>
      <c r="H37" s="889">
        <v>2.6315789473684208</v>
      </c>
      <c r="I37" s="889">
        <v>113.1578947368421</v>
      </c>
      <c r="J37" s="889">
        <v>47.368421052631575</v>
      </c>
      <c r="K37" s="889">
        <v>2.6315789473684208</v>
      </c>
      <c r="L37" s="444"/>
      <c r="M37" s="445"/>
    </row>
    <row r="38" spans="1:13" ht="13.5" customHeight="1" x14ac:dyDescent="0.2">
      <c r="A38" s="893"/>
      <c r="D38" s="446"/>
      <c r="E38" s="446"/>
      <c r="F38" s="438"/>
    </row>
    <row r="39" spans="1:13" ht="13.5" customHeight="1" x14ac:dyDescent="0.2">
      <c r="A39" s="894" t="s">
        <v>38</v>
      </c>
      <c r="B39" s="897">
        <v>16885</v>
      </c>
      <c r="C39" s="897">
        <v>5089</v>
      </c>
      <c r="D39" s="897">
        <v>5914</v>
      </c>
      <c r="E39" s="897">
        <v>2688</v>
      </c>
      <c r="F39" s="897">
        <v>8602</v>
      </c>
      <c r="G39" s="897">
        <v>1240</v>
      </c>
      <c r="H39" s="897">
        <v>221</v>
      </c>
      <c r="I39" s="897">
        <v>8823</v>
      </c>
      <c r="J39" s="897">
        <v>2584</v>
      </c>
      <c r="K39" s="898">
        <v>389</v>
      </c>
    </row>
    <row r="40" spans="1:13" ht="13.5" customHeight="1" x14ac:dyDescent="0.2">
      <c r="A40" s="895" t="s">
        <v>39</v>
      </c>
      <c r="B40" s="899">
        <v>16392</v>
      </c>
      <c r="C40" s="899">
        <v>5172</v>
      </c>
      <c r="D40" s="899">
        <v>5666</v>
      </c>
      <c r="E40" s="899">
        <v>2539</v>
      </c>
      <c r="F40" s="899">
        <v>8205</v>
      </c>
      <c r="G40" s="899">
        <v>1154</v>
      </c>
      <c r="H40" s="899">
        <v>238</v>
      </c>
      <c r="I40" s="899">
        <v>8443</v>
      </c>
      <c r="J40" s="899">
        <v>2406</v>
      </c>
      <c r="K40" s="900">
        <v>371</v>
      </c>
    </row>
    <row r="41" spans="1:13" ht="13.5" customHeight="1" x14ac:dyDescent="0.2">
      <c r="A41" s="895" t="s">
        <v>40</v>
      </c>
      <c r="B41" s="899">
        <v>16362</v>
      </c>
      <c r="C41" s="899">
        <v>5248</v>
      </c>
      <c r="D41" s="899">
        <v>5356</v>
      </c>
      <c r="E41" s="899">
        <v>2381</v>
      </c>
      <c r="F41" s="899">
        <v>7737</v>
      </c>
      <c r="G41" s="899">
        <v>1117</v>
      </c>
      <c r="H41" s="899">
        <v>262</v>
      </c>
      <c r="I41" s="899">
        <v>7999</v>
      </c>
      <c r="J41" s="899">
        <v>2750</v>
      </c>
      <c r="K41" s="900">
        <v>365</v>
      </c>
    </row>
    <row r="42" spans="1:13" s="447" customFormat="1" ht="13.5" customHeight="1" x14ac:dyDescent="0.2">
      <c r="A42" s="896" t="s">
        <v>41</v>
      </c>
      <c r="B42" s="901">
        <v>15628</v>
      </c>
      <c r="C42" s="901">
        <v>5042</v>
      </c>
      <c r="D42" s="901">
        <v>5063</v>
      </c>
      <c r="E42" s="901">
        <v>2194</v>
      </c>
      <c r="F42" s="901">
        <v>7257</v>
      </c>
      <c r="G42" s="901">
        <v>1147</v>
      </c>
      <c r="H42" s="901">
        <v>244</v>
      </c>
      <c r="I42" s="901">
        <v>7501</v>
      </c>
      <c r="J42" s="901">
        <v>2705</v>
      </c>
      <c r="K42" s="902">
        <v>380</v>
      </c>
    </row>
    <row r="43" spans="1:13" s="447" customFormat="1" ht="13.5" customHeight="1" x14ac:dyDescent="0.2">
      <c r="A43" s="930"/>
      <c r="B43" s="931"/>
      <c r="C43" s="931"/>
      <c r="D43" s="931"/>
      <c r="E43" s="931"/>
      <c r="F43" s="931"/>
      <c r="G43" s="931"/>
      <c r="H43" s="931"/>
      <c r="I43" s="931"/>
      <c r="J43" s="931"/>
      <c r="K43" s="932"/>
    </row>
    <row r="44" spans="1:13" ht="13.5" customHeight="1" x14ac:dyDescent="0.2">
      <c r="A44" s="1053" t="s">
        <v>957</v>
      </c>
    </row>
  </sheetData>
  <mergeCells count="14">
    <mergeCell ref="H5:H9"/>
    <mergeCell ref="I5:I9"/>
    <mergeCell ref="A20:K20"/>
    <mergeCell ref="A29:K29"/>
    <mergeCell ref="A4:A9"/>
    <mergeCell ref="B4:B9"/>
    <mergeCell ref="C4:C9"/>
    <mergeCell ref="D4:I4"/>
    <mergeCell ref="J4:J9"/>
    <mergeCell ref="K4:K9"/>
    <mergeCell ref="D5:D9"/>
    <mergeCell ref="E5:E9"/>
    <mergeCell ref="F5:F9"/>
    <mergeCell ref="G5:G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18.85546875" style="37" customWidth="1"/>
    <col min="2" max="2" width="10.28515625" style="37" customWidth="1"/>
    <col min="3" max="3" width="10.7109375" style="37" customWidth="1"/>
    <col min="4" max="4" width="12.28515625" style="37" customWidth="1"/>
    <col min="5" max="5" width="11.140625" style="37" customWidth="1"/>
    <col min="6" max="6" width="9.42578125" style="37" customWidth="1"/>
    <col min="7" max="7" width="11" style="37" customWidth="1"/>
    <col min="8" max="8" width="10.28515625" style="37" customWidth="1"/>
    <col min="9" max="11" width="10.140625" style="37" customWidth="1"/>
    <col min="12" max="12" width="9.140625" style="37"/>
    <col min="13" max="13" width="12.7109375" style="37" customWidth="1"/>
    <col min="14" max="21" width="9.140625" style="37"/>
    <col min="22" max="22" width="15.42578125" style="37" customWidth="1"/>
    <col min="23" max="16384" width="9.140625" style="37"/>
  </cols>
  <sheetData>
    <row r="1" spans="1:24" s="35" customFormat="1" ht="13.5" customHeight="1" x14ac:dyDescent="0.2">
      <c r="A1" s="332" t="s">
        <v>683</v>
      </c>
    </row>
    <row r="2" spans="1:24" s="35" customFormat="1" ht="13.5" customHeight="1" x14ac:dyDescent="0.2">
      <c r="A2" s="122" t="s">
        <v>684</v>
      </c>
      <c r="C2" s="122"/>
      <c r="D2" s="122"/>
      <c r="E2" s="122"/>
      <c r="F2" s="122"/>
      <c r="G2" s="122"/>
    </row>
    <row r="3" spans="1:24" ht="13.5" customHeight="1" x14ac:dyDescent="0.2">
      <c r="B3" s="128"/>
      <c r="C3" s="128"/>
      <c r="D3" s="128"/>
      <c r="E3" s="128"/>
      <c r="F3" s="128"/>
      <c r="G3" s="128"/>
    </row>
    <row r="4" spans="1:24" ht="13.5" customHeight="1" x14ac:dyDescent="0.2">
      <c r="A4" s="1075" t="s">
        <v>340</v>
      </c>
      <c r="B4" s="1225" t="s">
        <v>667</v>
      </c>
      <c r="C4" s="1225" t="s">
        <v>668</v>
      </c>
      <c r="D4" s="1152" t="s">
        <v>669</v>
      </c>
      <c r="E4" s="1152"/>
      <c r="F4" s="1152"/>
      <c r="G4" s="1152"/>
      <c r="H4" s="1152"/>
      <c r="I4" s="1152"/>
      <c r="J4" s="1225" t="s">
        <v>670</v>
      </c>
      <c r="K4" s="1225" t="s">
        <v>671</v>
      </c>
      <c r="N4" s="448"/>
      <c r="O4" s="449"/>
      <c r="P4" s="449"/>
      <c r="Q4" s="450"/>
      <c r="R4" s="450"/>
      <c r="S4" s="450"/>
      <c r="T4" s="450"/>
      <c r="U4" s="450"/>
      <c r="V4" s="450"/>
      <c r="W4" s="449"/>
      <c r="X4" s="449"/>
    </row>
    <row r="5" spans="1:24" ht="13.5" customHeight="1" x14ac:dyDescent="0.2">
      <c r="A5" s="1075"/>
      <c r="B5" s="1231"/>
      <c r="C5" s="1225"/>
      <c r="D5" s="1225" t="s">
        <v>672</v>
      </c>
      <c r="E5" s="1225" t="s">
        <v>673</v>
      </c>
      <c r="F5" s="1225" t="s">
        <v>674</v>
      </c>
      <c r="G5" s="1225" t="s">
        <v>675</v>
      </c>
      <c r="H5" s="1225" t="s">
        <v>676</v>
      </c>
      <c r="I5" s="1225" t="s">
        <v>677</v>
      </c>
      <c r="J5" s="1225"/>
      <c r="K5" s="1225"/>
      <c r="N5" s="448"/>
      <c r="O5" s="448"/>
      <c r="P5" s="448"/>
      <c r="Q5" s="449"/>
      <c r="R5" s="449"/>
      <c r="S5" s="449"/>
      <c r="T5" s="449"/>
      <c r="U5" s="449"/>
      <c r="V5" s="449"/>
      <c r="W5" s="448"/>
      <c r="X5" s="448"/>
    </row>
    <row r="6" spans="1:24" ht="13.5" customHeight="1" x14ac:dyDescent="0.2">
      <c r="A6" s="1075"/>
      <c r="B6" s="1231"/>
      <c r="C6" s="1225"/>
      <c r="D6" s="1225"/>
      <c r="E6" s="1225"/>
      <c r="F6" s="1225"/>
      <c r="G6" s="1225"/>
      <c r="H6" s="1225"/>
      <c r="I6" s="1225"/>
      <c r="J6" s="1225"/>
      <c r="K6" s="1225"/>
      <c r="N6" s="448"/>
      <c r="O6" s="448"/>
      <c r="P6" s="448"/>
      <c r="Q6" s="448"/>
      <c r="R6" s="448"/>
      <c r="S6" s="448"/>
      <c r="T6" s="448"/>
      <c r="U6" s="448"/>
      <c r="V6" s="448"/>
      <c r="W6" s="448"/>
      <c r="X6" s="448"/>
    </row>
    <row r="7" spans="1:24" ht="13.5" customHeight="1" x14ac:dyDescent="0.2">
      <c r="A7" s="1075"/>
      <c r="B7" s="1231"/>
      <c r="C7" s="1225"/>
      <c r="D7" s="1225"/>
      <c r="E7" s="1225"/>
      <c r="F7" s="1225"/>
      <c r="G7" s="1225"/>
      <c r="H7" s="1225"/>
      <c r="I7" s="1225"/>
      <c r="J7" s="1225"/>
      <c r="K7" s="1225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</row>
    <row r="8" spans="1:24" ht="13.5" customHeight="1" x14ac:dyDescent="0.2">
      <c r="A8" s="1075"/>
      <c r="B8" s="1231"/>
      <c r="C8" s="1225"/>
      <c r="D8" s="1225"/>
      <c r="E8" s="1225"/>
      <c r="F8" s="1225"/>
      <c r="G8" s="1225"/>
      <c r="H8" s="1225"/>
      <c r="I8" s="1225"/>
      <c r="J8" s="1225"/>
      <c r="K8" s="1225"/>
      <c r="N8" s="448"/>
      <c r="O8" s="448"/>
      <c r="P8" s="448"/>
      <c r="Q8" s="448"/>
      <c r="R8" s="448"/>
      <c r="S8" s="448"/>
      <c r="T8" s="448"/>
      <c r="U8" s="448"/>
      <c r="V8" s="448"/>
      <c r="W8" s="448"/>
      <c r="X8" s="448"/>
    </row>
    <row r="9" spans="1:24" ht="13.5" customHeight="1" x14ac:dyDescent="0.2">
      <c r="A9" s="1164"/>
      <c r="B9" s="1232"/>
      <c r="C9" s="1228"/>
      <c r="D9" s="1228"/>
      <c r="E9" s="1228"/>
      <c r="F9" s="1228"/>
      <c r="G9" s="1228"/>
      <c r="H9" s="1228"/>
      <c r="I9" s="1228"/>
      <c r="J9" s="1228"/>
      <c r="K9" s="1228"/>
      <c r="N9" s="448"/>
      <c r="O9" s="448"/>
      <c r="P9" s="448"/>
      <c r="Q9" s="448"/>
      <c r="R9" s="448"/>
      <c r="S9" s="448"/>
      <c r="T9" s="448"/>
      <c r="U9" s="448"/>
      <c r="V9" s="448"/>
      <c r="W9" s="448"/>
      <c r="X9" s="448"/>
    </row>
    <row r="10" spans="1:24" ht="13.5" customHeight="1" x14ac:dyDescent="0.2">
      <c r="A10" s="451" t="s">
        <v>323</v>
      </c>
      <c r="B10" s="903">
        <v>15647</v>
      </c>
      <c r="C10" s="872">
        <v>5584</v>
      </c>
      <c r="D10" s="872">
        <v>4706</v>
      </c>
      <c r="E10" s="872">
        <v>2062</v>
      </c>
      <c r="F10" s="872">
        <v>6768</v>
      </c>
      <c r="G10" s="872">
        <v>1065</v>
      </c>
      <c r="H10" s="872">
        <v>236</v>
      </c>
      <c r="I10" s="872">
        <v>7004</v>
      </c>
      <c r="J10" s="872">
        <v>2673</v>
      </c>
      <c r="K10" s="872">
        <v>386</v>
      </c>
      <c r="M10" s="452"/>
      <c r="N10" s="416"/>
      <c r="O10" s="416"/>
      <c r="P10" s="416"/>
      <c r="Q10" s="416"/>
      <c r="R10" s="416"/>
      <c r="S10" s="416"/>
      <c r="T10" s="416"/>
      <c r="U10" s="416"/>
      <c r="V10" s="416"/>
      <c r="W10" s="152"/>
      <c r="X10" s="152"/>
    </row>
    <row r="11" spans="1:24" ht="13.5" customHeight="1" x14ac:dyDescent="0.2">
      <c r="A11" s="907" t="s">
        <v>137</v>
      </c>
      <c r="B11" s="904">
        <v>15637</v>
      </c>
      <c r="C11" s="905">
        <v>5579</v>
      </c>
      <c r="D11" s="905">
        <v>4704</v>
      </c>
      <c r="E11" s="905">
        <v>2062</v>
      </c>
      <c r="F11" s="905">
        <v>6766</v>
      </c>
      <c r="G11" s="905">
        <v>1065</v>
      </c>
      <c r="H11" s="905">
        <v>236</v>
      </c>
      <c r="I11" s="905">
        <v>7002</v>
      </c>
      <c r="J11" s="905">
        <v>2670</v>
      </c>
      <c r="K11" s="905">
        <v>386</v>
      </c>
      <c r="M11" s="238"/>
      <c r="N11" s="416"/>
      <c r="O11" s="416"/>
      <c r="P11" s="416"/>
      <c r="Q11" s="416"/>
      <c r="R11" s="416"/>
      <c r="S11" s="416"/>
      <c r="T11" s="416"/>
      <c r="U11" s="416"/>
      <c r="V11" s="416"/>
      <c r="W11" s="152"/>
      <c r="X11" s="152"/>
    </row>
    <row r="12" spans="1:24" ht="13.5" customHeight="1" x14ac:dyDescent="0.2">
      <c r="A12" s="906" t="s">
        <v>342</v>
      </c>
      <c r="B12" s="709">
        <v>1981</v>
      </c>
      <c r="C12" s="709">
        <v>804</v>
      </c>
      <c r="D12" s="709">
        <v>560</v>
      </c>
      <c r="E12" s="709">
        <v>272</v>
      </c>
      <c r="F12" s="709">
        <v>832</v>
      </c>
      <c r="G12" s="709">
        <v>112</v>
      </c>
      <c r="H12" s="709">
        <v>45</v>
      </c>
      <c r="I12" s="709">
        <v>877</v>
      </c>
      <c r="J12" s="709">
        <v>277</v>
      </c>
      <c r="K12" s="709">
        <v>23</v>
      </c>
      <c r="M12" s="452"/>
      <c r="N12" s="416"/>
      <c r="O12" s="416"/>
      <c r="P12" s="416"/>
      <c r="Q12" s="416"/>
      <c r="R12" s="416"/>
      <c r="S12" s="416"/>
      <c r="T12" s="416"/>
      <c r="U12" s="416"/>
      <c r="V12" s="416"/>
      <c r="W12" s="152"/>
      <c r="X12" s="152"/>
    </row>
    <row r="13" spans="1:24" ht="13.5" customHeight="1" x14ac:dyDescent="0.2">
      <c r="A13" s="906" t="s">
        <v>343</v>
      </c>
      <c r="B13" s="709">
        <v>1802</v>
      </c>
      <c r="C13" s="709">
        <v>583</v>
      </c>
      <c r="D13" s="709">
        <v>536</v>
      </c>
      <c r="E13" s="709">
        <v>202</v>
      </c>
      <c r="F13" s="709">
        <v>738</v>
      </c>
      <c r="G13" s="709">
        <v>112</v>
      </c>
      <c r="H13" s="709">
        <v>20</v>
      </c>
      <c r="I13" s="709">
        <v>758</v>
      </c>
      <c r="J13" s="709">
        <v>423</v>
      </c>
      <c r="K13" s="709">
        <v>38</v>
      </c>
      <c r="M13" s="452"/>
      <c r="N13" s="452"/>
      <c r="O13" s="452"/>
      <c r="P13" s="452"/>
      <c r="Q13" s="452"/>
      <c r="R13" s="452"/>
      <c r="S13" s="452"/>
      <c r="T13" s="452"/>
      <c r="U13" s="452"/>
      <c r="V13" s="452"/>
    </row>
    <row r="14" spans="1:24" ht="13.5" customHeight="1" x14ac:dyDescent="0.2">
      <c r="A14" s="906" t="s">
        <v>344</v>
      </c>
      <c r="B14" s="709">
        <v>1436</v>
      </c>
      <c r="C14" s="709">
        <v>423</v>
      </c>
      <c r="D14" s="709">
        <v>507</v>
      </c>
      <c r="E14" s="709">
        <v>215</v>
      </c>
      <c r="F14" s="709">
        <v>722</v>
      </c>
      <c r="G14" s="709">
        <v>78</v>
      </c>
      <c r="H14" s="709">
        <v>16</v>
      </c>
      <c r="I14" s="709">
        <v>738</v>
      </c>
      <c r="J14" s="709">
        <v>217</v>
      </c>
      <c r="K14" s="709">
        <v>58</v>
      </c>
      <c r="M14" s="452"/>
      <c r="N14" s="452"/>
      <c r="O14" s="452"/>
      <c r="P14" s="452"/>
      <c r="Q14" s="452"/>
      <c r="R14" s="452"/>
      <c r="S14" s="452"/>
      <c r="T14" s="452"/>
      <c r="U14" s="452"/>
      <c r="V14" s="452"/>
    </row>
    <row r="15" spans="1:24" ht="13.5" customHeight="1" x14ac:dyDescent="0.2">
      <c r="A15" s="906" t="s">
        <v>345</v>
      </c>
      <c r="B15" s="709">
        <v>2125</v>
      </c>
      <c r="C15" s="709">
        <v>744</v>
      </c>
      <c r="D15" s="709">
        <v>770</v>
      </c>
      <c r="E15" s="709">
        <v>281</v>
      </c>
      <c r="F15" s="709">
        <v>1051</v>
      </c>
      <c r="G15" s="709">
        <v>177</v>
      </c>
      <c r="H15" s="709">
        <v>27</v>
      </c>
      <c r="I15" s="709">
        <v>1078</v>
      </c>
      <c r="J15" s="709">
        <v>253</v>
      </c>
      <c r="K15" s="709">
        <v>50</v>
      </c>
      <c r="M15" s="452"/>
      <c r="N15" s="452"/>
      <c r="O15" s="452"/>
      <c r="P15" s="452"/>
      <c r="Q15" s="452"/>
      <c r="R15" s="452"/>
      <c r="S15" s="452"/>
      <c r="T15" s="452"/>
      <c r="U15" s="452"/>
      <c r="V15" s="452"/>
    </row>
    <row r="16" spans="1:24" ht="13.5" customHeight="1" x14ac:dyDescent="0.2">
      <c r="A16" s="906" t="s">
        <v>346</v>
      </c>
      <c r="B16" s="709">
        <v>1724</v>
      </c>
      <c r="C16" s="709">
        <v>714</v>
      </c>
      <c r="D16" s="709">
        <v>366</v>
      </c>
      <c r="E16" s="709">
        <v>210</v>
      </c>
      <c r="F16" s="709">
        <v>576</v>
      </c>
      <c r="G16" s="709">
        <v>72</v>
      </c>
      <c r="H16" s="709">
        <v>33</v>
      </c>
      <c r="I16" s="709">
        <v>609</v>
      </c>
      <c r="J16" s="709">
        <v>337</v>
      </c>
      <c r="K16" s="709">
        <v>64</v>
      </c>
      <c r="M16" s="452"/>
      <c r="N16" s="452"/>
      <c r="O16" s="452"/>
      <c r="P16" s="452"/>
      <c r="Q16" s="452"/>
      <c r="R16" s="452"/>
      <c r="S16" s="452"/>
      <c r="T16" s="452"/>
      <c r="U16" s="452"/>
      <c r="V16" s="452"/>
    </row>
    <row r="17" spans="1:22" ht="13.5" customHeight="1" x14ac:dyDescent="0.2">
      <c r="A17" s="906" t="s">
        <v>347</v>
      </c>
      <c r="B17" s="709">
        <v>2205</v>
      </c>
      <c r="C17" s="709">
        <v>590</v>
      </c>
      <c r="D17" s="709">
        <v>802</v>
      </c>
      <c r="E17" s="709">
        <v>384</v>
      </c>
      <c r="F17" s="709">
        <v>1186</v>
      </c>
      <c r="G17" s="709">
        <v>239</v>
      </c>
      <c r="H17" s="709">
        <v>20</v>
      </c>
      <c r="I17" s="709">
        <v>1206</v>
      </c>
      <c r="J17" s="709">
        <v>353</v>
      </c>
      <c r="K17" s="709">
        <v>56</v>
      </c>
      <c r="M17" s="452"/>
      <c r="N17" s="452"/>
      <c r="O17" s="452"/>
      <c r="P17" s="452"/>
      <c r="Q17" s="452"/>
      <c r="R17" s="452"/>
      <c r="S17" s="452"/>
      <c r="T17" s="452"/>
      <c r="U17" s="452"/>
      <c r="V17" s="452"/>
    </row>
    <row r="18" spans="1:22" ht="13.5" customHeight="1" x14ac:dyDescent="0.2">
      <c r="A18" s="906" t="s">
        <v>348</v>
      </c>
      <c r="B18" s="709">
        <v>2114</v>
      </c>
      <c r="C18" s="709">
        <v>912</v>
      </c>
      <c r="D18" s="709">
        <v>448</v>
      </c>
      <c r="E18" s="709">
        <v>215</v>
      </c>
      <c r="F18" s="709">
        <v>663</v>
      </c>
      <c r="G18" s="709">
        <v>106</v>
      </c>
      <c r="H18" s="709">
        <v>36</v>
      </c>
      <c r="I18" s="709">
        <v>699</v>
      </c>
      <c r="J18" s="709">
        <v>445</v>
      </c>
      <c r="K18" s="709">
        <v>58</v>
      </c>
      <c r="M18" s="452"/>
      <c r="N18" s="452"/>
      <c r="O18" s="452"/>
      <c r="P18" s="452"/>
      <c r="Q18" s="452"/>
      <c r="R18" s="452"/>
      <c r="S18" s="452"/>
      <c r="T18" s="452"/>
      <c r="U18" s="452"/>
      <c r="V18" s="452"/>
    </row>
    <row r="19" spans="1:22" ht="13.5" customHeight="1" x14ac:dyDescent="0.2">
      <c r="A19" s="906" t="s">
        <v>349</v>
      </c>
      <c r="B19" s="709">
        <v>2250</v>
      </c>
      <c r="C19" s="709">
        <v>809</v>
      </c>
      <c r="D19" s="709">
        <v>715</v>
      </c>
      <c r="E19" s="709">
        <v>283</v>
      </c>
      <c r="F19" s="709">
        <v>998</v>
      </c>
      <c r="G19" s="709">
        <v>169</v>
      </c>
      <c r="H19" s="709">
        <v>39</v>
      </c>
      <c r="I19" s="709">
        <v>1037</v>
      </c>
      <c r="J19" s="709">
        <v>365</v>
      </c>
      <c r="K19" s="709">
        <v>39</v>
      </c>
      <c r="M19" s="452"/>
      <c r="N19" s="452"/>
      <c r="O19" s="452"/>
      <c r="P19" s="452"/>
      <c r="Q19" s="452"/>
      <c r="R19" s="452"/>
      <c r="S19" s="452"/>
      <c r="T19" s="452"/>
      <c r="U19" s="452"/>
      <c r="V19" s="452"/>
    </row>
    <row r="20" spans="1:22" ht="13.5" customHeight="1" x14ac:dyDescent="0.2">
      <c r="A20" s="874" t="s">
        <v>685</v>
      </c>
      <c r="B20" s="748">
        <v>10</v>
      </c>
      <c r="C20" s="748">
        <v>5</v>
      </c>
      <c r="D20" s="748">
        <v>2</v>
      </c>
      <c r="E20" s="727" t="s">
        <v>30</v>
      </c>
      <c r="F20" s="727">
        <v>2</v>
      </c>
      <c r="G20" s="727" t="s">
        <v>30</v>
      </c>
      <c r="H20" s="727" t="s">
        <v>30</v>
      </c>
      <c r="I20" s="727">
        <v>2</v>
      </c>
      <c r="J20" s="727">
        <v>3</v>
      </c>
      <c r="K20" s="727" t="s">
        <v>30</v>
      </c>
      <c r="M20" s="452"/>
      <c r="N20" s="452"/>
      <c r="O20" s="452"/>
      <c r="P20" s="452"/>
      <c r="Q20" s="452"/>
      <c r="R20" s="452"/>
      <c r="S20" s="452"/>
      <c r="T20" s="452"/>
      <c r="U20" s="452"/>
      <c r="V20" s="452"/>
    </row>
    <row r="21" spans="1:22" ht="13.5" customHeight="1" x14ac:dyDescent="0.2">
      <c r="A21" s="1162" t="s">
        <v>686</v>
      </c>
      <c r="B21" s="1162"/>
      <c r="C21" s="1162"/>
      <c r="D21" s="1162"/>
      <c r="E21" s="1162"/>
      <c r="F21" s="1162"/>
      <c r="G21" s="1162"/>
      <c r="H21" s="1162"/>
      <c r="I21" s="1162"/>
      <c r="J21" s="1162"/>
      <c r="K21" s="1162"/>
    </row>
    <row r="22" spans="1:22" ht="13.5" customHeight="1" x14ac:dyDescent="0.2">
      <c r="A22" s="774" t="s">
        <v>137</v>
      </c>
      <c r="B22" s="908">
        <v>11.762608490260888</v>
      </c>
      <c r="C22" s="908">
        <v>4.1966868815735427</v>
      </c>
      <c r="D22" s="908">
        <v>3.5384863041623853</v>
      </c>
      <c r="E22" s="908">
        <v>1.5510966749963517</v>
      </c>
      <c r="F22" s="908">
        <v>5.0895829791587373</v>
      </c>
      <c r="G22" s="908">
        <v>0.80112413136329508</v>
      </c>
      <c r="H22" s="908">
        <v>0.17752609859318089</v>
      </c>
      <c r="I22" s="908">
        <v>5.2671090777519174</v>
      </c>
      <c r="J22" s="908">
        <v>2.0084520476431904</v>
      </c>
      <c r="K22" s="908">
        <v>0.29036048329223657</v>
      </c>
    </row>
    <row r="23" spans="1:22" ht="13.5" customHeight="1" x14ac:dyDescent="0.2">
      <c r="A23" s="873" t="s">
        <v>342</v>
      </c>
      <c r="B23" s="622">
        <v>12.814002904334833</v>
      </c>
      <c r="C23" s="622">
        <v>5.2006352019612345</v>
      </c>
      <c r="D23" s="622">
        <v>3.6223329764904122</v>
      </c>
      <c r="E23" s="622">
        <v>1.7594188742953429</v>
      </c>
      <c r="F23" s="622">
        <v>5.3817518507857551</v>
      </c>
      <c r="G23" s="622">
        <v>0.72446659529808244</v>
      </c>
      <c r="H23" s="622">
        <v>0.29108032846797954</v>
      </c>
      <c r="I23" s="622">
        <v>5.6728321792537342</v>
      </c>
      <c r="J23" s="622">
        <v>1.7917611330140073</v>
      </c>
      <c r="K23" s="622">
        <v>0.14877439010585622</v>
      </c>
    </row>
    <row r="24" spans="1:22" ht="13.5" customHeight="1" x14ac:dyDescent="0.2">
      <c r="A24" s="873" t="s">
        <v>343</v>
      </c>
      <c r="B24" s="622">
        <v>13.08223951678476</v>
      </c>
      <c r="C24" s="622">
        <v>4.2324892554303633</v>
      </c>
      <c r="D24" s="622">
        <v>3.8912765710303172</v>
      </c>
      <c r="E24" s="622">
        <v>1.4664885584853062</v>
      </c>
      <c r="F24" s="622">
        <v>5.3577651295156237</v>
      </c>
      <c r="G24" s="622">
        <v>0.81310256708096174</v>
      </c>
      <c r="H24" s="622">
        <v>0.14519688697874317</v>
      </c>
      <c r="I24" s="622">
        <v>5.5029620164943669</v>
      </c>
      <c r="J24" s="622">
        <v>3.0709141596004179</v>
      </c>
      <c r="K24" s="622">
        <v>0.27587408525961205</v>
      </c>
    </row>
    <row r="25" spans="1:22" ht="13.5" customHeight="1" x14ac:dyDescent="0.2">
      <c r="A25" s="873" t="s">
        <v>344</v>
      </c>
      <c r="B25" s="622">
        <v>10.112462412765929</v>
      </c>
      <c r="C25" s="622">
        <v>2.9788103068245038</v>
      </c>
      <c r="D25" s="622">
        <v>3.5703471053428451</v>
      </c>
      <c r="E25" s="622">
        <v>1.5140525200171826</v>
      </c>
      <c r="F25" s="622">
        <v>5.0843996253600272</v>
      </c>
      <c r="G25" s="622">
        <v>0.54928417005274532</v>
      </c>
      <c r="H25" s="622">
        <v>0.11267367590825546</v>
      </c>
      <c r="I25" s="622">
        <v>5.1970733012682828</v>
      </c>
      <c r="J25" s="622">
        <v>1.5281367295057147</v>
      </c>
      <c r="K25" s="622">
        <v>0.40844207516742609</v>
      </c>
    </row>
    <row r="26" spans="1:22" ht="13.5" customHeight="1" x14ac:dyDescent="0.2">
      <c r="A26" s="873" t="s">
        <v>345</v>
      </c>
      <c r="B26" s="622">
        <v>12.877695225859624</v>
      </c>
      <c r="C26" s="622">
        <v>4.5087083520186164</v>
      </c>
      <c r="D26" s="622">
        <v>4.6662707406644284</v>
      </c>
      <c r="E26" s="622">
        <v>1.7028858157489668</v>
      </c>
      <c r="F26" s="622">
        <v>6.3691565564133956</v>
      </c>
      <c r="G26" s="622">
        <v>1.0726362611657194</v>
      </c>
      <c r="H26" s="622">
        <v>0.16362248051680464</v>
      </c>
      <c r="I26" s="622">
        <v>6.5327790369301999</v>
      </c>
      <c r="J26" s="622">
        <v>1.5332032433611695</v>
      </c>
      <c r="K26" s="622">
        <v>0.30300459354963821</v>
      </c>
    </row>
    <row r="27" spans="1:22" ht="13.5" customHeight="1" x14ac:dyDescent="0.2">
      <c r="A27" s="873" t="s">
        <v>346</v>
      </c>
      <c r="B27" s="622">
        <v>10.032676030109668</v>
      </c>
      <c r="C27" s="622">
        <v>4.1550642027252334</v>
      </c>
      <c r="D27" s="622">
        <v>2.1299068602204976</v>
      </c>
      <c r="E27" s="622">
        <v>1.2220777066838922</v>
      </c>
      <c r="F27" s="622">
        <v>3.35198456690439</v>
      </c>
      <c r="G27" s="622">
        <v>0.41899807086304874</v>
      </c>
      <c r="H27" s="622">
        <v>0.19204078247889733</v>
      </c>
      <c r="I27" s="622">
        <v>3.5440253493832872</v>
      </c>
      <c r="J27" s="622">
        <v>1.9611437483451031</v>
      </c>
      <c r="K27" s="622">
        <v>0.37244272965604336</v>
      </c>
    </row>
    <row r="28" spans="1:22" ht="13.5" customHeight="1" x14ac:dyDescent="0.2">
      <c r="A28" s="873" t="s">
        <v>347</v>
      </c>
      <c r="B28" s="622">
        <v>13.924850015787811</v>
      </c>
      <c r="C28" s="622">
        <v>3.7259235869908429</v>
      </c>
      <c r="D28" s="622">
        <v>5.0647300284180616</v>
      </c>
      <c r="E28" s="622">
        <v>2.4250078939059043</v>
      </c>
      <c r="F28" s="622">
        <v>7.4897379223239664</v>
      </c>
      <c r="G28" s="622">
        <v>1.5093148089674771</v>
      </c>
      <c r="H28" s="622">
        <v>0.12630249447426589</v>
      </c>
      <c r="I28" s="622">
        <v>7.6160404167982314</v>
      </c>
      <c r="J28" s="622">
        <v>2.2292390274707925</v>
      </c>
      <c r="K28" s="622">
        <v>0.35364698452794441</v>
      </c>
    </row>
    <row r="29" spans="1:22" ht="13.5" customHeight="1" x14ac:dyDescent="0.2">
      <c r="A29" s="873" t="s">
        <v>348</v>
      </c>
      <c r="B29" s="622">
        <v>10.363684942016802</v>
      </c>
      <c r="C29" s="622">
        <v>4.4709936930554983</v>
      </c>
      <c r="D29" s="622">
        <v>2.1962776036062093</v>
      </c>
      <c r="E29" s="622">
        <v>1.0540171535163727</v>
      </c>
      <c r="F29" s="622">
        <v>3.2502947571225822</v>
      </c>
      <c r="G29" s="622">
        <v>0.51965496871039774</v>
      </c>
      <c r="H29" s="622">
        <v>0.17648659314692755</v>
      </c>
      <c r="I29" s="622">
        <v>3.4267813502695099</v>
      </c>
      <c r="J29" s="622">
        <v>2.1815703875106318</v>
      </c>
      <c r="K29" s="622">
        <v>0.28433951118116102</v>
      </c>
    </row>
    <row r="30" spans="1:22" ht="13.5" customHeight="1" x14ac:dyDescent="0.2">
      <c r="A30" s="874" t="s">
        <v>349</v>
      </c>
      <c r="B30" s="630">
        <v>11.488120007454514</v>
      </c>
      <c r="C30" s="630">
        <v>4.1306173715692003</v>
      </c>
      <c r="D30" s="630">
        <v>3.6506692468133233</v>
      </c>
      <c r="E30" s="630">
        <v>1.4449502053820567</v>
      </c>
      <c r="F30" s="630">
        <v>5.0956194521953799</v>
      </c>
      <c r="G30" s="630">
        <v>0.86288545833769459</v>
      </c>
      <c r="H30" s="630">
        <v>0.19912741346254489</v>
      </c>
      <c r="I30" s="630">
        <v>5.2947468656579249</v>
      </c>
      <c r="J30" s="630">
        <v>1.8636283567648433</v>
      </c>
      <c r="K30" s="630">
        <v>0.19912741346254489</v>
      </c>
    </row>
    <row r="31" spans="1:22" ht="13.5" customHeight="1" x14ac:dyDescent="0.2">
      <c r="A31" s="453"/>
    </row>
    <row r="32" spans="1:22" ht="13.5" customHeight="1" x14ac:dyDescent="0.2">
      <c r="K32" s="401"/>
    </row>
    <row r="36" spans="13:20" ht="13.5" customHeight="1" x14ac:dyDescent="0.2">
      <c r="M36" s="128"/>
      <c r="N36" s="128"/>
      <c r="O36" s="128"/>
      <c r="P36" s="128"/>
      <c r="Q36" s="128"/>
      <c r="R36" s="128"/>
      <c r="S36" s="128"/>
      <c r="T36" s="128"/>
    </row>
    <row r="37" spans="13:20" ht="13.5" customHeight="1" x14ac:dyDescent="0.2">
      <c r="M37" s="128"/>
      <c r="N37" s="128"/>
      <c r="O37" s="128"/>
      <c r="P37" s="128"/>
      <c r="Q37" s="128"/>
      <c r="R37" s="128"/>
      <c r="S37" s="128"/>
      <c r="T37" s="128"/>
    </row>
    <row r="38" spans="13:20" ht="13.5" customHeight="1" x14ac:dyDescent="0.2">
      <c r="M38" s="128"/>
      <c r="N38" s="128"/>
      <c r="O38" s="128"/>
      <c r="P38" s="128"/>
      <c r="Q38" s="128"/>
      <c r="R38" s="128"/>
      <c r="S38" s="128"/>
      <c r="T38" s="128"/>
    </row>
    <row r="39" spans="13:20" ht="13.5" customHeight="1" x14ac:dyDescent="0.2">
      <c r="M39" s="128"/>
      <c r="N39" s="128"/>
      <c r="O39" s="128"/>
      <c r="P39" s="128"/>
      <c r="Q39" s="128"/>
      <c r="R39" s="128"/>
      <c r="S39" s="128"/>
      <c r="T39" s="128"/>
    </row>
  </sheetData>
  <mergeCells count="13">
    <mergeCell ref="H5:H9"/>
    <mergeCell ref="I5:I9"/>
    <mergeCell ref="A21:K21"/>
    <mergeCell ref="A4:A9"/>
    <mergeCell ref="B4:B9"/>
    <mergeCell ref="C4:C9"/>
    <mergeCell ref="D4:I4"/>
    <mergeCell ref="J4:J9"/>
    <mergeCell ref="K4:K9"/>
    <mergeCell ref="D5:D9"/>
    <mergeCell ref="E5:E9"/>
    <mergeCell ref="F5:F9"/>
    <mergeCell ref="G5:G9"/>
  </mergeCells>
  <pageMargins left="0.7" right="0.7" top="0.75" bottom="0.75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A3" sqref="A3"/>
    </sheetView>
  </sheetViews>
  <sheetFormatPr defaultRowHeight="13.5" customHeight="1" x14ac:dyDescent="0.2"/>
  <cols>
    <col min="1" max="1" width="9.140625" style="28"/>
    <col min="2" max="2" width="67.140625" style="28" customWidth="1"/>
    <col min="3" max="3" width="15.5703125" style="28" customWidth="1"/>
    <col min="4" max="4" width="17.42578125" style="28" customWidth="1"/>
    <col min="5" max="5" width="13.85546875" style="28" customWidth="1"/>
    <col min="6" max="6" width="15.42578125" style="28" customWidth="1"/>
    <col min="7" max="16384" width="9.140625" style="28"/>
  </cols>
  <sheetData>
    <row r="1" spans="1:9" s="245" customFormat="1" ht="13.5" customHeight="1" x14ac:dyDescent="0.2">
      <c r="A1" s="454" t="s">
        <v>687</v>
      </c>
      <c r="B1" s="454"/>
      <c r="C1" s="454"/>
      <c r="D1" s="455"/>
      <c r="E1" s="454"/>
      <c r="F1" s="456"/>
    </row>
    <row r="2" spans="1:9" s="245" customFormat="1" ht="13.5" customHeight="1" x14ac:dyDescent="0.2">
      <c r="A2" s="455" t="s">
        <v>688</v>
      </c>
      <c r="B2" s="454"/>
      <c r="C2" s="454"/>
      <c r="D2" s="454"/>
      <c r="E2" s="454"/>
      <c r="F2" s="456"/>
      <c r="I2" s="457"/>
    </row>
    <row r="3" spans="1:9" ht="13.5" customHeight="1" x14ac:dyDescent="0.2">
      <c r="A3" s="458"/>
      <c r="B3" s="458"/>
      <c r="C3" s="458"/>
      <c r="D3" s="459"/>
      <c r="E3" s="458"/>
      <c r="F3" s="458"/>
      <c r="I3" s="460"/>
    </row>
    <row r="4" spans="1:9" ht="13.5" customHeight="1" x14ac:dyDescent="0.2">
      <c r="A4" s="1237" t="s">
        <v>229</v>
      </c>
      <c r="B4" s="1238"/>
      <c r="C4" s="1243" t="s">
        <v>689</v>
      </c>
      <c r="D4" s="1244"/>
      <c r="E4" s="1244"/>
      <c r="F4" s="1244"/>
      <c r="H4" s="417"/>
      <c r="I4" s="417"/>
    </row>
    <row r="5" spans="1:9" ht="13.5" customHeight="1" x14ac:dyDescent="0.2">
      <c r="A5" s="1239"/>
      <c r="B5" s="1240"/>
      <c r="C5" s="1245" t="s">
        <v>10</v>
      </c>
      <c r="D5" s="1246"/>
      <c r="E5" s="1247" t="s">
        <v>690</v>
      </c>
      <c r="F5" s="1248"/>
    </row>
    <row r="6" spans="1:9" ht="13.5" customHeight="1" x14ac:dyDescent="0.2">
      <c r="A6" s="1241"/>
      <c r="B6" s="1242"/>
      <c r="C6" s="461" t="s">
        <v>415</v>
      </c>
      <c r="D6" s="461" t="s">
        <v>691</v>
      </c>
      <c r="E6" s="461" t="s">
        <v>415</v>
      </c>
      <c r="F6" s="461" t="s">
        <v>691</v>
      </c>
    </row>
    <row r="7" spans="1:9" ht="13.5" customHeight="1" x14ac:dyDescent="0.2">
      <c r="A7" s="1249" t="s">
        <v>692</v>
      </c>
      <c r="B7" s="1250"/>
      <c r="C7" s="909">
        <v>22957</v>
      </c>
      <c r="D7" s="909">
        <v>3441</v>
      </c>
      <c r="E7" s="910">
        <v>243.1</v>
      </c>
      <c r="F7" s="910">
        <v>164.51048449556811</v>
      </c>
      <c r="H7" s="408"/>
    </row>
    <row r="8" spans="1:9" ht="13.5" customHeight="1" x14ac:dyDescent="0.2">
      <c r="A8" s="1233" t="s">
        <v>693</v>
      </c>
      <c r="B8" s="1234"/>
      <c r="C8" s="911">
        <v>2513</v>
      </c>
      <c r="D8" s="911">
        <v>751</v>
      </c>
      <c r="E8" s="912">
        <v>26.615659497490419</v>
      </c>
      <c r="F8" s="912">
        <v>35.90449690676305</v>
      </c>
      <c r="H8" s="408"/>
    </row>
    <row r="9" spans="1:9" ht="13.5" customHeight="1" x14ac:dyDescent="0.2">
      <c r="A9" s="917" t="s">
        <v>507</v>
      </c>
      <c r="B9" s="915" t="s">
        <v>810</v>
      </c>
      <c r="C9" s="911">
        <v>676</v>
      </c>
      <c r="D9" s="911">
        <v>251</v>
      </c>
      <c r="E9" s="912">
        <v>7.1596441783937612</v>
      </c>
      <c r="F9" s="912">
        <v>12.000038247133855</v>
      </c>
      <c r="H9" s="408"/>
    </row>
    <row r="10" spans="1:9" ht="13.5" customHeight="1" x14ac:dyDescent="0.2">
      <c r="A10" s="1233" t="s">
        <v>694</v>
      </c>
      <c r="B10" s="1234"/>
      <c r="C10" s="911">
        <v>26789</v>
      </c>
      <c r="D10" s="911">
        <v>4334</v>
      </c>
      <c r="E10" s="912">
        <v>283.72737854288533</v>
      </c>
      <c r="F10" s="912">
        <v>207.20384766166586</v>
      </c>
      <c r="H10" s="408"/>
    </row>
    <row r="11" spans="1:9" ht="13.5" customHeight="1" x14ac:dyDescent="0.2">
      <c r="A11" s="1233" t="s">
        <v>695</v>
      </c>
      <c r="B11" s="1234"/>
      <c r="C11" s="911">
        <v>15899</v>
      </c>
      <c r="D11" s="911">
        <v>4772</v>
      </c>
      <c r="E11" s="912">
        <v>168.38932365722252</v>
      </c>
      <c r="F11" s="912">
        <v>228.144153447501</v>
      </c>
      <c r="H11" s="408"/>
    </row>
    <row r="12" spans="1:9" ht="13.5" customHeight="1" x14ac:dyDescent="0.2">
      <c r="A12" s="917" t="s">
        <v>507</v>
      </c>
      <c r="B12" s="915" t="s">
        <v>696</v>
      </c>
      <c r="C12" s="911">
        <v>1724</v>
      </c>
      <c r="D12" s="911">
        <v>570</v>
      </c>
      <c r="E12" s="912">
        <v>18.259210892826694</v>
      </c>
      <c r="F12" s="912">
        <v>27.251082871977282</v>
      </c>
      <c r="H12" s="408"/>
    </row>
    <row r="13" spans="1:9" ht="13.5" customHeight="1" x14ac:dyDescent="0.2">
      <c r="A13" s="1233" t="s">
        <v>697</v>
      </c>
      <c r="B13" s="1234"/>
      <c r="C13" s="911">
        <v>17203</v>
      </c>
      <c r="D13" s="911">
        <v>3828</v>
      </c>
      <c r="E13" s="912">
        <v>182.20023491258559</v>
      </c>
      <c r="F13" s="912">
        <v>183.01253549812114</v>
      </c>
      <c r="H13" s="408"/>
    </row>
    <row r="14" spans="1:9" ht="13.5" customHeight="1" x14ac:dyDescent="0.2">
      <c r="A14" s="917" t="s">
        <v>507</v>
      </c>
      <c r="B14" s="915" t="s">
        <v>698</v>
      </c>
      <c r="C14" s="911">
        <v>8390</v>
      </c>
      <c r="D14" s="911">
        <v>1741</v>
      </c>
      <c r="E14" s="912">
        <v>88.860080853141511</v>
      </c>
      <c r="F14" s="912">
        <v>83.235325052828841</v>
      </c>
      <c r="H14" s="408"/>
    </row>
    <row r="15" spans="1:9" ht="13.5" customHeight="1" x14ac:dyDescent="0.2">
      <c r="A15" s="1233" t="s">
        <v>699</v>
      </c>
      <c r="B15" s="1234"/>
      <c r="C15" s="911">
        <v>13711</v>
      </c>
      <c r="D15" s="911">
        <v>3372</v>
      </c>
      <c r="E15" s="912">
        <v>145.21580078395985</v>
      </c>
      <c r="F15" s="912">
        <v>161.21166920053929</v>
      </c>
      <c r="H15" s="408"/>
    </row>
    <row r="16" spans="1:9" ht="13.5" customHeight="1" x14ac:dyDescent="0.2">
      <c r="A16" s="1235" t="s">
        <v>507</v>
      </c>
      <c r="B16" s="915" t="s">
        <v>700</v>
      </c>
      <c r="C16" s="911">
        <v>4225</v>
      </c>
      <c r="D16" s="911">
        <v>1028</v>
      </c>
      <c r="E16" s="912">
        <v>44.747776114961013</v>
      </c>
      <c r="F16" s="912">
        <v>49.147567004197626</v>
      </c>
      <c r="H16" s="408"/>
    </row>
    <row r="17" spans="1:8" ht="13.5" customHeight="1" x14ac:dyDescent="0.2">
      <c r="A17" s="1236"/>
      <c r="B17" s="915" t="s">
        <v>701</v>
      </c>
      <c r="C17" s="911">
        <v>4601</v>
      </c>
      <c r="D17" s="911">
        <v>1186</v>
      </c>
      <c r="E17" s="912">
        <v>48.730063409452207</v>
      </c>
      <c r="F17" s="912">
        <v>56.701375940640446</v>
      </c>
      <c r="H17" s="408"/>
    </row>
    <row r="18" spans="1:8" ht="13.5" customHeight="1" x14ac:dyDescent="0.2">
      <c r="A18" s="1233" t="s">
        <v>702</v>
      </c>
      <c r="B18" s="1234"/>
      <c r="C18" s="911">
        <v>47276</v>
      </c>
      <c r="D18" s="911">
        <v>15163</v>
      </c>
      <c r="E18" s="912">
        <v>500.70908014459093</v>
      </c>
      <c r="F18" s="912">
        <v>724.92661331191493</v>
      </c>
      <c r="H18" s="408"/>
    </row>
    <row r="19" spans="1:8" ht="13.5" customHeight="1" x14ac:dyDescent="0.2">
      <c r="A19" s="1233" t="s">
        <v>703</v>
      </c>
      <c r="B19" s="1234"/>
      <c r="C19" s="911">
        <v>13507</v>
      </c>
      <c r="D19" s="911">
        <v>2514</v>
      </c>
      <c r="E19" s="912">
        <v>143.0551981029061</v>
      </c>
      <c r="F19" s="912">
        <v>120.19161814061559</v>
      </c>
      <c r="H19" s="408"/>
    </row>
    <row r="20" spans="1:8" ht="13.5" customHeight="1" x14ac:dyDescent="0.2">
      <c r="A20" s="917" t="s">
        <v>507</v>
      </c>
      <c r="B20" s="915" t="s">
        <v>704</v>
      </c>
      <c r="C20" s="911">
        <v>2484</v>
      </c>
      <c r="D20" s="911">
        <v>659</v>
      </c>
      <c r="E20" s="912">
        <v>26.308514998713171</v>
      </c>
      <c r="F20" s="912">
        <v>31.506076513391278</v>
      </c>
      <c r="H20" s="408"/>
    </row>
    <row r="21" spans="1:8" ht="13.5" customHeight="1" x14ac:dyDescent="0.2">
      <c r="A21" s="1233" t="s">
        <v>705</v>
      </c>
      <c r="B21" s="1234"/>
      <c r="C21" s="911">
        <v>12429</v>
      </c>
      <c r="D21" s="911">
        <v>5420</v>
      </c>
      <c r="E21" s="912">
        <v>131.63789570008294</v>
      </c>
      <c r="F21" s="912">
        <v>259.12433187038044</v>
      </c>
      <c r="H21" s="408"/>
    </row>
    <row r="22" spans="1:8" ht="13.5" customHeight="1" x14ac:dyDescent="0.2">
      <c r="A22" s="917" t="s">
        <v>507</v>
      </c>
      <c r="B22" s="915" t="s">
        <v>706</v>
      </c>
      <c r="C22" s="911">
        <v>3918</v>
      </c>
      <c r="D22" s="911">
        <v>3136</v>
      </c>
      <c r="E22" s="912">
        <v>41.496280903767392</v>
      </c>
      <c r="F22" s="912">
        <v>149.92876471319431</v>
      </c>
      <c r="H22" s="408"/>
    </row>
    <row r="23" spans="1:8" ht="13.5" customHeight="1" x14ac:dyDescent="0.2">
      <c r="A23" s="1233" t="s">
        <v>707</v>
      </c>
      <c r="B23" s="1234"/>
      <c r="C23" s="911">
        <v>107887</v>
      </c>
      <c r="D23" s="911">
        <v>21551</v>
      </c>
      <c r="E23" s="912">
        <v>1142.6516737786505</v>
      </c>
      <c r="F23" s="912">
        <v>1030.3299771473376</v>
      </c>
      <c r="H23" s="408"/>
    </row>
    <row r="24" spans="1:8" ht="13.5" customHeight="1" x14ac:dyDescent="0.2">
      <c r="A24" s="917" t="s">
        <v>507</v>
      </c>
      <c r="B24" s="915" t="s">
        <v>708</v>
      </c>
      <c r="C24" s="911">
        <v>67386</v>
      </c>
      <c r="D24" s="911">
        <v>14572</v>
      </c>
      <c r="E24" s="912">
        <v>713.69790326219231</v>
      </c>
      <c r="F24" s="912">
        <v>696.67154317623329</v>
      </c>
      <c r="H24" s="408"/>
    </row>
    <row r="25" spans="1:8" ht="13.5" customHeight="1" x14ac:dyDescent="0.2">
      <c r="A25" s="1233" t="s">
        <v>709</v>
      </c>
      <c r="B25" s="1234"/>
      <c r="C25" s="911">
        <v>29381</v>
      </c>
      <c r="D25" s="911">
        <v>6807</v>
      </c>
      <c r="E25" s="912">
        <v>311.17974201980343</v>
      </c>
      <c r="F25" s="912">
        <v>325.43530019219185</v>
      </c>
      <c r="H25" s="408"/>
    </row>
    <row r="26" spans="1:8" ht="13.5" customHeight="1" x14ac:dyDescent="0.2">
      <c r="A26" s="917" t="s">
        <v>507</v>
      </c>
      <c r="B26" s="915" t="s">
        <v>710</v>
      </c>
      <c r="C26" s="911">
        <v>5257</v>
      </c>
      <c r="D26" s="911">
        <v>1407</v>
      </c>
      <c r="E26" s="912">
        <v>55.677883795585807</v>
      </c>
      <c r="F26" s="912">
        <v>67.267146668196546</v>
      </c>
      <c r="H26" s="408"/>
    </row>
    <row r="27" spans="1:8" ht="13.5" customHeight="1" x14ac:dyDescent="0.2">
      <c r="A27" s="1233" t="s">
        <v>711</v>
      </c>
      <c r="B27" s="1234"/>
      <c r="C27" s="911">
        <v>35207</v>
      </c>
      <c r="D27" s="911">
        <v>7843</v>
      </c>
      <c r="E27" s="912">
        <v>372.88401270519108</v>
      </c>
      <c r="F27" s="912">
        <v>374.96533853494356</v>
      </c>
      <c r="H27" s="408"/>
    </row>
    <row r="28" spans="1:8" ht="13.5" customHeight="1" x14ac:dyDescent="0.2">
      <c r="A28" s="917" t="s">
        <v>507</v>
      </c>
      <c r="B28" s="915" t="s">
        <v>712</v>
      </c>
      <c r="C28" s="911">
        <v>19599</v>
      </c>
      <c r="D28" s="911">
        <v>3293</v>
      </c>
      <c r="E28" s="912">
        <v>207.57672522535404</v>
      </c>
      <c r="F28" s="912">
        <v>157.43476473231786</v>
      </c>
      <c r="H28" s="408"/>
    </row>
    <row r="29" spans="1:8" ht="13.5" customHeight="1" x14ac:dyDescent="0.2">
      <c r="A29" s="1233" t="s">
        <v>713</v>
      </c>
      <c r="B29" s="1234"/>
      <c r="C29" s="911">
        <v>22860</v>
      </c>
      <c r="D29" s="911">
        <v>7558</v>
      </c>
      <c r="E29" s="912">
        <v>242.11459455337484</v>
      </c>
      <c r="F29" s="912">
        <v>361.33979709895488</v>
      </c>
      <c r="H29" s="408"/>
    </row>
    <row r="30" spans="1:8" ht="13.5" customHeight="1" x14ac:dyDescent="0.2">
      <c r="A30" s="917" t="s">
        <v>507</v>
      </c>
      <c r="B30" s="915" t="s">
        <v>714</v>
      </c>
      <c r="C30" s="911">
        <v>958</v>
      </c>
      <c r="D30" s="911">
        <v>386</v>
      </c>
      <c r="E30" s="912">
        <v>10.146359649262164</v>
      </c>
      <c r="F30" s="912">
        <v>18.454242085233737</v>
      </c>
      <c r="H30" s="408"/>
    </row>
    <row r="31" spans="1:8" ht="13.5" customHeight="1" x14ac:dyDescent="0.2">
      <c r="A31" s="1233" t="s">
        <v>715</v>
      </c>
      <c r="B31" s="1234"/>
      <c r="C31" s="911">
        <v>22054</v>
      </c>
      <c r="D31" s="911">
        <v>6352</v>
      </c>
      <c r="E31" s="912">
        <v>233.57809572528996</v>
      </c>
      <c r="F31" s="912">
        <v>303.68224281192931</v>
      </c>
      <c r="H31" s="408"/>
    </row>
    <row r="32" spans="1:8" ht="13.5" customHeight="1" x14ac:dyDescent="0.2">
      <c r="A32" s="1235" t="s">
        <v>507</v>
      </c>
      <c r="B32" s="915" t="s">
        <v>716</v>
      </c>
      <c r="C32" s="911">
        <v>2017</v>
      </c>
      <c r="D32" s="911">
        <v>1298</v>
      </c>
      <c r="E32" s="912">
        <v>21.362429449438189</v>
      </c>
      <c r="F32" s="912">
        <v>62.055974680397391</v>
      </c>
      <c r="H32" s="408"/>
    </row>
    <row r="33" spans="1:8" ht="13.5" customHeight="1" x14ac:dyDescent="0.2">
      <c r="A33" s="1236"/>
      <c r="B33" s="915" t="s">
        <v>717</v>
      </c>
      <c r="C33" s="911">
        <v>10789</v>
      </c>
      <c r="D33" s="911">
        <v>2851</v>
      </c>
      <c r="E33" s="912">
        <v>114.26834473474895</v>
      </c>
      <c r="F33" s="912">
        <v>136.30322327720566</v>
      </c>
      <c r="H33" s="408"/>
    </row>
    <row r="34" spans="1:8" ht="13.5" customHeight="1" x14ac:dyDescent="0.2">
      <c r="A34" s="1233" t="s">
        <v>718</v>
      </c>
      <c r="B34" s="1234"/>
      <c r="C34" s="911">
        <v>12234</v>
      </c>
      <c r="D34" s="911">
        <v>2527</v>
      </c>
      <c r="E34" s="912">
        <v>129.57261372554626</v>
      </c>
      <c r="F34" s="912">
        <v>120.81313406576595</v>
      </c>
      <c r="H34" s="408"/>
    </row>
    <row r="35" spans="1:8" ht="13.5" customHeight="1" x14ac:dyDescent="0.2">
      <c r="A35" s="918" t="s">
        <v>507</v>
      </c>
      <c r="B35" s="916" t="s">
        <v>719</v>
      </c>
      <c r="C35" s="913">
        <v>5234</v>
      </c>
      <c r="D35" s="913">
        <v>962</v>
      </c>
      <c r="E35" s="914">
        <v>55.434286434486609</v>
      </c>
      <c r="F35" s="914">
        <v>45.992178461126564</v>
      </c>
      <c r="H35" s="408"/>
    </row>
    <row r="36" spans="1:8" ht="13.5" customHeight="1" x14ac:dyDescent="0.2">
      <c r="A36" s="462"/>
      <c r="B36" s="463"/>
      <c r="C36" s="238"/>
      <c r="D36" s="238"/>
      <c r="E36" s="464"/>
      <c r="F36" s="465"/>
      <c r="G36" s="408"/>
      <c r="H36" s="408"/>
    </row>
    <row r="37" spans="1:8" ht="13.5" customHeight="1" x14ac:dyDescent="0.2">
      <c r="A37" s="1054" t="s">
        <v>958</v>
      </c>
      <c r="B37" s="466"/>
      <c r="C37" s="467"/>
      <c r="D37" s="467"/>
      <c r="E37" s="467"/>
      <c r="F37" s="467"/>
      <c r="G37" s="467"/>
      <c r="H37" s="408"/>
    </row>
    <row r="38" spans="1:8" ht="13.5" customHeight="1" x14ac:dyDescent="0.2">
      <c r="A38" s="1055" t="s">
        <v>959</v>
      </c>
      <c r="B38" s="458"/>
      <c r="C38" s="468"/>
      <c r="D38" s="458"/>
      <c r="E38" s="469"/>
      <c r="F38" s="458"/>
      <c r="G38" s="458"/>
    </row>
    <row r="39" spans="1:8" ht="13.5" customHeight="1" x14ac:dyDescent="0.2">
      <c r="A39" s="1056"/>
    </row>
  </sheetData>
  <mergeCells count="21">
    <mergeCell ref="A18:B18"/>
    <mergeCell ref="A4:B6"/>
    <mergeCell ref="C4:F4"/>
    <mergeCell ref="C5:D5"/>
    <mergeCell ref="E5:F5"/>
    <mergeCell ref="A7:B7"/>
    <mergeCell ref="A8:B8"/>
    <mergeCell ref="A10:B10"/>
    <mergeCell ref="A11:B11"/>
    <mergeCell ref="A13:B13"/>
    <mergeCell ref="A15:B15"/>
    <mergeCell ref="A16:A17"/>
    <mergeCell ref="A31:B31"/>
    <mergeCell ref="A32:A33"/>
    <mergeCell ref="A34:B34"/>
    <mergeCell ref="A19:B19"/>
    <mergeCell ref="A21:B21"/>
    <mergeCell ref="A23:B23"/>
    <mergeCell ref="A25:B25"/>
    <mergeCell ref="A27:B27"/>
    <mergeCell ref="A29:B29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A3" sqref="A3"/>
    </sheetView>
  </sheetViews>
  <sheetFormatPr defaultRowHeight="13.5" customHeight="1" x14ac:dyDescent="0.2"/>
  <cols>
    <col min="1" max="1" width="11.140625" style="128" customWidth="1"/>
    <col min="2" max="2" width="31.85546875" style="128" customWidth="1"/>
    <col min="3" max="3" width="10.7109375" style="128" customWidth="1"/>
    <col min="4" max="5" width="16.85546875" style="128" customWidth="1"/>
    <col min="6" max="6" width="15.42578125" style="128" customWidth="1"/>
    <col min="7" max="7" width="12.140625" style="128" customWidth="1"/>
    <col min="8" max="16384" width="9.140625" style="128"/>
  </cols>
  <sheetData>
    <row r="1" spans="1:10" ht="13.5" customHeight="1" x14ac:dyDescent="0.2">
      <c r="A1" s="518" t="s">
        <v>839</v>
      </c>
      <c r="B1" s="1015"/>
      <c r="C1" s="1015"/>
      <c r="D1" s="1015"/>
      <c r="E1" s="1015"/>
      <c r="F1" s="1015"/>
      <c r="G1" s="1015"/>
    </row>
    <row r="2" spans="1:10" ht="13.5" customHeight="1" x14ac:dyDescent="0.2">
      <c r="A2" s="1033" t="s">
        <v>932</v>
      </c>
      <c r="B2" s="977"/>
      <c r="C2" s="977"/>
      <c r="D2" s="977"/>
      <c r="E2" s="977"/>
      <c r="F2" s="977"/>
      <c r="G2" s="977"/>
    </row>
    <row r="3" spans="1:10" ht="13.5" customHeight="1" x14ac:dyDescent="0.2">
      <c r="A3" s="242"/>
      <c r="B3" s="978"/>
      <c r="C3" s="978"/>
      <c r="D3" s="978"/>
      <c r="E3" s="979"/>
      <c r="G3" s="224"/>
    </row>
    <row r="4" spans="1:10" ht="13.5" customHeight="1" x14ac:dyDescent="0.2">
      <c r="A4" s="1252" t="s">
        <v>840</v>
      </c>
      <c r="B4" s="1253"/>
      <c r="C4" s="1228" t="s">
        <v>14</v>
      </c>
      <c r="D4" s="1156" t="s">
        <v>841</v>
      </c>
      <c r="E4" s="1158"/>
    </row>
    <row r="5" spans="1:10" ht="13.5" customHeight="1" x14ac:dyDescent="0.2">
      <c r="A5" s="1254"/>
      <c r="B5" s="1255"/>
      <c r="C5" s="1155"/>
      <c r="D5" s="985" t="s">
        <v>842</v>
      </c>
      <c r="E5" s="985" t="s">
        <v>843</v>
      </c>
      <c r="G5" s="980"/>
    </row>
    <row r="6" spans="1:10" ht="13.5" customHeight="1" x14ac:dyDescent="0.2">
      <c r="A6" s="1256" t="s">
        <v>14</v>
      </c>
      <c r="B6" s="1257"/>
      <c r="C6" s="426">
        <v>1996</v>
      </c>
      <c r="D6" s="426">
        <v>1978</v>
      </c>
      <c r="E6" s="426">
        <v>18</v>
      </c>
      <c r="G6" s="981"/>
    </row>
    <row r="7" spans="1:10" ht="13.5" customHeight="1" x14ac:dyDescent="0.2">
      <c r="A7" s="1258" t="s">
        <v>844</v>
      </c>
      <c r="B7" s="982" t="s">
        <v>845</v>
      </c>
      <c r="C7" s="429">
        <v>1661</v>
      </c>
      <c r="D7" s="429">
        <v>1661</v>
      </c>
      <c r="E7" s="429" t="s">
        <v>30</v>
      </c>
      <c r="G7" s="241"/>
    </row>
    <row r="8" spans="1:10" ht="13.5" customHeight="1" x14ac:dyDescent="0.2">
      <c r="A8" s="1258"/>
      <c r="B8" s="982" t="s">
        <v>933</v>
      </c>
      <c r="C8" s="429">
        <v>95</v>
      </c>
      <c r="D8" s="429">
        <v>89</v>
      </c>
      <c r="E8" s="429">
        <v>6</v>
      </c>
      <c r="G8" s="241"/>
    </row>
    <row r="9" spans="1:10" ht="13.5" customHeight="1" x14ac:dyDescent="0.2">
      <c r="A9" s="1259"/>
      <c r="B9" s="983" t="s">
        <v>846</v>
      </c>
      <c r="C9" s="433">
        <v>240</v>
      </c>
      <c r="D9" s="433">
        <v>228</v>
      </c>
      <c r="E9" s="433">
        <v>12</v>
      </c>
      <c r="G9" s="241"/>
    </row>
    <row r="10" spans="1:10" ht="13.5" customHeight="1" x14ac:dyDescent="0.2">
      <c r="A10" s="986"/>
      <c r="B10" s="448"/>
      <c r="C10" s="499"/>
      <c r="D10" s="499"/>
      <c r="E10" s="499"/>
      <c r="G10" s="241"/>
    </row>
    <row r="11" spans="1:10" ht="13.5" customHeight="1" x14ac:dyDescent="0.2">
      <c r="A11" s="1251" t="s">
        <v>960</v>
      </c>
      <c r="B11" s="1251"/>
      <c r="C11" s="1251"/>
      <c r="D11" s="1251"/>
      <c r="E11" s="1251"/>
      <c r="F11" s="1251"/>
      <c r="G11" s="1251"/>
      <c r="H11" s="1251"/>
      <c r="I11" s="1251"/>
      <c r="J11" s="1251"/>
    </row>
    <row r="12" spans="1:10" ht="13.5" customHeight="1" x14ac:dyDescent="0.2">
      <c r="A12" s="1051" t="s">
        <v>961</v>
      </c>
      <c r="B12" s="1051"/>
      <c r="C12" s="1051"/>
      <c r="D12" s="1051"/>
      <c r="E12" s="1051"/>
      <c r="F12" s="1051"/>
      <c r="G12" s="1051"/>
      <c r="H12" s="1051"/>
      <c r="I12" s="1051"/>
      <c r="J12" s="1051"/>
    </row>
    <row r="13" spans="1:10" ht="13.5" customHeight="1" x14ac:dyDescent="0.2">
      <c r="A13" s="1051" t="s">
        <v>962</v>
      </c>
      <c r="B13" s="1051"/>
      <c r="C13" s="1051"/>
      <c r="D13" s="1051"/>
      <c r="E13" s="1051"/>
      <c r="F13" s="1051"/>
      <c r="G13" s="1051"/>
      <c r="H13" s="1051"/>
      <c r="I13" s="1051"/>
      <c r="J13" s="1051"/>
    </row>
    <row r="14" spans="1:10" ht="13.5" customHeight="1" x14ac:dyDescent="0.2">
      <c r="A14" s="1051" t="s">
        <v>963</v>
      </c>
      <c r="B14" s="1051"/>
      <c r="C14" s="1051"/>
      <c r="D14" s="1051"/>
      <c r="E14" s="1051"/>
      <c r="F14" s="1051"/>
      <c r="G14" s="1051"/>
      <c r="H14" s="1051"/>
      <c r="I14" s="1051"/>
      <c r="J14" s="1051"/>
    </row>
    <row r="15" spans="1:10" ht="13.5" customHeight="1" x14ac:dyDescent="0.2">
      <c r="A15" s="1051"/>
      <c r="B15" s="1051"/>
      <c r="C15" s="1051"/>
      <c r="D15" s="1051"/>
      <c r="E15" s="1051"/>
      <c r="F15" s="1051"/>
      <c r="G15" s="1051"/>
      <c r="H15" s="1051"/>
      <c r="I15" s="1051"/>
      <c r="J15" s="1051"/>
    </row>
    <row r="16" spans="1:10" ht="13.5" customHeight="1" x14ac:dyDescent="0.2">
      <c r="A16" s="1051" t="s">
        <v>934</v>
      </c>
      <c r="B16" s="1051"/>
      <c r="C16" s="1051"/>
      <c r="D16" s="1051"/>
      <c r="E16" s="1051"/>
      <c r="F16" s="1051"/>
      <c r="G16" s="1051"/>
      <c r="H16" s="1051"/>
      <c r="I16" s="1051"/>
      <c r="J16" s="1051"/>
    </row>
    <row r="17" spans="1:10" ht="13.5" customHeight="1" x14ac:dyDescent="0.2">
      <c r="A17" s="1051"/>
      <c r="B17" s="1051"/>
      <c r="C17" s="1051"/>
      <c r="D17" s="1051"/>
      <c r="E17" s="1051"/>
      <c r="F17" s="1051"/>
      <c r="G17" s="1051"/>
      <c r="H17" s="1051"/>
      <c r="I17" s="1051"/>
      <c r="J17" s="1051"/>
    </row>
  </sheetData>
  <mergeCells count="6">
    <mergeCell ref="A11:J11"/>
    <mergeCell ref="A4:B5"/>
    <mergeCell ref="C4:C5"/>
    <mergeCell ref="D4:E4"/>
    <mergeCell ref="A6:B6"/>
    <mergeCell ref="A7:A9"/>
  </mergeCell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Normal="100" workbookViewId="0">
      <selection activeCell="A3" sqref="A3"/>
    </sheetView>
  </sheetViews>
  <sheetFormatPr defaultRowHeight="13.5" customHeight="1" x14ac:dyDescent="0.2"/>
  <cols>
    <col min="1" max="1" width="60.85546875" style="128" customWidth="1"/>
    <col min="2" max="2" width="16.85546875" style="128" customWidth="1"/>
    <col min="3" max="3" width="15.42578125" style="128" customWidth="1"/>
    <col min="4" max="4" width="12.140625" style="128" customWidth="1"/>
    <col min="5" max="16384" width="9.140625" style="128"/>
  </cols>
  <sheetData>
    <row r="1" spans="1:4" ht="13.5" customHeight="1" x14ac:dyDescent="0.2">
      <c r="A1" s="1007" t="s">
        <v>847</v>
      </c>
      <c r="B1" s="1014"/>
      <c r="C1" s="1014"/>
      <c r="D1" s="1014"/>
    </row>
    <row r="2" spans="1:4" ht="13.5" customHeight="1" x14ac:dyDescent="0.2">
      <c r="A2" s="122" t="s">
        <v>848</v>
      </c>
      <c r="B2" s="977"/>
      <c r="C2" s="977"/>
      <c r="D2" s="977"/>
    </row>
    <row r="3" spans="1:4" ht="13.5" customHeight="1" x14ac:dyDescent="0.2">
      <c r="D3" s="1008"/>
    </row>
    <row r="4" spans="1:4" ht="13.5" customHeight="1" x14ac:dyDescent="0.2">
      <c r="A4" s="1228" t="s">
        <v>840</v>
      </c>
      <c r="B4" s="1225" t="s">
        <v>14</v>
      </c>
      <c r="C4" s="1225" t="s">
        <v>849</v>
      </c>
      <c r="D4" s="1152"/>
    </row>
    <row r="5" spans="1:4" ht="21" customHeight="1" x14ac:dyDescent="0.2">
      <c r="A5" s="1260"/>
      <c r="B5" s="1225"/>
      <c r="C5" s="984" t="s">
        <v>926</v>
      </c>
      <c r="D5" s="984" t="s">
        <v>843</v>
      </c>
    </row>
    <row r="6" spans="1:4" ht="13.5" customHeight="1" x14ac:dyDescent="0.2">
      <c r="A6" s="1009" t="s">
        <v>14</v>
      </c>
      <c r="B6" s="426">
        <v>1991</v>
      </c>
      <c r="C6" s="426">
        <v>1973</v>
      </c>
      <c r="D6" s="426">
        <v>18</v>
      </c>
    </row>
    <row r="7" spans="1:4" ht="13.5" customHeight="1" x14ac:dyDescent="0.2">
      <c r="A7" s="920" t="s">
        <v>927</v>
      </c>
      <c r="B7" s="429">
        <v>1758</v>
      </c>
      <c r="C7" s="429">
        <v>1741</v>
      </c>
      <c r="D7" s="429">
        <v>17</v>
      </c>
    </row>
    <row r="8" spans="1:4" s="978" customFormat="1" ht="13.5" customHeight="1" x14ac:dyDescent="0.2">
      <c r="A8" s="1010" t="s">
        <v>850</v>
      </c>
      <c r="B8" s="434">
        <v>233</v>
      </c>
      <c r="C8" s="434">
        <v>232</v>
      </c>
      <c r="D8" s="434">
        <v>1</v>
      </c>
    </row>
    <row r="9" spans="1:4" s="978" customFormat="1" ht="13.5" customHeight="1" x14ac:dyDescent="0.2">
      <c r="A9" s="1011"/>
      <c r="B9" s="1012"/>
      <c r="C9" s="1013"/>
      <c r="D9" s="1013"/>
    </row>
    <row r="10" spans="1:4" ht="13.5" customHeight="1" x14ac:dyDescent="0.2">
      <c r="A10" s="1251" t="s">
        <v>964</v>
      </c>
      <c r="B10" s="1251"/>
      <c r="C10" s="1251"/>
      <c r="D10" s="1251"/>
    </row>
    <row r="11" spans="1:4" ht="13.5" customHeight="1" x14ac:dyDescent="0.2">
      <c r="A11" s="1051" t="s">
        <v>965</v>
      </c>
      <c r="B11" s="1057"/>
      <c r="C11" s="1057"/>
      <c r="D11" s="1057"/>
    </row>
    <row r="12" spans="1:4" ht="13.5" customHeight="1" x14ac:dyDescent="0.2">
      <c r="A12" s="1051"/>
      <c r="B12" s="1057"/>
      <c r="C12" s="1057"/>
      <c r="D12" s="1057"/>
    </row>
    <row r="13" spans="1:4" ht="13.5" customHeight="1" x14ac:dyDescent="0.2">
      <c r="A13" s="1051" t="s">
        <v>934</v>
      </c>
      <c r="B13" s="1051"/>
      <c r="C13" s="1051"/>
      <c r="D13" s="1051"/>
    </row>
    <row r="14" spans="1:4" ht="13.5" customHeight="1" x14ac:dyDescent="0.2">
      <c r="A14" s="1051"/>
      <c r="B14" s="1051"/>
      <c r="C14" s="1051"/>
      <c r="D14" s="1051"/>
    </row>
    <row r="15" spans="1:4" ht="13.5" customHeight="1" x14ac:dyDescent="0.2">
      <c r="A15" s="1051"/>
      <c r="B15" s="1051"/>
      <c r="C15" s="1051"/>
      <c r="D15" s="1051"/>
    </row>
    <row r="16" spans="1:4" ht="13.5" customHeight="1" x14ac:dyDescent="0.2">
      <c r="A16" s="1051"/>
      <c r="B16" s="1051"/>
      <c r="C16" s="1051"/>
      <c r="D16" s="1051"/>
    </row>
  </sheetData>
  <mergeCells count="4">
    <mergeCell ref="A4:A5"/>
    <mergeCell ref="B4:B5"/>
    <mergeCell ref="C4:D4"/>
    <mergeCell ref="A10:D10"/>
  </mergeCell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workbookViewId="0">
      <selection activeCell="A3" sqref="A3"/>
    </sheetView>
  </sheetViews>
  <sheetFormatPr defaultRowHeight="13.5" customHeight="1" x14ac:dyDescent="0.2"/>
  <cols>
    <col min="1" max="1" width="6.140625" style="128" customWidth="1"/>
    <col min="2" max="2" width="37" style="128" customWidth="1"/>
    <col min="3" max="3" width="7" style="128" customWidth="1"/>
    <col min="4" max="4" width="8.140625" style="128" customWidth="1"/>
    <col min="5" max="5" width="13.42578125" style="128" customWidth="1"/>
    <col min="6" max="7" width="11.42578125" style="128" customWidth="1"/>
    <col min="8" max="8" width="8.140625" style="128" customWidth="1"/>
    <col min="9" max="9" width="12.5703125" style="128" customWidth="1"/>
    <col min="10" max="10" width="11.42578125" style="128" customWidth="1"/>
    <col min="11" max="11" width="11.28515625" style="128" customWidth="1"/>
    <col min="12" max="16384" width="9.140625" style="128"/>
  </cols>
  <sheetData>
    <row r="1" spans="1:11" ht="13.5" customHeight="1" x14ac:dyDescent="0.2">
      <c r="A1" s="1040" t="s">
        <v>851</v>
      </c>
      <c r="B1" s="1040"/>
      <c r="C1" s="1040"/>
      <c r="D1" s="1040"/>
      <c r="E1" s="1040"/>
      <c r="F1" s="1040"/>
      <c r="G1" s="1040"/>
      <c r="H1" s="1040"/>
      <c r="I1" s="1040"/>
      <c r="J1" s="1040"/>
      <c r="K1" s="1040"/>
    </row>
    <row r="2" spans="1:11" ht="13.5" customHeight="1" x14ac:dyDescent="0.2">
      <c r="A2" s="123" t="s">
        <v>950</v>
      </c>
      <c r="B2" s="122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13.5" customHeight="1" x14ac:dyDescent="0.2">
      <c r="A3" s="987"/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1" ht="13.5" customHeight="1" x14ac:dyDescent="0.2">
      <c r="A4" s="1225" t="s">
        <v>852</v>
      </c>
      <c r="B4" s="1225"/>
      <c r="C4" s="1225" t="s">
        <v>323</v>
      </c>
      <c r="D4" s="1225" t="s">
        <v>853</v>
      </c>
      <c r="E4" s="1225"/>
      <c r="F4" s="1225"/>
      <c r="G4" s="1225"/>
      <c r="H4" s="1225" t="s">
        <v>854</v>
      </c>
      <c r="I4" s="1225"/>
      <c r="J4" s="1225"/>
      <c r="K4" s="1225"/>
    </row>
    <row r="5" spans="1:11" ht="13.5" customHeight="1" x14ac:dyDescent="0.2">
      <c r="A5" s="1225"/>
      <c r="B5" s="1225"/>
      <c r="C5" s="1225"/>
      <c r="D5" s="1225"/>
      <c r="E5" s="1225"/>
      <c r="F5" s="1225"/>
      <c r="G5" s="1225"/>
      <c r="H5" s="1225"/>
      <c r="I5" s="1225"/>
      <c r="J5" s="1225"/>
      <c r="K5" s="1225"/>
    </row>
    <row r="6" spans="1:11" ht="13.5" customHeight="1" x14ac:dyDescent="0.2">
      <c r="A6" s="1225"/>
      <c r="B6" s="1225"/>
      <c r="C6" s="1225"/>
      <c r="D6" s="1225" t="s">
        <v>7</v>
      </c>
      <c r="E6" s="1225" t="s">
        <v>855</v>
      </c>
      <c r="F6" s="1225"/>
      <c r="G6" s="1225" t="s">
        <v>856</v>
      </c>
      <c r="H6" s="1225" t="s">
        <v>7</v>
      </c>
      <c r="I6" s="1225" t="s">
        <v>855</v>
      </c>
      <c r="J6" s="1225"/>
      <c r="K6" s="1225" t="s">
        <v>856</v>
      </c>
    </row>
    <row r="7" spans="1:11" ht="13.5" customHeight="1" x14ac:dyDescent="0.2">
      <c r="A7" s="1225"/>
      <c r="B7" s="1225"/>
      <c r="C7" s="1225"/>
      <c r="D7" s="1225"/>
      <c r="E7" s="1225"/>
      <c r="F7" s="1225"/>
      <c r="G7" s="1225"/>
      <c r="H7" s="1225"/>
      <c r="I7" s="1225"/>
      <c r="J7" s="1225"/>
      <c r="K7" s="1225"/>
    </row>
    <row r="8" spans="1:11" ht="13.5" customHeight="1" x14ac:dyDescent="0.2">
      <c r="A8" s="1225"/>
      <c r="B8" s="1225"/>
      <c r="C8" s="1225"/>
      <c r="D8" s="1225"/>
      <c r="E8" s="1225" t="s">
        <v>857</v>
      </c>
      <c r="F8" s="1225" t="s">
        <v>875</v>
      </c>
      <c r="G8" s="1225"/>
      <c r="H8" s="1225"/>
      <c r="I8" s="1225" t="s">
        <v>857</v>
      </c>
      <c r="J8" s="1225" t="s">
        <v>875</v>
      </c>
      <c r="K8" s="1225"/>
    </row>
    <row r="9" spans="1:11" ht="24.75" customHeight="1" x14ac:dyDescent="0.2">
      <c r="A9" s="1225"/>
      <c r="B9" s="1225"/>
      <c r="C9" s="1225"/>
      <c r="D9" s="1225"/>
      <c r="E9" s="1225"/>
      <c r="F9" s="1225"/>
      <c r="G9" s="1225"/>
      <c r="H9" s="1225"/>
      <c r="I9" s="1225"/>
      <c r="J9" s="1225"/>
      <c r="K9" s="1225"/>
    </row>
    <row r="10" spans="1:11" ht="13.5" customHeight="1" x14ac:dyDescent="0.2">
      <c r="A10" s="1264" t="s">
        <v>858</v>
      </c>
      <c r="B10" s="1264"/>
      <c r="C10" s="988">
        <v>1991</v>
      </c>
      <c r="D10" s="988">
        <v>1973</v>
      </c>
      <c r="E10" s="988">
        <v>1532</v>
      </c>
      <c r="F10" s="988">
        <v>209</v>
      </c>
      <c r="G10" s="988">
        <v>232</v>
      </c>
      <c r="H10" s="988">
        <v>18</v>
      </c>
      <c r="I10" s="988">
        <v>15</v>
      </c>
      <c r="J10" s="988">
        <v>2</v>
      </c>
      <c r="K10" s="988">
        <v>1</v>
      </c>
    </row>
    <row r="11" spans="1:11" ht="13.5" customHeight="1" x14ac:dyDescent="0.2">
      <c r="A11" s="1261" t="s">
        <v>859</v>
      </c>
      <c r="B11" s="989" t="s">
        <v>860</v>
      </c>
      <c r="C11" s="429">
        <v>82</v>
      </c>
      <c r="D11" s="429">
        <v>82</v>
      </c>
      <c r="E11" s="429">
        <v>47</v>
      </c>
      <c r="F11" s="429">
        <v>7</v>
      </c>
      <c r="G11" s="429">
        <v>28</v>
      </c>
      <c r="H11" s="429" t="s">
        <v>30</v>
      </c>
      <c r="I11" s="429" t="s">
        <v>30</v>
      </c>
      <c r="J11" s="429" t="s">
        <v>30</v>
      </c>
      <c r="K11" s="429" t="s">
        <v>30</v>
      </c>
    </row>
    <row r="12" spans="1:11" ht="13.5" customHeight="1" x14ac:dyDescent="0.2">
      <c r="A12" s="1261"/>
      <c r="B12" s="982" t="s">
        <v>861</v>
      </c>
      <c r="C12" s="429">
        <v>76</v>
      </c>
      <c r="D12" s="429">
        <v>76</v>
      </c>
      <c r="E12" s="429">
        <v>46</v>
      </c>
      <c r="F12" s="429">
        <v>2</v>
      </c>
      <c r="G12" s="429">
        <v>28</v>
      </c>
      <c r="H12" s="429" t="s">
        <v>30</v>
      </c>
      <c r="I12" s="429" t="s">
        <v>30</v>
      </c>
      <c r="J12" s="429" t="s">
        <v>30</v>
      </c>
      <c r="K12" s="429" t="s">
        <v>30</v>
      </c>
    </row>
    <row r="13" spans="1:11" ht="13.5" customHeight="1" x14ac:dyDescent="0.2">
      <c r="A13" s="1261"/>
      <c r="B13" s="989" t="s">
        <v>862</v>
      </c>
      <c r="C13" s="429">
        <v>764</v>
      </c>
      <c r="D13" s="429">
        <v>750</v>
      </c>
      <c r="E13" s="429">
        <v>484</v>
      </c>
      <c r="F13" s="429">
        <v>137</v>
      </c>
      <c r="G13" s="429">
        <v>129</v>
      </c>
      <c r="H13" s="429">
        <v>14</v>
      </c>
      <c r="I13" s="429">
        <v>12</v>
      </c>
      <c r="J13" s="429">
        <v>1</v>
      </c>
      <c r="K13" s="429">
        <v>1</v>
      </c>
    </row>
    <row r="14" spans="1:11" ht="13.5" customHeight="1" x14ac:dyDescent="0.2">
      <c r="A14" s="1261"/>
      <c r="B14" s="989" t="s">
        <v>863</v>
      </c>
      <c r="C14" s="429">
        <v>25</v>
      </c>
      <c r="D14" s="429">
        <v>25</v>
      </c>
      <c r="E14" s="429">
        <v>12</v>
      </c>
      <c r="F14" s="429">
        <v>1</v>
      </c>
      <c r="G14" s="429">
        <v>12</v>
      </c>
      <c r="H14" s="429" t="s">
        <v>30</v>
      </c>
      <c r="I14" s="429" t="s">
        <v>30</v>
      </c>
      <c r="J14" s="429" t="s">
        <v>30</v>
      </c>
      <c r="K14" s="429" t="s">
        <v>30</v>
      </c>
    </row>
    <row r="15" spans="1:11" ht="13.5" customHeight="1" x14ac:dyDescent="0.2">
      <c r="A15" s="1261"/>
      <c r="B15" s="989" t="s">
        <v>864</v>
      </c>
      <c r="C15" s="429">
        <v>95</v>
      </c>
      <c r="D15" s="429">
        <v>94</v>
      </c>
      <c r="E15" s="429">
        <v>66</v>
      </c>
      <c r="F15" s="429">
        <v>4</v>
      </c>
      <c r="G15" s="429">
        <v>24</v>
      </c>
      <c r="H15" s="429">
        <v>1</v>
      </c>
      <c r="I15" s="429">
        <v>1</v>
      </c>
      <c r="J15" s="429" t="s">
        <v>30</v>
      </c>
      <c r="K15" s="429" t="s">
        <v>30</v>
      </c>
    </row>
    <row r="16" spans="1:11" ht="13.5" customHeight="1" x14ac:dyDescent="0.2">
      <c r="A16" s="1261"/>
      <c r="B16" s="989" t="s">
        <v>865</v>
      </c>
      <c r="C16" s="429">
        <v>119</v>
      </c>
      <c r="D16" s="429">
        <v>118</v>
      </c>
      <c r="E16" s="429">
        <v>60</v>
      </c>
      <c r="F16" s="429">
        <v>5</v>
      </c>
      <c r="G16" s="429">
        <v>53</v>
      </c>
      <c r="H16" s="429">
        <v>1</v>
      </c>
      <c r="I16" s="429">
        <v>1</v>
      </c>
      <c r="J16" s="429" t="s">
        <v>30</v>
      </c>
      <c r="K16" s="429" t="s">
        <v>30</v>
      </c>
    </row>
    <row r="17" spans="1:11" ht="13.5" customHeight="1" x14ac:dyDescent="0.2">
      <c r="A17" s="1261"/>
      <c r="B17" s="989" t="s">
        <v>866</v>
      </c>
      <c r="C17" s="429">
        <v>287</v>
      </c>
      <c r="D17" s="429">
        <v>287</v>
      </c>
      <c r="E17" s="429">
        <v>237</v>
      </c>
      <c r="F17" s="429">
        <v>1</v>
      </c>
      <c r="G17" s="429">
        <v>49</v>
      </c>
      <c r="H17" s="429" t="s">
        <v>30</v>
      </c>
      <c r="I17" s="429" t="s">
        <v>30</v>
      </c>
      <c r="J17" s="429" t="s">
        <v>30</v>
      </c>
      <c r="K17" s="429" t="s">
        <v>30</v>
      </c>
    </row>
    <row r="18" spans="1:11" ht="13.5" customHeight="1" x14ac:dyDescent="0.2">
      <c r="A18" s="1261"/>
      <c r="B18" s="989" t="s">
        <v>867</v>
      </c>
      <c r="C18" s="429">
        <v>259</v>
      </c>
      <c r="D18" s="429">
        <v>259</v>
      </c>
      <c r="E18" s="429">
        <v>175</v>
      </c>
      <c r="F18" s="429">
        <v>25</v>
      </c>
      <c r="G18" s="429">
        <v>59</v>
      </c>
      <c r="H18" s="429" t="s">
        <v>30</v>
      </c>
      <c r="I18" s="429" t="s">
        <v>30</v>
      </c>
      <c r="J18" s="429" t="s">
        <v>30</v>
      </c>
      <c r="K18" s="429" t="s">
        <v>30</v>
      </c>
    </row>
    <row r="19" spans="1:11" ht="13.5" customHeight="1" x14ac:dyDescent="0.2">
      <c r="A19" s="1261"/>
      <c r="B19" s="989" t="s">
        <v>868</v>
      </c>
      <c r="C19" s="429">
        <v>407</v>
      </c>
      <c r="D19" s="429">
        <v>406</v>
      </c>
      <c r="E19" s="429">
        <v>286</v>
      </c>
      <c r="F19" s="429">
        <v>26</v>
      </c>
      <c r="G19" s="429">
        <v>94</v>
      </c>
      <c r="H19" s="429">
        <v>1</v>
      </c>
      <c r="I19" s="429" t="s">
        <v>30</v>
      </c>
      <c r="J19" s="429">
        <v>1</v>
      </c>
      <c r="K19" s="429" t="s">
        <v>30</v>
      </c>
    </row>
    <row r="20" spans="1:11" ht="13.5" customHeight="1" x14ac:dyDescent="0.2">
      <c r="A20" s="1261"/>
      <c r="B20" s="989" t="s">
        <v>869</v>
      </c>
      <c r="C20" s="429">
        <v>115</v>
      </c>
      <c r="D20" s="429">
        <v>115</v>
      </c>
      <c r="E20" s="429">
        <v>74</v>
      </c>
      <c r="F20" s="429">
        <v>1</v>
      </c>
      <c r="G20" s="429">
        <v>40</v>
      </c>
      <c r="H20" s="429" t="s">
        <v>30</v>
      </c>
      <c r="I20" s="429" t="s">
        <v>30</v>
      </c>
      <c r="J20" s="429" t="s">
        <v>30</v>
      </c>
      <c r="K20" s="429" t="s">
        <v>30</v>
      </c>
    </row>
    <row r="21" spans="1:11" ht="13.5" customHeight="1" x14ac:dyDescent="0.2">
      <c r="A21" s="1261"/>
      <c r="B21" s="989" t="s">
        <v>870</v>
      </c>
      <c r="C21" s="429">
        <v>79</v>
      </c>
      <c r="D21" s="429">
        <v>79</v>
      </c>
      <c r="E21" s="429">
        <v>30</v>
      </c>
      <c r="F21" s="429" t="s">
        <v>30</v>
      </c>
      <c r="G21" s="429">
        <v>49</v>
      </c>
      <c r="H21" s="429" t="s">
        <v>30</v>
      </c>
      <c r="I21" s="429" t="s">
        <v>30</v>
      </c>
      <c r="J21" s="429" t="s">
        <v>30</v>
      </c>
      <c r="K21" s="429" t="s">
        <v>30</v>
      </c>
    </row>
    <row r="22" spans="1:11" ht="13.5" customHeight="1" x14ac:dyDescent="0.2">
      <c r="A22" s="1261"/>
      <c r="B22" s="989" t="s">
        <v>871</v>
      </c>
      <c r="C22" s="429">
        <v>5</v>
      </c>
      <c r="D22" s="429">
        <v>4</v>
      </c>
      <c r="E22" s="429">
        <v>1</v>
      </c>
      <c r="F22" s="429" t="s">
        <v>30</v>
      </c>
      <c r="G22" s="429">
        <v>3</v>
      </c>
      <c r="H22" s="429">
        <v>1</v>
      </c>
      <c r="I22" s="429">
        <v>1</v>
      </c>
      <c r="J22" s="429" t="s">
        <v>30</v>
      </c>
      <c r="K22" s="429" t="s">
        <v>30</v>
      </c>
    </row>
    <row r="23" spans="1:11" ht="13.5" customHeight="1" x14ac:dyDescent="0.2">
      <c r="A23" s="1261"/>
      <c r="B23" s="989" t="s">
        <v>872</v>
      </c>
      <c r="C23" s="429">
        <v>16</v>
      </c>
      <c r="D23" s="429">
        <v>15</v>
      </c>
      <c r="E23" s="429">
        <v>9</v>
      </c>
      <c r="F23" s="429" t="s">
        <v>30</v>
      </c>
      <c r="G23" s="429">
        <v>6</v>
      </c>
      <c r="H23" s="429">
        <v>1</v>
      </c>
      <c r="I23" s="429" t="s">
        <v>30</v>
      </c>
      <c r="J23" s="429" t="s">
        <v>30</v>
      </c>
      <c r="K23" s="429">
        <v>1</v>
      </c>
    </row>
    <row r="24" spans="1:11" ht="13.5" customHeight="1" x14ac:dyDescent="0.2">
      <c r="A24" s="1261"/>
      <c r="B24" s="989" t="s">
        <v>873</v>
      </c>
      <c r="C24" s="429">
        <v>6</v>
      </c>
      <c r="D24" s="429">
        <v>6</v>
      </c>
      <c r="E24" s="429">
        <v>5</v>
      </c>
      <c r="F24" s="429" t="s">
        <v>30</v>
      </c>
      <c r="G24" s="429">
        <v>1</v>
      </c>
      <c r="H24" s="429" t="s">
        <v>30</v>
      </c>
      <c r="I24" s="429" t="s">
        <v>30</v>
      </c>
      <c r="J24" s="429" t="s">
        <v>30</v>
      </c>
      <c r="K24" s="429" t="s">
        <v>30</v>
      </c>
    </row>
    <row r="25" spans="1:11" ht="26.25" customHeight="1" x14ac:dyDescent="0.2">
      <c r="A25" s="1262" t="s">
        <v>874</v>
      </c>
      <c r="B25" s="1263"/>
      <c r="C25" s="990">
        <v>2335</v>
      </c>
      <c r="D25" s="990">
        <v>2316</v>
      </c>
      <c r="E25" s="990">
        <v>1532</v>
      </c>
      <c r="F25" s="990">
        <v>209</v>
      </c>
      <c r="G25" s="990">
        <v>575</v>
      </c>
      <c r="H25" s="990">
        <v>19</v>
      </c>
      <c r="I25" s="990">
        <v>15</v>
      </c>
      <c r="J25" s="990">
        <v>2</v>
      </c>
      <c r="K25" s="990">
        <v>2</v>
      </c>
    </row>
    <row r="26" spans="1:11" ht="13.5" customHeight="1" x14ac:dyDescent="0.2">
      <c r="B26" s="991"/>
      <c r="C26" s="992"/>
      <c r="D26" s="992"/>
      <c r="E26" s="992"/>
      <c r="F26" s="993"/>
      <c r="G26" s="992"/>
      <c r="H26" s="992"/>
      <c r="I26" s="992"/>
      <c r="J26" s="993"/>
      <c r="K26" s="993"/>
    </row>
    <row r="27" spans="1:11" ht="13.5" customHeight="1" x14ac:dyDescent="0.2">
      <c r="A27" s="1058" t="s">
        <v>966</v>
      </c>
      <c r="B27" s="1059"/>
      <c r="C27" s="992"/>
      <c r="D27" s="992"/>
      <c r="E27" s="992"/>
      <c r="F27" s="993"/>
      <c r="G27" s="992"/>
      <c r="H27" s="992"/>
      <c r="I27" s="992"/>
      <c r="J27" s="993"/>
      <c r="K27" s="993"/>
    </row>
    <row r="28" spans="1:11" ht="13.5" customHeight="1" x14ac:dyDescent="0.2">
      <c r="A28" s="1051"/>
      <c r="B28" s="1060"/>
      <c r="C28" s="992"/>
      <c r="D28" s="992"/>
      <c r="E28" s="992"/>
      <c r="F28" s="992"/>
      <c r="G28" s="992"/>
      <c r="H28" s="992"/>
      <c r="I28" s="992"/>
      <c r="J28" s="992"/>
      <c r="K28" s="992"/>
    </row>
    <row r="29" spans="1:11" ht="13.5" customHeight="1" x14ac:dyDescent="0.2">
      <c r="A29" s="1051" t="s">
        <v>934</v>
      </c>
      <c r="B29" s="1051"/>
    </row>
    <row r="30" spans="1:11" ht="13.5" customHeight="1" x14ac:dyDescent="0.2">
      <c r="A30" s="1051"/>
      <c r="B30" s="1051"/>
    </row>
    <row r="31" spans="1:11" ht="13.5" customHeight="1" x14ac:dyDescent="0.2">
      <c r="A31" s="1051"/>
      <c r="B31" s="1051"/>
    </row>
  </sheetData>
  <mergeCells count="17">
    <mergeCell ref="H6:H9"/>
    <mergeCell ref="I6:J7"/>
    <mergeCell ref="A11:A24"/>
    <mergeCell ref="A25:B25"/>
    <mergeCell ref="K6:K9"/>
    <mergeCell ref="E8:E9"/>
    <mergeCell ref="F8:F9"/>
    <mergeCell ref="I8:I9"/>
    <mergeCell ref="J8:J9"/>
    <mergeCell ref="A10:B10"/>
    <mergeCell ref="A4:B9"/>
    <mergeCell ref="C4:C9"/>
    <mergeCell ref="D4:G5"/>
    <mergeCell ref="H4:K5"/>
    <mergeCell ref="D6:D9"/>
    <mergeCell ref="E6:F7"/>
    <mergeCell ref="G6:G9"/>
  </mergeCell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workbookViewId="0">
      <selection activeCell="A3" sqref="A3"/>
    </sheetView>
  </sheetViews>
  <sheetFormatPr defaultRowHeight="13.5" customHeight="1" x14ac:dyDescent="0.2"/>
  <cols>
    <col min="1" max="1" width="6.140625" style="128" customWidth="1"/>
    <col min="2" max="2" width="33.7109375" style="128" customWidth="1"/>
    <col min="3" max="7" width="13" style="128" customWidth="1"/>
    <col min="8" max="9" width="8.42578125" style="128" customWidth="1"/>
    <col min="10" max="10" width="10.28515625" style="128" customWidth="1"/>
    <col min="11" max="16384" width="9.140625" style="128"/>
  </cols>
  <sheetData>
    <row r="1" spans="1:10" ht="13.5" customHeight="1" x14ac:dyDescent="0.2">
      <c r="A1" s="1007" t="s">
        <v>876</v>
      </c>
      <c r="B1" s="1041"/>
      <c r="C1" s="1041"/>
      <c r="D1" s="1041"/>
      <c r="E1" s="1041"/>
      <c r="F1" s="1041"/>
      <c r="G1" s="1041"/>
    </row>
    <row r="2" spans="1:10" s="224" customFormat="1" ht="13.5" customHeight="1" x14ac:dyDescent="0.2">
      <c r="A2" s="1031" t="s">
        <v>877</v>
      </c>
      <c r="B2" s="994"/>
      <c r="C2" s="994"/>
      <c r="D2" s="994"/>
      <c r="E2" s="994"/>
      <c r="F2" s="994"/>
      <c r="G2" s="994"/>
    </row>
    <row r="3" spans="1:10" ht="13.5" customHeight="1" x14ac:dyDescent="0.2">
      <c r="A3" s="995"/>
      <c r="B3" s="996"/>
      <c r="C3" s="996"/>
      <c r="D3" s="996"/>
      <c r="E3" s="996"/>
      <c r="F3" s="996"/>
      <c r="G3" s="996"/>
    </row>
    <row r="4" spans="1:10" ht="33.75" customHeight="1" x14ac:dyDescent="0.2">
      <c r="A4" s="1270" t="s">
        <v>878</v>
      </c>
      <c r="B4" s="1271"/>
      <c r="C4" s="1156" t="s">
        <v>879</v>
      </c>
      <c r="D4" s="1157"/>
      <c r="E4" s="1158"/>
      <c r="F4" s="1156" t="s">
        <v>880</v>
      </c>
      <c r="G4" s="1158"/>
    </row>
    <row r="5" spans="1:10" ht="27" customHeight="1" x14ac:dyDescent="0.2">
      <c r="A5" s="1272"/>
      <c r="B5" s="1273"/>
      <c r="C5" s="1228" t="s">
        <v>7</v>
      </c>
      <c r="D5" s="1156" t="s">
        <v>881</v>
      </c>
      <c r="E5" s="1158"/>
      <c r="F5" s="1228" t="s">
        <v>882</v>
      </c>
      <c r="G5" s="1228" t="s">
        <v>843</v>
      </c>
    </row>
    <row r="6" spans="1:10" ht="13.5" customHeight="1" x14ac:dyDescent="0.2">
      <c r="A6" s="1274"/>
      <c r="B6" s="1275"/>
      <c r="C6" s="1260"/>
      <c r="D6" s="984" t="s">
        <v>883</v>
      </c>
      <c r="E6" s="984" t="s">
        <v>10</v>
      </c>
      <c r="F6" s="1260"/>
      <c r="G6" s="1260"/>
    </row>
    <row r="7" spans="1:10" ht="13.5" customHeight="1" x14ac:dyDescent="0.2">
      <c r="A7" s="1256" t="s">
        <v>884</v>
      </c>
      <c r="B7" s="1257"/>
      <c r="C7" s="426">
        <v>2685</v>
      </c>
      <c r="D7" s="997" t="s">
        <v>66</v>
      </c>
      <c r="E7" s="426" t="s">
        <v>66</v>
      </c>
      <c r="F7" s="903">
        <v>2663</v>
      </c>
      <c r="G7" s="426">
        <v>22</v>
      </c>
    </row>
    <row r="8" spans="1:10" ht="13.5" customHeight="1" x14ac:dyDescent="0.2">
      <c r="A8" s="1268" t="s">
        <v>8</v>
      </c>
      <c r="B8" s="1268"/>
      <c r="C8" s="988"/>
      <c r="D8" s="998"/>
      <c r="E8" s="429"/>
      <c r="F8" s="999"/>
      <c r="G8" s="988"/>
      <c r="I8" s="1000" t="s">
        <v>885</v>
      </c>
      <c r="J8" s="128" t="s">
        <v>886</v>
      </c>
    </row>
    <row r="9" spans="1:10" ht="13.5" customHeight="1" x14ac:dyDescent="0.2">
      <c r="A9" s="1265" t="s">
        <v>860</v>
      </c>
      <c r="B9" s="1265"/>
      <c r="C9" s="429">
        <v>94</v>
      </c>
      <c r="D9" s="1001" t="s">
        <v>885</v>
      </c>
      <c r="E9" s="1002">
        <v>20</v>
      </c>
      <c r="F9" s="722">
        <v>94</v>
      </c>
      <c r="G9" s="429" t="s">
        <v>30</v>
      </c>
      <c r="I9" s="1000" t="s">
        <v>887</v>
      </c>
      <c r="J9" s="128" t="s">
        <v>888</v>
      </c>
    </row>
    <row r="10" spans="1:10" ht="13.5" customHeight="1" x14ac:dyDescent="0.2">
      <c r="A10" s="1269" t="s">
        <v>861</v>
      </c>
      <c r="B10" s="1269"/>
      <c r="C10" s="429">
        <v>87</v>
      </c>
      <c r="D10" s="1001" t="s">
        <v>887</v>
      </c>
      <c r="E10" s="1002">
        <v>21</v>
      </c>
      <c r="F10" s="722">
        <v>87</v>
      </c>
      <c r="G10" s="429" t="s">
        <v>30</v>
      </c>
      <c r="I10" s="1000" t="s">
        <v>889</v>
      </c>
      <c r="J10" s="128" t="s">
        <v>890</v>
      </c>
    </row>
    <row r="11" spans="1:10" ht="13.5" customHeight="1" x14ac:dyDescent="0.2">
      <c r="A11" s="1265" t="s">
        <v>862</v>
      </c>
      <c r="B11" s="1265"/>
      <c r="C11" s="429">
        <v>981</v>
      </c>
      <c r="D11" s="1001" t="s">
        <v>889</v>
      </c>
      <c r="E11" s="1002">
        <v>273</v>
      </c>
      <c r="F11" s="722">
        <v>966</v>
      </c>
      <c r="G11" s="429">
        <v>15</v>
      </c>
      <c r="I11" s="1000" t="s">
        <v>891</v>
      </c>
      <c r="J11" s="128" t="s">
        <v>892</v>
      </c>
    </row>
    <row r="12" spans="1:10" ht="13.5" customHeight="1" x14ac:dyDescent="0.2">
      <c r="A12" s="1265" t="s">
        <v>863</v>
      </c>
      <c r="B12" s="1265"/>
      <c r="C12" s="429">
        <v>26</v>
      </c>
      <c r="D12" s="1001" t="s">
        <v>891</v>
      </c>
      <c r="E12" s="1002">
        <v>5</v>
      </c>
      <c r="F12" s="722">
        <v>26</v>
      </c>
      <c r="G12" s="429" t="s">
        <v>30</v>
      </c>
      <c r="I12" s="1000" t="s">
        <v>893</v>
      </c>
      <c r="J12" s="128" t="s">
        <v>894</v>
      </c>
    </row>
    <row r="13" spans="1:10" ht="13.5" customHeight="1" x14ac:dyDescent="0.2">
      <c r="A13" s="1265" t="s">
        <v>864</v>
      </c>
      <c r="B13" s="1265"/>
      <c r="C13" s="429">
        <v>102</v>
      </c>
      <c r="D13" s="1001" t="s">
        <v>893</v>
      </c>
      <c r="E13" s="1002">
        <v>19</v>
      </c>
      <c r="F13" s="722">
        <v>101</v>
      </c>
      <c r="G13" s="429">
        <v>1</v>
      </c>
      <c r="I13" s="1000" t="s">
        <v>895</v>
      </c>
      <c r="J13" s="128" t="s">
        <v>896</v>
      </c>
    </row>
    <row r="14" spans="1:10" ht="13.5" customHeight="1" x14ac:dyDescent="0.2">
      <c r="A14" s="1265" t="s">
        <v>865</v>
      </c>
      <c r="B14" s="1265"/>
      <c r="C14" s="429">
        <v>130</v>
      </c>
      <c r="D14" s="1001" t="s">
        <v>897</v>
      </c>
      <c r="E14" s="1002" t="s">
        <v>898</v>
      </c>
      <c r="F14" s="722">
        <v>129</v>
      </c>
      <c r="G14" s="429">
        <v>1</v>
      </c>
      <c r="I14" s="1000" t="s">
        <v>899</v>
      </c>
      <c r="J14" s="128" t="s">
        <v>900</v>
      </c>
    </row>
    <row r="15" spans="1:10" ht="13.5" customHeight="1" x14ac:dyDescent="0.2">
      <c r="A15" s="1265" t="s">
        <v>866</v>
      </c>
      <c r="B15" s="1265"/>
      <c r="C15" s="429">
        <v>295</v>
      </c>
      <c r="D15" s="1001" t="s">
        <v>901</v>
      </c>
      <c r="E15" s="1002" t="s">
        <v>902</v>
      </c>
      <c r="F15" s="722">
        <v>295</v>
      </c>
      <c r="G15" s="429" t="s">
        <v>30</v>
      </c>
      <c r="I15" s="1000" t="s">
        <v>901</v>
      </c>
      <c r="J15" s="37" t="s">
        <v>903</v>
      </c>
    </row>
    <row r="16" spans="1:10" ht="13.5" customHeight="1" x14ac:dyDescent="0.2">
      <c r="A16" s="1265" t="s">
        <v>867</v>
      </c>
      <c r="B16" s="1265"/>
      <c r="C16" s="429">
        <v>298</v>
      </c>
      <c r="D16" s="1001" t="s">
        <v>904</v>
      </c>
      <c r="E16" s="1002" t="s">
        <v>905</v>
      </c>
      <c r="F16" s="722">
        <v>298</v>
      </c>
      <c r="G16" s="429" t="s">
        <v>30</v>
      </c>
      <c r="I16" s="1000" t="s">
        <v>904</v>
      </c>
      <c r="J16" s="1003" t="s">
        <v>906</v>
      </c>
    </row>
    <row r="17" spans="1:10" ht="13.5" customHeight="1" x14ac:dyDescent="0.2">
      <c r="A17" s="1265" t="s">
        <v>868</v>
      </c>
      <c r="B17" s="1265"/>
      <c r="C17" s="429">
        <v>450</v>
      </c>
      <c r="D17" s="1001" t="s">
        <v>907</v>
      </c>
      <c r="E17" s="1002" t="s">
        <v>908</v>
      </c>
      <c r="F17" s="722">
        <v>447</v>
      </c>
      <c r="G17" s="429">
        <v>3</v>
      </c>
      <c r="I17" s="1000" t="s">
        <v>907</v>
      </c>
      <c r="J17" s="1003" t="s">
        <v>909</v>
      </c>
    </row>
    <row r="18" spans="1:10" ht="13.5" customHeight="1" x14ac:dyDescent="0.2">
      <c r="A18" s="1265" t="s">
        <v>869</v>
      </c>
      <c r="B18" s="1265"/>
      <c r="C18" s="429">
        <v>116</v>
      </c>
      <c r="D18" s="1001" t="s">
        <v>910</v>
      </c>
      <c r="E18" s="1002" t="s">
        <v>911</v>
      </c>
      <c r="F18" s="722">
        <v>116</v>
      </c>
      <c r="G18" s="429" t="s">
        <v>30</v>
      </c>
      <c r="I18" s="1000" t="s">
        <v>910</v>
      </c>
      <c r="J18" s="37" t="s">
        <v>912</v>
      </c>
    </row>
    <row r="19" spans="1:10" ht="13.5" customHeight="1" x14ac:dyDescent="0.2">
      <c r="A19" s="1265" t="s">
        <v>870</v>
      </c>
      <c r="B19" s="1265"/>
      <c r="C19" s="429">
        <v>79</v>
      </c>
      <c r="D19" s="1001" t="s">
        <v>913</v>
      </c>
      <c r="E19" s="1002" t="s">
        <v>914</v>
      </c>
      <c r="F19" s="722">
        <v>79</v>
      </c>
      <c r="G19" s="429" t="s">
        <v>30</v>
      </c>
      <c r="I19" s="1000" t="s">
        <v>913</v>
      </c>
      <c r="J19" s="1003" t="s">
        <v>915</v>
      </c>
    </row>
    <row r="20" spans="1:10" ht="13.5" customHeight="1" x14ac:dyDescent="0.2">
      <c r="A20" s="1265" t="s">
        <v>916</v>
      </c>
      <c r="B20" s="1265"/>
      <c r="C20" s="429">
        <v>5</v>
      </c>
      <c r="D20" s="1001" t="s">
        <v>917</v>
      </c>
      <c r="E20" s="1002" t="s">
        <v>918</v>
      </c>
      <c r="F20" s="722">
        <v>4</v>
      </c>
      <c r="G20" s="429">
        <v>1</v>
      </c>
      <c r="I20" s="1000" t="s">
        <v>917</v>
      </c>
      <c r="J20" s="1003" t="s">
        <v>919</v>
      </c>
    </row>
    <row r="21" spans="1:10" ht="13.5" customHeight="1" x14ac:dyDescent="0.2">
      <c r="A21" s="1265" t="s">
        <v>872</v>
      </c>
      <c r="B21" s="1265"/>
      <c r="C21" s="429">
        <v>16</v>
      </c>
      <c r="D21" s="1001" t="s">
        <v>920</v>
      </c>
      <c r="E21" s="1002" t="s">
        <v>921</v>
      </c>
      <c r="F21" s="722">
        <v>15</v>
      </c>
      <c r="G21" s="429">
        <v>1</v>
      </c>
      <c r="I21" s="1000" t="s">
        <v>920</v>
      </c>
      <c r="J21" s="37" t="s">
        <v>922</v>
      </c>
    </row>
    <row r="22" spans="1:10" ht="13.5" customHeight="1" x14ac:dyDescent="0.2">
      <c r="A22" s="1266" t="s">
        <v>923</v>
      </c>
      <c r="B22" s="1266"/>
      <c r="C22" s="429">
        <v>6</v>
      </c>
      <c r="D22" s="1001" t="s">
        <v>924</v>
      </c>
      <c r="E22" s="1002" t="s">
        <v>918</v>
      </c>
      <c r="F22" s="722">
        <v>6</v>
      </c>
      <c r="G22" s="433" t="s">
        <v>30</v>
      </c>
      <c r="I22" s="1000" t="s">
        <v>924</v>
      </c>
      <c r="J22" s="128" t="s">
        <v>925</v>
      </c>
    </row>
    <row r="23" spans="1:10" ht="13.5" customHeight="1" x14ac:dyDescent="0.2">
      <c r="A23" s="1267"/>
      <c r="B23" s="1267"/>
      <c r="C23" s="1267"/>
      <c r="D23" s="1267"/>
      <c r="E23" s="1267"/>
      <c r="F23" s="1267"/>
      <c r="G23" s="1267"/>
    </row>
    <row r="24" spans="1:10" ht="13.5" customHeight="1" x14ac:dyDescent="0.2">
      <c r="A24" s="1061" t="s">
        <v>967</v>
      </c>
      <c r="B24" s="1062"/>
      <c r="C24" s="1004"/>
      <c r="D24" s="1004"/>
      <c r="E24" s="1004"/>
      <c r="F24" s="1004"/>
      <c r="G24" s="1004"/>
    </row>
    <row r="25" spans="1:10" ht="13.5" customHeight="1" x14ac:dyDescent="0.2">
      <c r="A25" s="1063"/>
      <c r="B25" s="1064"/>
      <c r="C25" s="511"/>
      <c r="D25" s="511"/>
      <c r="E25" s="511"/>
      <c r="F25" s="511"/>
      <c r="G25" s="511"/>
    </row>
    <row r="26" spans="1:10" ht="13.5" customHeight="1" x14ac:dyDescent="0.2">
      <c r="A26" s="1051" t="s">
        <v>934</v>
      </c>
      <c r="B26" s="1051"/>
    </row>
    <row r="27" spans="1:10" ht="13.5" customHeight="1" x14ac:dyDescent="0.2">
      <c r="A27" s="1051"/>
      <c r="B27" s="1051"/>
    </row>
    <row r="28" spans="1:10" ht="13.5" customHeight="1" x14ac:dyDescent="0.2">
      <c r="A28" s="1051"/>
      <c r="B28" s="1051"/>
    </row>
    <row r="29" spans="1:10" ht="13.5" customHeight="1" x14ac:dyDescent="0.2">
      <c r="C29" s="233"/>
    </row>
    <row r="30" spans="1:10" ht="13.5" customHeight="1" x14ac:dyDescent="0.2">
      <c r="C30" s="233"/>
    </row>
    <row r="31" spans="1:10" ht="13.5" customHeight="1" x14ac:dyDescent="0.2">
      <c r="C31" s="233"/>
    </row>
    <row r="32" spans="1:10" ht="13.5" customHeight="1" x14ac:dyDescent="0.2">
      <c r="C32" s="233"/>
    </row>
    <row r="33" spans="3:3" ht="13.5" customHeight="1" x14ac:dyDescent="0.2">
      <c r="C33" s="233"/>
    </row>
    <row r="34" spans="3:3" ht="13.5" customHeight="1" x14ac:dyDescent="0.2">
      <c r="C34" s="233"/>
    </row>
    <row r="35" spans="3:3" ht="13.5" customHeight="1" x14ac:dyDescent="0.2">
      <c r="C35" s="233"/>
    </row>
    <row r="36" spans="3:3" ht="13.5" customHeight="1" x14ac:dyDescent="0.2">
      <c r="C36" s="1005"/>
    </row>
    <row r="37" spans="3:3" ht="13.5" customHeight="1" x14ac:dyDescent="0.2">
      <c r="C37" s="1006"/>
    </row>
    <row r="38" spans="3:3" ht="13.5" customHeight="1" x14ac:dyDescent="0.2">
      <c r="C38" s="1006"/>
    </row>
    <row r="39" spans="3:3" ht="13.5" customHeight="1" x14ac:dyDescent="0.2">
      <c r="C39" s="1005"/>
    </row>
    <row r="40" spans="3:3" ht="13.5" customHeight="1" x14ac:dyDescent="0.2">
      <c r="C40" s="1006"/>
    </row>
    <row r="41" spans="3:3" ht="13.5" customHeight="1" x14ac:dyDescent="0.2">
      <c r="C41" s="1006"/>
    </row>
    <row r="42" spans="3:3" ht="13.5" customHeight="1" x14ac:dyDescent="0.2">
      <c r="C42" s="1005"/>
    </row>
    <row r="43" spans="3:3" ht="13.5" customHeight="1" x14ac:dyDescent="0.2">
      <c r="C43" s="233"/>
    </row>
  </sheetData>
  <mergeCells count="24">
    <mergeCell ref="A4:B6"/>
    <mergeCell ref="C4:E4"/>
    <mergeCell ref="F4:G4"/>
    <mergeCell ref="C5:C6"/>
    <mergeCell ref="D5:E5"/>
    <mergeCell ref="F5:F6"/>
    <mergeCell ref="G5:G6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G23"/>
  </mergeCells>
  <pageMargins left="0.59055118110236215" right="0.59055118110236215" top="0.39370078740157483" bottom="0.39370078740157483" header="0.31496062992125984" footer="0.31496062992125984"/>
  <pageSetup paperSize="9" orientation="portrait" r:id="rId1"/>
  <ignoredErrors>
    <ignoredError sqref="E15:E22" numberStoredAsText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zoomScaleNormal="100" workbookViewId="0">
      <selection activeCell="A3" sqref="A3"/>
    </sheetView>
  </sheetViews>
  <sheetFormatPr defaultRowHeight="13.5" customHeight="1" x14ac:dyDescent="0.2"/>
  <cols>
    <col min="1" max="1" width="58.42578125" style="128" customWidth="1"/>
    <col min="2" max="2" width="17.42578125" style="128" customWidth="1"/>
    <col min="3" max="3" width="20.5703125" style="128" customWidth="1"/>
    <col min="4" max="4" width="19.140625" style="128" customWidth="1"/>
    <col min="5" max="5" width="9.5703125" style="128" bestFit="1" customWidth="1"/>
    <col min="6" max="6" width="9.28515625" style="128" bestFit="1" customWidth="1"/>
    <col min="7" max="16384" width="9.140625" style="128"/>
  </cols>
  <sheetData>
    <row r="1" spans="1:9" s="122" customFormat="1" ht="13.5" customHeight="1" x14ac:dyDescent="0.2">
      <c r="A1" s="470" t="s">
        <v>720</v>
      </c>
      <c r="B1" s="471"/>
      <c r="C1" s="471"/>
    </row>
    <row r="2" spans="1:9" s="122" customFormat="1" ht="13.5" customHeight="1" x14ac:dyDescent="0.2">
      <c r="A2" s="1030" t="s">
        <v>721</v>
      </c>
      <c r="B2" s="472"/>
      <c r="C2" s="472"/>
      <c r="D2" s="473"/>
    </row>
    <row r="3" spans="1:9" ht="13.5" customHeight="1" x14ac:dyDescent="0.2">
      <c r="A3" s="474"/>
      <c r="B3" s="475"/>
      <c r="C3" s="475"/>
    </row>
    <row r="4" spans="1:9" ht="13.5" customHeight="1" x14ac:dyDescent="0.2">
      <c r="A4" s="1228" t="s">
        <v>413</v>
      </c>
      <c r="B4" s="1224" t="s">
        <v>722</v>
      </c>
      <c r="C4" s="1224"/>
      <c r="D4" s="1224"/>
      <c r="G4" s="476"/>
    </row>
    <row r="5" spans="1:9" ht="30.75" customHeight="1" x14ac:dyDescent="0.2">
      <c r="A5" s="1260"/>
      <c r="B5" s="425" t="s">
        <v>7</v>
      </c>
      <c r="C5" s="425" t="s">
        <v>723</v>
      </c>
      <c r="D5" s="425" t="s">
        <v>724</v>
      </c>
      <c r="F5" s="212"/>
    </row>
    <row r="6" spans="1:9" ht="13.5" customHeight="1" x14ac:dyDescent="0.2">
      <c r="A6" s="1276" t="s">
        <v>725</v>
      </c>
      <c r="B6" s="1277"/>
      <c r="C6" s="1277"/>
      <c r="D6" s="1278"/>
      <c r="F6" s="212"/>
    </row>
    <row r="7" spans="1:9" ht="13.5" customHeight="1" x14ac:dyDescent="0.2">
      <c r="A7" s="478" t="s">
        <v>726</v>
      </c>
      <c r="B7" s="429">
        <v>245</v>
      </c>
      <c r="C7" s="429">
        <v>57</v>
      </c>
      <c r="D7" s="563">
        <v>19</v>
      </c>
      <c r="F7" s="477"/>
      <c r="G7" s="477"/>
      <c r="H7" s="477"/>
      <c r="I7" s="477"/>
    </row>
    <row r="8" spans="1:9" ht="13.5" customHeight="1" x14ac:dyDescent="0.2">
      <c r="A8" s="478" t="s">
        <v>727</v>
      </c>
      <c r="B8" s="429">
        <v>154</v>
      </c>
      <c r="C8" s="429">
        <v>27</v>
      </c>
      <c r="D8" s="563">
        <v>34</v>
      </c>
      <c r="F8" s="477"/>
      <c r="G8" s="477"/>
      <c r="H8" s="477"/>
      <c r="I8" s="477"/>
    </row>
    <row r="9" spans="1:9" ht="13.5" customHeight="1" x14ac:dyDescent="0.2">
      <c r="A9" s="478" t="s">
        <v>728</v>
      </c>
      <c r="B9" s="429">
        <v>5187</v>
      </c>
      <c r="C9" s="429">
        <v>1262</v>
      </c>
      <c r="D9" s="563">
        <v>54</v>
      </c>
      <c r="F9" s="477"/>
      <c r="G9" s="477"/>
      <c r="H9" s="477"/>
      <c r="I9" s="477"/>
    </row>
    <row r="10" spans="1:9" ht="13.5" customHeight="1" x14ac:dyDescent="0.2">
      <c r="A10" s="478" t="s">
        <v>729</v>
      </c>
      <c r="B10" s="429">
        <v>5602</v>
      </c>
      <c r="C10" s="429">
        <v>691</v>
      </c>
      <c r="D10" s="563">
        <v>43</v>
      </c>
      <c r="F10" s="477"/>
      <c r="G10" s="477"/>
      <c r="H10" s="477"/>
      <c r="I10" s="477"/>
    </row>
    <row r="11" spans="1:9" ht="13.5" customHeight="1" x14ac:dyDescent="0.2">
      <c r="A11" s="478" t="s">
        <v>730</v>
      </c>
      <c r="B11" s="429">
        <v>2789</v>
      </c>
      <c r="C11" s="429">
        <v>333</v>
      </c>
      <c r="D11" s="563">
        <v>21</v>
      </c>
      <c r="F11" s="477"/>
      <c r="G11" s="477"/>
      <c r="H11" s="477"/>
      <c r="I11" s="477"/>
    </row>
    <row r="12" spans="1:9" ht="13.5" customHeight="1" x14ac:dyDescent="0.2">
      <c r="A12" s="478" t="s">
        <v>731</v>
      </c>
      <c r="B12" s="429">
        <v>37016</v>
      </c>
      <c r="C12" s="429">
        <v>5444</v>
      </c>
      <c r="D12" s="563">
        <v>15</v>
      </c>
      <c r="F12" s="477"/>
      <c r="G12" s="477"/>
      <c r="H12" s="477"/>
      <c r="I12" s="477"/>
    </row>
    <row r="13" spans="1:9" ht="13.5" customHeight="1" x14ac:dyDescent="0.2">
      <c r="A13" s="478" t="s">
        <v>732</v>
      </c>
      <c r="B13" s="429">
        <v>20161</v>
      </c>
      <c r="C13" s="429">
        <v>3043</v>
      </c>
      <c r="D13" s="563" t="s">
        <v>30</v>
      </c>
      <c r="F13" s="477"/>
      <c r="G13" s="477"/>
      <c r="H13" s="477"/>
      <c r="I13" s="477"/>
    </row>
    <row r="14" spans="1:9" ht="13.5" customHeight="1" x14ac:dyDescent="0.2">
      <c r="A14" s="478" t="s">
        <v>733</v>
      </c>
      <c r="B14" s="429">
        <v>1614</v>
      </c>
      <c r="C14" s="429">
        <v>249</v>
      </c>
      <c r="D14" s="563">
        <v>56</v>
      </c>
      <c r="F14" s="477"/>
      <c r="G14" s="477"/>
      <c r="H14" s="477"/>
      <c r="I14" s="477"/>
    </row>
    <row r="15" spans="1:9" ht="13.5" customHeight="1" x14ac:dyDescent="0.2">
      <c r="A15" s="478" t="s">
        <v>734</v>
      </c>
      <c r="B15" s="429">
        <v>1011</v>
      </c>
      <c r="C15" s="429">
        <v>130</v>
      </c>
      <c r="D15" s="563">
        <v>10</v>
      </c>
      <c r="F15" s="477"/>
      <c r="G15" s="477"/>
      <c r="H15" s="477"/>
      <c r="I15" s="477"/>
    </row>
    <row r="16" spans="1:9" ht="13.5" customHeight="1" x14ac:dyDescent="0.2">
      <c r="A16" s="478" t="s">
        <v>943</v>
      </c>
      <c r="B16" s="429">
        <v>997</v>
      </c>
      <c r="C16" s="429">
        <v>232</v>
      </c>
      <c r="D16" s="563">
        <v>6</v>
      </c>
      <c r="F16" s="477"/>
      <c r="G16" s="477"/>
      <c r="H16" s="477"/>
      <c r="I16" s="477"/>
    </row>
    <row r="17" spans="1:9" ht="13.5" customHeight="1" x14ac:dyDescent="0.2">
      <c r="A17" s="478" t="s">
        <v>735</v>
      </c>
      <c r="B17" s="429">
        <v>674</v>
      </c>
      <c r="C17" s="429">
        <v>96</v>
      </c>
      <c r="D17" s="563">
        <v>35</v>
      </c>
      <c r="F17" s="477"/>
      <c r="G17" s="477"/>
      <c r="H17" s="477"/>
      <c r="I17" s="477"/>
    </row>
    <row r="18" spans="1:9" ht="13.5" customHeight="1" x14ac:dyDescent="0.2">
      <c r="A18" s="1247" t="s">
        <v>736</v>
      </c>
      <c r="B18" s="1279"/>
      <c r="C18" s="1279"/>
      <c r="D18" s="1248"/>
      <c r="F18" s="477"/>
      <c r="G18" s="477"/>
      <c r="H18" s="477"/>
      <c r="I18" s="477"/>
    </row>
    <row r="19" spans="1:9" ht="13.5" customHeight="1" x14ac:dyDescent="0.2">
      <c r="A19" s="478" t="s">
        <v>726</v>
      </c>
      <c r="B19" s="429">
        <v>2111</v>
      </c>
      <c r="C19" s="429">
        <v>410</v>
      </c>
      <c r="D19" s="563">
        <v>26</v>
      </c>
      <c r="F19" s="477"/>
      <c r="G19" s="477"/>
      <c r="H19" s="477"/>
      <c r="I19" s="477"/>
    </row>
    <row r="20" spans="1:9" ht="13.5" customHeight="1" x14ac:dyDescent="0.2">
      <c r="A20" s="478" t="s">
        <v>727</v>
      </c>
      <c r="B20" s="429">
        <v>1311</v>
      </c>
      <c r="C20" s="429">
        <v>216</v>
      </c>
      <c r="D20" s="563">
        <v>53</v>
      </c>
      <c r="F20" s="477"/>
      <c r="G20" s="477"/>
      <c r="H20" s="477"/>
      <c r="I20" s="477"/>
    </row>
    <row r="21" spans="1:9" ht="13.5" customHeight="1" x14ac:dyDescent="0.2">
      <c r="A21" s="523" t="s">
        <v>729</v>
      </c>
      <c r="B21" s="429"/>
      <c r="C21" s="429"/>
      <c r="D21" s="429"/>
      <c r="F21" s="477"/>
      <c r="G21" s="477"/>
      <c r="H21" s="477"/>
      <c r="I21" s="477"/>
    </row>
    <row r="22" spans="1:9" ht="13.5" customHeight="1" x14ac:dyDescent="0.2">
      <c r="A22" s="920" t="s">
        <v>737</v>
      </c>
      <c r="B22" s="429">
        <v>80469</v>
      </c>
      <c r="C22" s="429">
        <v>14572</v>
      </c>
      <c r="D22" s="563">
        <v>18</v>
      </c>
      <c r="F22" s="477"/>
      <c r="G22" s="477"/>
      <c r="H22" s="477"/>
      <c r="I22" s="477"/>
    </row>
    <row r="23" spans="1:9" ht="13.5" customHeight="1" x14ac:dyDescent="0.2">
      <c r="A23" s="920" t="s">
        <v>738</v>
      </c>
      <c r="B23" s="429">
        <v>113793</v>
      </c>
      <c r="C23" s="429">
        <v>8396</v>
      </c>
      <c r="D23" s="563">
        <v>186</v>
      </c>
      <c r="F23" s="477"/>
      <c r="G23" s="477"/>
      <c r="H23" s="477"/>
      <c r="I23" s="477"/>
    </row>
    <row r="24" spans="1:9" ht="13.5" customHeight="1" x14ac:dyDescent="0.2">
      <c r="A24" s="920" t="s">
        <v>739</v>
      </c>
      <c r="B24" s="429">
        <v>7334</v>
      </c>
      <c r="C24" s="429">
        <v>807</v>
      </c>
      <c r="D24" s="563">
        <v>65</v>
      </c>
      <c r="F24" s="477"/>
      <c r="G24" s="477"/>
      <c r="H24" s="477"/>
      <c r="I24" s="477"/>
    </row>
    <row r="25" spans="1:9" ht="13.5" customHeight="1" x14ac:dyDescent="0.2">
      <c r="A25" s="920" t="s">
        <v>740</v>
      </c>
      <c r="B25" s="429">
        <v>1564</v>
      </c>
      <c r="C25" s="429">
        <v>243</v>
      </c>
      <c r="D25" s="563">
        <v>25</v>
      </c>
      <c r="F25" s="477"/>
      <c r="G25" s="477"/>
      <c r="H25" s="477"/>
      <c r="I25" s="477"/>
    </row>
    <row r="26" spans="1:9" ht="13.5" customHeight="1" x14ac:dyDescent="0.2">
      <c r="A26" s="920" t="s">
        <v>741</v>
      </c>
      <c r="B26" s="429">
        <v>1691</v>
      </c>
      <c r="C26" s="429">
        <v>311</v>
      </c>
      <c r="D26" s="563">
        <v>15</v>
      </c>
      <c r="F26" s="477"/>
      <c r="G26" s="477"/>
      <c r="H26" s="477"/>
      <c r="I26" s="477"/>
    </row>
    <row r="27" spans="1:9" ht="13.5" customHeight="1" x14ac:dyDescent="0.2">
      <c r="A27" s="920" t="s">
        <v>742</v>
      </c>
      <c r="B27" s="429">
        <v>5240</v>
      </c>
      <c r="C27" s="429">
        <v>809</v>
      </c>
      <c r="D27" s="563">
        <v>93</v>
      </c>
      <c r="F27" s="477"/>
      <c r="G27" s="477"/>
      <c r="H27" s="477"/>
      <c r="I27" s="477"/>
    </row>
    <row r="28" spans="1:9" ht="13.5" customHeight="1" x14ac:dyDescent="0.2">
      <c r="A28" s="920" t="s">
        <v>743</v>
      </c>
      <c r="B28" s="429">
        <v>762</v>
      </c>
      <c r="C28" s="429">
        <v>174</v>
      </c>
      <c r="D28" s="563">
        <v>1</v>
      </c>
      <c r="F28" s="477"/>
      <c r="G28" s="477"/>
      <c r="H28" s="477"/>
      <c r="I28" s="477"/>
    </row>
    <row r="29" spans="1:9" ht="13.5" customHeight="1" x14ac:dyDescent="0.2">
      <c r="A29" s="921" t="s">
        <v>744</v>
      </c>
      <c r="B29" s="429">
        <v>2763</v>
      </c>
      <c r="C29" s="429">
        <v>588</v>
      </c>
      <c r="D29" s="563">
        <v>8</v>
      </c>
      <c r="F29" s="477"/>
      <c r="G29" s="477"/>
      <c r="H29" s="477"/>
      <c r="I29" s="477"/>
    </row>
    <row r="30" spans="1:9" ht="13.5" customHeight="1" x14ac:dyDescent="0.2">
      <c r="A30" s="921" t="s">
        <v>745</v>
      </c>
      <c r="B30" s="429">
        <v>2806</v>
      </c>
      <c r="C30" s="429">
        <v>416</v>
      </c>
      <c r="D30" s="563">
        <v>12</v>
      </c>
      <c r="F30" s="477"/>
      <c r="G30" s="477"/>
      <c r="H30" s="477"/>
      <c r="I30" s="477"/>
    </row>
    <row r="31" spans="1:9" ht="13.5" customHeight="1" x14ac:dyDescent="0.2">
      <c r="A31" s="920" t="s">
        <v>746</v>
      </c>
      <c r="B31" s="429">
        <v>1956</v>
      </c>
      <c r="C31" s="429">
        <v>320</v>
      </c>
      <c r="D31" s="563">
        <v>25</v>
      </c>
      <c r="F31" s="477"/>
      <c r="G31" s="477"/>
      <c r="H31" s="477"/>
      <c r="I31" s="477"/>
    </row>
    <row r="32" spans="1:9" ht="13.5" customHeight="1" x14ac:dyDescent="0.2">
      <c r="A32" s="478" t="s">
        <v>747</v>
      </c>
      <c r="B32" s="430">
        <v>8222</v>
      </c>
      <c r="C32" s="429">
        <v>848</v>
      </c>
      <c r="D32" s="563">
        <v>79</v>
      </c>
      <c r="F32" s="477"/>
      <c r="G32" s="477"/>
      <c r="H32" s="477"/>
      <c r="I32" s="477"/>
    </row>
    <row r="33" spans="1:9" ht="13.5" customHeight="1" x14ac:dyDescent="0.2">
      <c r="A33" s="523" t="s">
        <v>734</v>
      </c>
      <c r="B33" s="430"/>
      <c r="C33" s="430"/>
      <c r="D33" s="430"/>
      <c r="F33" s="477"/>
      <c r="G33" s="477"/>
      <c r="H33" s="477"/>
      <c r="I33" s="477"/>
    </row>
    <row r="34" spans="1:9" ht="13.5" customHeight="1" x14ac:dyDescent="0.2">
      <c r="A34" s="921" t="s">
        <v>748</v>
      </c>
      <c r="B34" s="429">
        <v>55023</v>
      </c>
      <c r="C34" s="429">
        <v>6249</v>
      </c>
      <c r="D34" s="563">
        <v>23</v>
      </c>
      <c r="F34" s="477"/>
      <c r="G34" s="477"/>
      <c r="H34" s="477"/>
      <c r="I34" s="477"/>
    </row>
    <row r="35" spans="1:9" ht="13.5" customHeight="1" x14ac:dyDescent="0.2">
      <c r="A35" s="921" t="s">
        <v>749</v>
      </c>
      <c r="B35" s="429">
        <v>24413</v>
      </c>
      <c r="C35" s="429">
        <v>4586</v>
      </c>
      <c r="D35" s="563">
        <v>176</v>
      </c>
      <c r="F35" s="477"/>
      <c r="G35" s="477"/>
      <c r="H35" s="477"/>
      <c r="I35" s="477"/>
    </row>
    <row r="36" spans="1:9" ht="13.5" customHeight="1" x14ac:dyDescent="0.2">
      <c r="A36" s="921" t="s">
        <v>750</v>
      </c>
      <c r="B36" s="429">
        <v>4952</v>
      </c>
      <c r="C36" s="429">
        <v>1144</v>
      </c>
      <c r="D36" s="563">
        <v>196</v>
      </c>
      <c r="F36" s="477"/>
      <c r="G36" s="477"/>
      <c r="H36" s="477"/>
      <c r="I36" s="477"/>
    </row>
    <row r="37" spans="1:9" ht="13.5" customHeight="1" x14ac:dyDescent="0.2">
      <c r="A37" s="478" t="s">
        <v>751</v>
      </c>
      <c r="B37" s="429">
        <v>88632</v>
      </c>
      <c r="C37" s="429">
        <v>11360</v>
      </c>
      <c r="D37" s="563">
        <v>283</v>
      </c>
      <c r="F37" s="477"/>
      <c r="G37" s="477"/>
      <c r="H37" s="477"/>
      <c r="I37" s="477"/>
    </row>
    <row r="38" spans="1:9" ht="13.5" customHeight="1" x14ac:dyDescent="0.2">
      <c r="A38" s="478" t="s">
        <v>752</v>
      </c>
      <c r="B38" s="429">
        <v>22291</v>
      </c>
      <c r="C38" s="429">
        <v>4166</v>
      </c>
      <c r="D38" s="563">
        <v>406</v>
      </c>
      <c r="F38" s="477"/>
      <c r="G38" s="477"/>
      <c r="H38" s="477"/>
      <c r="I38" s="477"/>
    </row>
    <row r="39" spans="1:9" ht="13.5" customHeight="1" x14ac:dyDescent="0.2">
      <c r="A39" s="478" t="s">
        <v>753</v>
      </c>
      <c r="B39" s="429">
        <v>10943</v>
      </c>
      <c r="C39" s="429">
        <v>2072</v>
      </c>
      <c r="D39" s="563">
        <v>17</v>
      </c>
      <c r="F39" s="477"/>
      <c r="G39" s="477"/>
      <c r="H39" s="477"/>
      <c r="I39" s="477"/>
    </row>
    <row r="40" spans="1:9" ht="13.5" customHeight="1" x14ac:dyDescent="0.2">
      <c r="A40" s="478" t="s">
        <v>735</v>
      </c>
      <c r="B40" s="429">
        <v>2406</v>
      </c>
      <c r="C40" s="429">
        <v>315</v>
      </c>
      <c r="D40" s="563">
        <v>132</v>
      </c>
      <c r="F40" s="477"/>
      <c r="G40" s="477"/>
      <c r="H40" s="477"/>
      <c r="I40" s="477"/>
    </row>
    <row r="41" spans="1:9" ht="13.5" customHeight="1" x14ac:dyDescent="0.2">
      <c r="A41" s="478" t="s">
        <v>754</v>
      </c>
      <c r="B41" s="429">
        <v>2573</v>
      </c>
      <c r="C41" s="429">
        <v>403</v>
      </c>
      <c r="D41" s="563">
        <v>10</v>
      </c>
      <c r="F41" s="477"/>
      <c r="G41" s="477"/>
      <c r="H41" s="477"/>
      <c r="I41" s="477"/>
    </row>
    <row r="42" spans="1:9" ht="13.5" customHeight="1" x14ac:dyDescent="0.2">
      <c r="A42" s="478" t="s">
        <v>755</v>
      </c>
      <c r="B42" s="429">
        <v>7451</v>
      </c>
      <c r="C42" s="429">
        <v>1512</v>
      </c>
      <c r="D42" s="563">
        <v>93</v>
      </c>
      <c r="F42" s="477"/>
      <c r="G42" s="477"/>
      <c r="H42" s="477"/>
      <c r="I42" s="477"/>
    </row>
    <row r="43" spans="1:9" ht="27" customHeight="1" x14ac:dyDescent="0.2">
      <c r="A43" s="478" t="s">
        <v>756</v>
      </c>
      <c r="B43" s="430">
        <v>17669</v>
      </c>
      <c r="C43" s="429">
        <v>3312</v>
      </c>
      <c r="D43" s="563">
        <v>40</v>
      </c>
      <c r="F43" s="477"/>
      <c r="G43" s="477"/>
      <c r="H43" s="477"/>
      <c r="I43" s="477"/>
    </row>
    <row r="44" spans="1:9" ht="13.5" customHeight="1" x14ac:dyDescent="0.2">
      <c r="A44" s="922" t="s">
        <v>757</v>
      </c>
      <c r="B44" s="430"/>
      <c r="C44" s="430"/>
      <c r="D44" s="430"/>
      <c r="F44" s="477"/>
      <c r="G44" s="477"/>
      <c r="H44" s="477"/>
      <c r="I44" s="477"/>
    </row>
    <row r="45" spans="1:9" ht="13.5" customHeight="1" x14ac:dyDescent="0.2">
      <c r="A45" s="479" t="s">
        <v>758</v>
      </c>
      <c r="B45" s="429">
        <v>97036</v>
      </c>
      <c r="C45" s="429">
        <v>27041</v>
      </c>
      <c r="D45" s="563" t="s">
        <v>66</v>
      </c>
      <c r="F45" s="477"/>
      <c r="G45" s="477"/>
      <c r="H45" s="477"/>
      <c r="I45" s="477"/>
    </row>
    <row r="46" spans="1:9" ht="27.75" customHeight="1" x14ac:dyDescent="0.2">
      <c r="A46" s="479" t="s">
        <v>759</v>
      </c>
      <c r="B46" s="429">
        <v>1698</v>
      </c>
      <c r="C46" s="429">
        <v>269</v>
      </c>
      <c r="D46" s="563" t="s">
        <v>66</v>
      </c>
      <c r="F46" s="477"/>
      <c r="G46" s="477"/>
      <c r="H46" s="477"/>
      <c r="I46" s="477"/>
    </row>
    <row r="47" spans="1:9" ht="24" customHeight="1" x14ac:dyDescent="0.2">
      <c r="A47" s="480" t="s">
        <v>760</v>
      </c>
      <c r="B47" s="434">
        <v>6273</v>
      </c>
      <c r="C47" s="433">
        <v>2105</v>
      </c>
      <c r="D47" s="919" t="s">
        <v>66</v>
      </c>
      <c r="F47" s="477"/>
      <c r="G47" s="477"/>
      <c r="H47" s="477"/>
      <c r="I47" s="477"/>
    </row>
    <row r="48" spans="1:9" ht="13.5" customHeight="1" x14ac:dyDescent="0.2">
      <c r="A48" s="448"/>
      <c r="B48" s="481"/>
      <c r="C48" s="241"/>
    </row>
    <row r="49" spans="1:3" ht="13.5" customHeight="1" x14ac:dyDescent="0.2">
      <c r="A49" s="482"/>
      <c r="B49" s="223"/>
      <c r="C49" s="223"/>
    </row>
    <row r="50" spans="1:3" ht="13.5" customHeight="1" x14ac:dyDescent="0.2">
      <c r="A50" s="482"/>
      <c r="B50" s="483"/>
      <c r="C50" s="483"/>
    </row>
    <row r="51" spans="1:3" ht="13.5" customHeight="1" x14ac:dyDescent="0.2">
      <c r="A51" s="482"/>
      <c r="B51" s="483"/>
      <c r="C51" s="483"/>
    </row>
    <row r="52" spans="1:3" ht="13.5" customHeight="1" x14ac:dyDescent="0.2">
      <c r="A52" s="482"/>
      <c r="B52" s="483"/>
      <c r="C52" s="483"/>
    </row>
    <row r="53" spans="1:3" ht="13.5" customHeight="1" x14ac:dyDescent="0.2">
      <c r="A53" s="482"/>
      <c r="B53" s="483"/>
      <c r="C53" s="483"/>
    </row>
    <row r="54" spans="1:3" ht="13.5" customHeight="1" x14ac:dyDescent="0.2">
      <c r="A54" s="482"/>
      <c r="B54" s="483"/>
      <c r="C54" s="483"/>
    </row>
    <row r="55" spans="1:3" ht="13.5" customHeight="1" x14ac:dyDescent="0.2">
      <c r="A55" s="482"/>
      <c r="B55" s="483"/>
      <c r="C55" s="483"/>
    </row>
    <row r="56" spans="1:3" ht="13.5" customHeight="1" x14ac:dyDescent="0.2">
      <c r="A56" s="482"/>
      <c r="B56" s="483"/>
      <c r="C56" s="483"/>
    </row>
    <row r="57" spans="1:3" ht="13.5" customHeight="1" x14ac:dyDescent="0.2">
      <c r="A57" s="482"/>
      <c r="B57" s="483"/>
      <c r="C57" s="483"/>
    </row>
    <row r="58" spans="1:3" ht="13.5" customHeight="1" x14ac:dyDescent="0.2">
      <c r="A58" s="482"/>
      <c r="B58" s="483"/>
      <c r="C58" s="483"/>
    </row>
    <row r="59" spans="1:3" ht="13.5" customHeight="1" x14ac:dyDescent="0.2">
      <c r="A59" s="482"/>
      <c r="B59" s="483"/>
      <c r="C59" s="483"/>
    </row>
    <row r="60" spans="1:3" ht="13.5" customHeight="1" x14ac:dyDescent="0.2">
      <c r="A60" s="482"/>
      <c r="B60" s="483"/>
      <c r="C60" s="483"/>
    </row>
    <row r="61" spans="1:3" ht="13.5" customHeight="1" x14ac:dyDescent="0.2">
      <c r="A61" s="482"/>
      <c r="B61" s="483"/>
      <c r="C61" s="483"/>
    </row>
    <row r="62" spans="1:3" ht="13.5" customHeight="1" x14ac:dyDescent="0.2">
      <c r="A62" s="482"/>
      <c r="B62" s="483"/>
      <c r="C62" s="483"/>
    </row>
    <row r="63" spans="1:3" ht="13.5" customHeight="1" x14ac:dyDescent="0.2">
      <c r="A63" s="448"/>
      <c r="B63" s="483"/>
      <c r="C63" s="483"/>
    </row>
    <row r="64" spans="1:3" ht="13.5" customHeight="1" x14ac:dyDescent="0.2">
      <c r="A64" s="448"/>
      <c r="B64" s="483"/>
      <c r="C64" s="483"/>
    </row>
    <row r="65" spans="1:3" ht="13.5" customHeight="1" x14ac:dyDescent="0.2">
      <c r="A65" s="448"/>
      <c r="B65" s="483"/>
      <c r="C65" s="483"/>
    </row>
    <row r="66" spans="1:3" ht="13.5" customHeight="1" x14ac:dyDescent="0.2">
      <c r="A66" s="448"/>
      <c r="B66" s="483"/>
      <c r="C66" s="483"/>
    </row>
    <row r="67" spans="1:3" ht="13.5" customHeight="1" x14ac:dyDescent="0.2">
      <c r="A67" s="448"/>
      <c r="B67" s="483"/>
      <c r="C67" s="483"/>
    </row>
    <row r="68" spans="1:3" ht="13.5" customHeight="1" x14ac:dyDescent="0.2">
      <c r="A68" s="448"/>
      <c r="B68" s="483"/>
      <c r="C68" s="483"/>
    </row>
    <row r="69" spans="1:3" ht="13.5" customHeight="1" x14ac:dyDescent="0.2">
      <c r="A69" s="448"/>
      <c r="B69" s="483"/>
      <c r="C69" s="483"/>
    </row>
    <row r="70" spans="1:3" ht="13.5" customHeight="1" x14ac:dyDescent="0.2">
      <c r="A70" s="448"/>
      <c r="B70" s="483"/>
      <c r="C70" s="483"/>
    </row>
    <row r="71" spans="1:3" ht="13.5" customHeight="1" x14ac:dyDescent="0.2">
      <c r="A71" s="448"/>
      <c r="B71" s="483"/>
      <c r="C71" s="483"/>
    </row>
    <row r="72" spans="1:3" ht="13.5" customHeight="1" x14ac:dyDescent="0.2">
      <c r="A72" s="448"/>
      <c r="B72" s="483"/>
      <c r="C72" s="483"/>
    </row>
    <row r="73" spans="1:3" ht="13.5" customHeight="1" x14ac:dyDescent="0.2">
      <c r="A73" s="448"/>
      <c r="B73" s="483"/>
      <c r="C73" s="483"/>
    </row>
    <row r="74" spans="1:3" ht="13.5" customHeight="1" x14ac:dyDescent="0.2">
      <c r="A74" s="448"/>
      <c r="B74" s="483"/>
      <c r="C74" s="483"/>
    </row>
    <row r="75" spans="1:3" ht="13.5" customHeight="1" x14ac:dyDescent="0.2">
      <c r="A75" s="448"/>
      <c r="B75" s="483"/>
      <c r="C75" s="483"/>
    </row>
    <row r="76" spans="1:3" ht="13.5" customHeight="1" x14ac:dyDescent="0.2">
      <c r="A76" s="448"/>
      <c r="B76" s="483"/>
      <c r="C76" s="483"/>
    </row>
    <row r="77" spans="1:3" ht="13.5" customHeight="1" x14ac:dyDescent="0.2">
      <c r="A77" s="482"/>
      <c r="B77" s="483"/>
      <c r="C77" s="483"/>
    </row>
    <row r="78" spans="1:3" ht="13.5" customHeight="1" x14ac:dyDescent="0.2">
      <c r="A78" s="482"/>
      <c r="B78" s="483"/>
      <c r="C78" s="483"/>
    </row>
    <row r="79" spans="1:3" ht="13.5" customHeight="1" x14ac:dyDescent="0.2">
      <c r="A79" s="482"/>
      <c r="B79" s="483"/>
      <c r="C79" s="483"/>
    </row>
    <row r="80" spans="1:3" ht="13.5" customHeight="1" x14ac:dyDescent="0.2">
      <c r="A80" s="482"/>
      <c r="B80" s="483"/>
      <c r="C80" s="483"/>
    </row>
    <row r="81" spans="1:3" ht="13.5" customHeight="1" x14ac:dyDescent="0.2">
      <c r="A81" s="482"/>
      <c r="B81" s="483"/>
      <c r="C81" s="483"/>
    </row>
    <row r="82" spans="1:3" ht="13.5" customHeight="1" x14ac:dyDescent="0.2">
      <c r="A82" s="482"/>
      <c r="B82" s="483"/>
      <c r="C82" s="483"/>
    </row>
    <row r="83" spans="1:3" ht="13.5" customHeight="1" x14ac:dyDescent="0.2">
      <c r="A83" s="448"/>
      <c r="B83" s="483"/>
      <c r="C83" s="483"/>
    </row>
    <row r="84" spans="1:3" ht="13.5" customHeight="1" x14ac:dyDescent="0.2">
      <c r="A84" s="448"/>
      <c r="B84" s="483"/>
      <c r="C84" s="483"/>
    </row>
    <row r="85" spans="1:3" ht="13.5" customHeight="1" x14ac:dyDescent="0.2">
      <c r="A85" s="448"/>
      <c r="B85" s="483"/>
      <c r="C85" s="483"/>
    </row>
    <row r="86" spans="1:3" ht="13.5" customHeight="1" x14ac:dyDescent="0.2">
      <c r="A86" s="448"/>
      <c r="B86" s="483"/>
      <c r="C86" s="483"/>
    </row>
    <row r="87" spans="1:3" ht="13.5" customHeight="1" x14ac:dyDescent="0.2">
      <c r="A87" s="224"/>
      <c r="B87" s="224"/>
      <c r="C87" s="224"/>
    </row>
  </sheetData>
  <mergeCells count="4">
    <mergeCell ref="A4:A5"/>
    <mergeCell ref="B4:D4"/>
    <mergeCell ref="A6:D6"/>
    <mergeCell ref="A18:D18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3" sqref="A3"/>
    </sheetView>
  </sheetViews>
  <sheetFormatPr defaultRowHeight="13.5" customHeight="1" x14ac:dyDescent="0.2"/>
  <cols>
    <col min="1" max="1" width="37.42578125" style="37" customWidth="1"/>
    <col min="2" max="7" width="11.28515625" style="37" customWidth="1"/>
    <col min="8" max="8" width="9" style="37" customWidth="1"/>
    <col min="9" max="16384" width="9.140625" style="37"/>
  </cols>
  <sheetData>
    <row r="1" spans="1:14" s="35" customFormat="1" ht="13.5" customHeight="1" x14ac:dyDescent="0.2">
      <c r="A1" s="484" t="s">
        <v>761</v>
      </c>
      <c r="B1" s="484"/>
      <c r="C1" s="484"/>
      <c r="D1" s="484"/>
      <c r="E1" s="484"/>
      <c r="F1" s="484"/>
      <c r="G1" s="484"/>
      <c r="H1" s="485"/>
      <c r="I1" s="485"/>
    </row>
    <row r="2" spans="1:14" s="35" customFormat="1" ht="13.5" customHeight="1" x14ac:dyDescent="0.2">
      <c r="A2" s="486" t="s">
        <v>928</v>
      </c>
      <c r="B2" s="486"/>
      <c r="C2" s="486"/>
      <c r="D2" s="486"/>
      <c r="E2" s="485"/>
      <c r="F2" s="485"/>
      <c r="G2" s="485"/>
      <c r="H2" s="485"/>
      <c r="I2" s="485"/>
    </row>
    <row r="3" spans="1:14" ht="13.5" customHeight="1" x14ac:dyDescent="0.2">
      <c r="A3" s="487"/>
      <c r="B3" s="487"/>
      <c r="C3" s="487"/>
      <c r="D3" s="487"/>
      <c r="E3" s="488"/>
      <c r="F3" s="488"/>
      <c r="G3" s="488"/>
      <c r="H3" s="488"/>
      <c r="I3" s="488"/>
    </row>
    <row r="4" spans="1:14" ht="13.5" customHeight="1" x14ac:dyDescent="0.2">
      <c r="A4" s="1075" t="s">
        <v>762</v>
      </c>
      <c r="B4" s="1280" t="s">
        <v>763</v>
      </c>
      <c r="C4" s="1281"/>
      <c r="D4" s="1281"/>
      <c r="E4" s="1281"/>
      <c r="F4" s="1280" t="s">
        <v>764</v>
      </c>
      <c r="G4" s="1281"/>
      <c r="H4" s="489"/>
      <c r="I4" s="489"/>
    </row>
    <row r="5" spans="1:14" ht="13.5" customHeight="1" x14ac:dyDescent="0.2">
      <c r="A5" s="1076"/>
      <c r="B5" s="1280" t="s">
        <v>765</v>
      </c>
      <c r="C5" s="1281"/>
      <c r="D5" s="1280" t="s">
        <v>766</v>
      </c>
      <c r="E5" s="1281"/>
      <c r="F5" s="1281"/>
      <c r="G5" s="1281"/>
      <c r="H5" s="489"/>
      <c r="I5" s="489"/>
      <c r="J5" s="152"/>
      <c r="K5" s="152"/>
      <c r="L5" s="152"/>
      <c r="M5" s="152"/>
      <c r="N5" s="152"/>
    </row>
    <row r="6" spans="1:14" ht="13.5" customHeight="1" x14ac:dyDescent="0.2">
      <c r="A6" s="1076"/>
      <c r="B6" s="490" t="s">
        <v>395</v>
      </c>
      <c r="C6" s="491" t="s">
        <v>396</v>
      </c>
      <c r="D6" s="490" t="s">
        <v>395</v>
      </c>
      <c r="E6" s="491" t="s">
        <v>396</v>
      </c>
      <c r="F6" s="490" t="s">
        <v>395</v>
      </c>
      <c r="G6" s="491" t="s">
        <v>396</v>
      </c>
      <c r="H6" s="489"/>
      <c r="I6" s="489"/>
      <c r="J6" s="152"/>
      <c r="K6" s="152"/>
      <c r="L6" s="152"/>
      <c r="M6" s="152"/>
      <c r="N6" s="152"/>
    </row>
    <row r="7" spans="1:14" ht="13.5" customHeight="1" x14ac:dyDescent="0.2">
      <c r="A7" s="923" t="s">
        <v>767</v>
      </c>
      <c r="B7" s="522">
        <v>595</v>
      </c>
      <c r="C7" s="522">
        <v>9605</v>
      </c>
      <c r="D7" s="522">
        <v>2</v>
      </c>
      <c r="E7" s="522">
        <v>52</v>
      </c>
      <c r="F7" s="522">
        <v>600</v>
      </c>
      <c r="G7" s="522">
        <v>9630</v>
      </c>
      <c r="H7" s="172"/>
      <c r="I7" s="492"/>
      <c r="J7" s="492"/>
      <c r="K7" s="492"/>
      <c r="L7" s="492"/>
      <c r="M7" s="492"/>
      <c r="N7" s="492"/>
    </row>
    <row r="8" spans="1:14" ht="13.5" customHeight="1" x14ac:dyDescent="0.2">
      <c r="A8" s="924" t="s">
        <v>768</v>
      </c>
      <c r="B8" s="429">
        <v>38</v>
      </c>
      <c r="C8" s="429">
        <v>3698</v>
      </c>
      <c r="D8" s="429" t="s">
        <v>30</v>
      </c>
      <c r="E8" s="429" t="s">
        <v>30</v>
      </c>
      <c r="F8" s="429">
        <v>39</v>
      </c>
      <c r="G8" s="429">
        <v>3705</v>
      </c>
      <c r="H8" s="481"/>
      <c r="I8" s="492"/>
      <c r="J8" s="492"/>
      <c r="K8" s="492"/>
      <c r="L8" s="492"/>
      <c r="M8" s="492"/>
      <c r="N8" s="492"/>
    </row>
    <row r="9" spans="1:14" ht="13.5" customHeight="1" x14ac:dyDescent="0.2">
      <c r="A9" s="523" t="s">
        <v>769</v>
      </c>
      <c r="B9" s="493">
        <v>861</v>
      </c>
      <c r="C9" s="493">
        <v>16585</v>
      </c>
      <c r="D9" s="429" t="s">
        <v>30</v>
      </c>
      <c r="E9" s="493" t="s">
        <v>30</v>
      </c>
      <c r="F9" s="493">
        <v>864</v>
      </c>
      <c r="G9" s="493">
        <v>17835</v>
      </c>
      <c r="H9" s="481"/>
      <c r="I9" s="494"/>
      <c r="J9" s="495"/>
      <c r="K9" s="492"/>
      <c r="L9" s="495"/>
      <c r="M9" s="495"/>
      <c r="N9" s="495"/>
    </row>
    <row r="10" spans="1:14" ht="13.5" customHeight="1" x14ac:dyDescent="0.2">
      <c r="A10" s="523" t="s">
        <v>770</v>
      </c>
      <c r="B10" s="493">
        <v>893</v>
      </c>
      <c r="C10" s="493">
        <v>1081</v>
      </c>
      <c r="D10" s="429" t="s">
        <v>30</v>
      </c>
      <c r="E10" s="493" t="s">
        <v>30</v>
      </c>
      <c r="F10" s="493">
        <v>908</v>
      </c>
      <c r="G10" s="493">
        <v>1082</v>
      </c>
      <c r="H10" s="481"/>
      <c r="I10" s="494"/>
      <c r="J10" s="495"/>
      <c r="K10" s="492"/>
      <c r="L10" s="495"/>
      <c r="M10" s="495"/>
      <c r="N10" s="495"/>
    </row>
    <row r="11" spans="1:14" ht="13.5" customHeight="1" x14ac:dyDescent="0.2">
      <c r="A11" s="523" t="s">
        <v>771</v>
      </c>
      <c r="B11" s="493">
        <v>4997</v>
      </c>
      <c r="C11" s="493">
        <v>6442</v>
      </c>
      <c r="D11" s="429" t="s">
        <v>30</v>
      </c>
      <c r="E11" s="493">
        <v>4</v>
      </c>
      <c r="F11" s="493">
        <v>5506</v>
      </c>
      <c r="G11" s="493">
        <v>6552</v>
      </c>
      <c r="H11" s="481"/>
      <c r="I11" s="494"/>
      <c r="J11" s="495"/>
      <c r="K11" s="492"/>
      <c r="L11" s="495"/>
      <c r="M11" s="495"/>
      <c r="N11" s="495"/>
    </row>
    <row r="12" spans="1:14" ht="13.5" customHeight="1" x14ac:dyDescent="0.2">
      <c r="A12" s="924" t="s">
        <v>772</v>
      </c>
      <c r="B12" s="722">
        <v>173</v>
      </c>
      <c r="C12" s="722">
        <v>4409</v>
      </c>
      <c r="D12" s="722">
        <v>2</v>
      </c>
      <c r="E12" s="722">
        <v>51</v>
      </c>
      <c r="F12" s="722">
        <v>174</v>
      </c>
      <c r="G12" s="722">
        <v>4424</v>
      </c>
      <c r="H12" s="481"/>
      <c r="I12" s="216"/>
      <c r="J12" s="216"/>
      <c r="K12" s="216"/>
      <c r="L12" s="216"/>
      <c r="M12" s="216"/>
      <c r="N12" s="216"/>
    </row>
    <row r="13" spans="1:14" ht="13.5" customHeight="1" x14ac:dyDescent="0.2">
      <c r="A13" s="924" t="s">
        <v>773</v>
      </c>
      <c r="B13" s="429">
        <v>331</v>
      </c>
      <c r="C13" s="429">
        <v>18152</v>
      </c>
      <c r="D13" s="429" t="s">
        <v>30</v>
      </c>
      <c r="E13" s="429">
        <v>112</v>
      </c>
      <c r="F13" s="429">
        <v>332</v>
      </c>
      <c r="G13" s="429">
        <v>18916</v>
      </c>
      <c r="H13" s="481"/>
      <c r="I13" s="492"/>
      <c r="J13" s="492"/>
      <c r="K13" s="492"/>
      <c r="L13" s="492"/>
      <c r="M13" s="492"/>
      <c r="N13" s="492"/>
    </row>
    <row r="14" spans="1:14" ht="13.5" customHeight="1" x14ac:dyDescent="0.2">
      <c r="A14" s="924" t="s">
        <v>774</v>
      </c>
      <c r="B14" s="429">
        <v>49</v>
      </c>
      <c r="C14" s="429">
        <v>1773</v>
      </c>
      <c r="D14" s="429" t="s">
        <v>30</v>
      </c>
      <c r="E14" s="429">
        <v>1</v>
      </c>
      <c r="F14" s="429">
        <v>49</v>
      </c>
      <c r="G14" s="429">
        <v>1773</v>
      </c>
      <c r="H14" s="481"/>
      <c r="I14" s="492"/>
      <c r="J14" s="492"/>
      <c r="K14" s="492"/>
      <c r="L14" s="492"/>
      <c r="M14" s="492"/>
      <c r="N14" s="492"/>
    </row>
    <row r="15" spans="1:14" ht="13.5" customHeight="1" x14ac:dyDescent="0.2">
      <c r="A15" s="924" t="s">
        <v>775</v>
      </c>
      <c r="B15" s="722">
        <v>3515</v>
      </c>
      <c r="C15" s="722">
        <v>46262</v>
      </c>
      <c r="D15" s="429">
        <v>3</v>
      </c>
      <c r="E15" s="722">
        <v>338</v>
      </c>
      <c r="F15" s="722">
        <v>3544</v>
      </c>
      <c r="G15" s="722">
        <v>46418</v>
      </c>
      <c r="H15" s="481"/>
      <c r="I15" s="216"/>
      <c r="J15" s="216"/>
      <c r="K15" s="492"/>
      <c r="L15" s="216"/>
      <c r="M15" s="216"/>
      <c r="N15" s="216"/>
    </row>
    <row r="16" spans="1:14" ht="13.5" customHeight="1" x14ac:dyDescent="0.2">
      <c r="A16" s="924" t="s">
        <v>776</v>
      </c>
      <c r="B16" s="429">
        <v>793</v>
      </c>
      <c r="C16" s="429">
        <v>17431</v>
      </c>
      <c r="D16" s="429">
        <v>1</v>
      </c>
      <c r="E16" s="429">
        <v>16</v>
      </c>
      <c r="F16" s="429">
        <v>1088</v>
      </c>
      <c r="G16" s="429">
        <v>17827</v>
      </c>
      <c r="H16" s="481"/>
      <c r="I16" s="496"/>
      <c r="J16" s="492"/>
      <c r="K16" s="492"/>
      <c r="L16" s="492"/>
      <c r="M16" s="492"/>
      <c r="N16" s="492"/>
    </row>
    <row r="17" spans="1:14" ht="13.5" customHeight="1" x14ac:dyDescent="0.2">
      <c r="A17" s="924" t="s">
        <v>777</v>
      </c>
      <c r="B17" s="493">
        <v>353</v>
      </c>
      <c r="C17" s="493">
        <v>39926</v>
      </c>
      <c r="D17" s="429" t="s">
        <v>30</v>
      </c>
      <c r="E17" s="429" t="s">
        <v>30</v>
      </c>
      <c r="F17" s="493">
        <v>354</v>
      </c>
      <c r="G17" s="493">
        <v>40002</v>
      </c>
      <c r="H17" s="481"/>
      <c r="I17" s="495"/>
      <c r="J17" s="495"/>
      <c r="K17" s="492"/>
      <c r="L17" s="495"/>
      <c r="M17" s="495"/>
      <c r="N17" s="495"/>
    </row>
    <row r="18" spans="1:14" ht="13.5" customHeight="1" x14ac:dyDescent="0.2">
      <c r="A18" s="478" t="s">
        <v>778</v>
      </c>
      <c r="B18" s="722">
        <v>6515</v>
      </c>
      <c r="C18" s="722">
        <v>69787</v>
      </c>
      <c r="D18" s="429" t="s">
        <v>30</v>
      </c>
      <c r="E18" s="722">
        <v>181</v>
      </c>
      <c r="F18" s="722">
        <v>6587</v>
      </c>
      <c r="G18" s="722">
        <v>70930</v>
      </c>
      <c r="H18" s="481"/>
      <c r="I18" s="497"/>
      <c r="J18" s="497"/>
      <c r="K18" s="498"/>
      <c r="L18" s="497"/>
      <c r="M18" s="497"/>
      <c r="N18" s="497"/>
    </row>
    <row r="19" spans="1:14" ht="13.5" customHeight="1" x14ac:dyDescent="0.2">
      <c r="A19" s="478" t="s">
        <v>779</v>
      </c>
      <c r="B19" s="722">
        <v>763</v>
      </c>
      <c r="C19" s="722">
        <v>11759</v>
      </c>
      <c r="D19" s="429" t="s">
        <v>30</v>
      </c>
      <c r="E19" s="722">
        <v>1</v>
      </c>
      <c r="F19" s="722">
        <v>787</v>
      </c>
      <c r="G19" s="722">
        <v>11865</v>
      </c>
      <c r="H19" s="481"/>
      <c r="I19" s="497"/>
      <c r="J19" s="497"/>
      <c r="K19" s="498"/>
      <c r="L19" s="497"/>
      <c r="M19" s="497"/>
      <c r="N19" s="497"/>
    </row>
    <row r="20" spans="1:14" ht="13.5" customHeight="1" x14ac:dyDescent="0.2">
      <c r="A20" s="925" t="s">
        <v>780</v>
      </c>
      <c r="B20" s="433">
        <v>1756</v>
      </c>
      <c r="C20" s="433">
        <v>2216</v>
      </c>
      <c r="D20" s="433" t="s">
        <v>30</v>
      </c>
      <c r="E20" s="433">
        <v>1</v>
      </c>
      <c r="F20" s="433">
        <v>1756</v>
      </c>
      <c r="G20" s="433">
        <v>2229</v>
      </c>
      <c r="H20" s="481"/>
      <c r="I20" s="492"/>
      <c r="J20" s="492"/>
      <c r="K20" s="492"/>
      <c r="L20" s="492"/>
      <c r="M20" s="492"/>
      <c r="N20" s="492"/>
    </row>
    <row r="21" spans="1:14" ht="13.5" customHeight="1" x14ac:dyDescent="0.2">
      <c r="B21" s="488"/>
      <c r="C21" s="488"/>
      <c r="D21" s="488"/>
      <c r="E21" s="488"/>
      <c r="F21" s="488"/>
      <c r="G21" s="488"/>
      <c r="H21" s="152"/>
      <c r="I21" s="152"/>
      <c r="J21" s="152"/>
      <c r="K21" s="152"/>
      <c r="L21" s="152"/>
      <c r="M21" s="152"/>
      <c r="N21" s="152"/>
    </row>
    <row r="22" spans="1:14" ht="13.5" customHeight="1" x14ac:dyDescent="0.2">
      <c r="A22" s="1065" t="s">
        <v>968</v>
      </c>
      <c r="B22" s="499"/>
      <c r="C22" s="499"/>
      <c r="D22" s="500"/>
      <c r="E22" s="500"/>
      <c r="F22" s="500"/>
      <c r="G22" s="500"/>
      <c r="H22" s="500"/>
      <c r="I22" s="500"/>
    </row>
    <row r="23" spans="1:14" ht="13.5" customHeight="1" x14ac:dyDescent="0.2">
      <c r="A23" s="1065" t="s">
        <v>969</v>
      </c>
      <c r="B23" s="500"/>
      <c r="C23" s="500"/>
      <c r="D23" s="500"/>
      <c r="E23" s="500"/>
      <c r="F23" s="500"/>
      <c r="G23" s="501"/>
      <c r="H23" s="501"/>
      <c r="I23" s="500"/>
    </row>
    <row r="24" spans="1:14" ht="13.5" customHeight="1" x14ac:dyDescent="0.2">
      <c r="A24" s="1053"/>
      <c r="B24" s="500"/>
      <c r="C24" s="500"/>
      <c r="D24" s="500"/>
      <c r="E24" s="500"/>
      <c r="F24" s="500"/>
      <c r="G24" s="501"/>
      <c r="H24" s="501"/>
      <c r="I24" s="500"/>
    </row>
    <row r="25" spans="1:14" ht="13.5" customHeight="1" x14ac:dyDescent="0.2">
      <c r="A25" s="1053"/>
      <c r="G25" s="501"/>
      <c r="H25" s="501"/>
    </row>
    <row r="26" spans="1:14" ht="13.5" customHeight="1" x14ac:dyDescent="0.2">
      <c r="A26" s="1053"/>
      <c r="B26" s="500"/>
      <c r="C26" s="500"/>
      <c r="D26" s="500"/>
      <c r="E26" s="500"/>
      <c r="F26" s="500"/>
      <c r="G26" s="501"/>
      <c r="H26" s="501"/>
      <c r="I26" s="500"/>
    </row>
    <row r="27" spans="1:14" ht="13.5" customHeight="1" x14ac:dyDescent="0.2">
      <c r="A27" s="1053"/>
      <c r="G27" s="501"/>
      <c r="H27" s="501"/>
    </row>
    <row r="28" spans="1:14" ht="13.5" customHeight="1" x14ac:dyDescent="0.2">
      <c r="G28" s="501"/>
      <c r="H28" s="501"/>
    </row>
    <row r="29" spans="1:14" ht="13.5" customHeight="1" x14ac:dyDescent="0.2">
      <c r="G29" s="501"/>
      <c r="H29" s="501"/>
    </row>
    <row r="30" spans="1:14" ht="13.5" customHeight="1" x14ac:dyDescent="0.2">
      <c r="G30" s="501"/>
      <c r="H30" s="501"/>
    </row>
    <row r="31" spans="1:14" ht="13.5" customHeight="1" x14ac:dyDescent="0.2">
      <c r="G31" s="152"/>
      <c r="H31" s="152"/>
    </row>
  </sheetData>
  <mergeCells count="5">
    <mergeCell ref="A4:A6"/>
    <mergeCell ref="B4:E4"/>
    <mergeCell ref="F4:G5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A3" sqref="A3"/>
    </sheetView>
  </sheetViews>
  <sheetFormatPr defaultRowHeight="13.5" customHeight="1" x14ac:dyDescent="0.2"/>
  <cols>
    <col min="1" max="1" width="25.42578125" style="28" customWidth="1"/>
    <col min="2" max="5" width="14.140625" style="28" customWidth="1"/>
    <col min="6" max="16384" width="9.140625" style="28"/>
  </cols>
  <sheetData>
    <row r="1" spans="1:10" ht="13.5" customHeight="1" x14ac:dyDescent="0.2">
      <c r="A1" s="484" t="s">
        <v>781</v>
      </c>
      <c r="B1" s="484"/>
      <c r="C1" s="484"/>
      <c r="D1" s="484"/>
      <c r="E1" s="484"/>
      <c r="F1" s="484"/>
      <c r="G1" s="484"/>
    </row>
    <row r="2" spans="1:10" ht="13.5" customHeight="1" x14ac:dyDescent="0.2">
      <c r="A2" s="485" t="s">
        <v>949</v>
      </c>
      <c r="B2" s="485"/>
      <c r="C2" s="485"/>
      <c r="D2" s="485"/>
      <c r="E2" s="485"/>
      <c r="F2" s="485"/>
      <c r="G2" s="485"/>
    </row>
    <row r="3" spans="1:10" ht="13.5" customHeight="1" x14ac:dyDescent="0.2">
      <c r="A3" s="488"/>
      <c r="B3" s="488"/>
      <c r="C3" s="488"/>
      <c r="D3" s="488"/>
      <c r="E3" s="488"/>
      <c r="F3" s="488"/>
      <c r="G3" s="488"/>
    </row>
    <row r="4" spans="1:10" ht="13.5" customHeight="1" x14ac:dyDescent="0.2">
      <c r="A4" s="1282" t="s">
        <v>340</v>
      </c>
      <c r="B4" s="1280" t="s">
        <v>782</v>
      </c>
      <c r="C4" s="1280"/>
      <c r="D4" s="1280" t="s">
        <v>783</v>
      </c>
      <c r="E4" s="1280"/>
      <c r="F4" s="488"/>
      <c r="G4" s="488"/>
    </row>
    <row r="5" spans="1:10" ht="13.5" customHeight="1" x14ac:dyDescent="0.2">
      <c r="A5" s="1283"/>
      <c r="B5" s="502" t="s">
        <v>784</v>
      </c>
      <c r="C5" s="502" t="s">
        <v>396</v>
      </c>
      <c r="D5" s="502" t="s">
        <v>784</v>
      </c>
      <c r="E5" s="502" t="s">
        <v>396</v>
      </c>
      <c r="F5" s="488"/>
      <c r="G5" s="482"/>
      <c r="H5" s="503"/>
      <c r="I5" s="503"/>
      <c r="J5" s="408"/>
    </row>
    <row r="6" spans="1:10" ht="13.5" customHeight="1" x14ac:dyDescent="0.2">
      <c r="A6" s="504" t="s">
        <v>137</v>
      </c>
      <c r="B6" s="903">
        <v>21632</v>
      </c>
      <c r="C6" s="903">
        <v>249126</v>
      </c>
      <c r="D6" s="903">
        <v>22588</v>
      </c>
      <c r="E6" s="903">
        <v>253188</v>
      </c>
      <c r="F6" s="488"/>
      <c r="G6" s="482"/>
      <c r="H6" s="505"/>
      <c r="I6" s="505"/>
      <c r="J6" s="408"/>
    </row>
    <row r="7" spans="1:10" ht="13.5" customHeight="1" x14ac:dyDescent="0.2">
      <c r="A7" s="506" t="s">
        <v>342</v>
      </c>
      <c r="B7" s="722">
        <v>7067</v>
      </c>
      <c r="C7" s="722">
        <v>42403</v>
      </c>
      <c r="D7" s="722">
        <v>7594</v>
      </c>
      <c r="E7" s="722">
        <v>42488</v>
      </c>
      <c r="F7" s="488"/>
      <c r="G7" s="507"/>
      <c r="H7" s="216"/>
      <c r="I7" s="216"/>
      <c r="J7" s="408"/>
    </row>
    <row r="8" spans="1:10" ht="13.5" customHeight="1" x14ac:dyDescent="0.2">
      <c r="A8" s="506" t="s">
        <v>343</v>
      </c>
      <c r="B8" s="722">
        <v>496</v>
      </c>
      <c r="C8" s="722">
        <v>17677</v>
      </c>
      <c r="D8" s="722">
        <v>496</v>
      </c>
      <c r="E8" s="722">
        <v>17677</v>
      </c>
      <c r="F8" s="488"/>
      <c r="G8" s="507"/>
      <c r="H8" s="216"/>
      <c r="I8" s="216"/>
      <c r="J8" s="408"/>
    </row>
    <row r="9" spans="1:10" ht="13.5" customHeight="1" x14ac:dyDescent="0.2">
      <c r="A9" s="506" t="s">
        <v>344</v>
      </c>
      <c r="B9" s="722">
        <v>1758</v>
      </c>
      <c r="C9" s="722">
        <v>22343</v>
      </c>
      <c r="D9" s="722">
        <v>1768</v>
      </c>
      <c r="E9" s="722">
        <v>22694</v>
      </c>
      <c r="F9" s="488"/>
      <c r="G9" s="507"/>
      <c r="H9" s="216"/>
      <c r="I9" s="216"/>
      <c r="J9" s="408"/>
    </row>
    <row r="10" spans="1:10" ht="13.5" customHeight="1" x14ac:dyDescent="0.2">
      <c r="A10" s="506" t="s">
        <v>345</v>
      </c>
      <c r="B10" s="722">
        <v>1449</v>
      </c>
      <c r="C10" s="722">
        <v>28923</v>
      </c>
      <c r="D10" s="722">
        <v>1735</v>
      </c>
      <c r="E10" s="722">
        <v>29393</v>
      </c>
      <c r="F10" s="488"/>
      <c r="G10" s="507"/>
      <c r="H10" s="216"/>
      <c r="I10" s="216"/>
      <c r="J10" s="408"/>
    </row>
    <row r="11" spans="1:10" ht="13.5" customHeight="1" x14ac:dyDescent="0.2">
      <c r="A11" s="506" t="s">
        <v>346</v>
      </c>
      <c r="B11" s="722">
        <v>3156</v>
      </c>
      <c r="C11" s="722">
        <v>37735</v>
      </c>
      <c r="D11" s="722">
        <v>3196</v>
      </c>
      <c r="E11" s="722">
        <v>38039</v>
      </c>
      <c r="F11" s="488"/>
      <c r="G11" s="507"/>
      <c r="H11" s="216"/>
      <c r="I11" s="216"/>
      <c r="J11" s="408"/>
    </row>
    <row r="12" spans="1:10" ht="13.5" customHeight="1" x14ac:dyDescent="0.2">
      <c r="A12" s="506" t="s">
        <v>347</v>
      </c>
      <c r="B12" s="722">
        <v>2586</v>
      </c>
      <c r="C12" s="722">
        <v>31065</v>
      </c>
      <c r="D12" s="722">
        <v>2587</v>
      </c>
      <c r="E12" s="722">
        <v>31175</v>
      </c>
      <c r="F12" s="488"/>
      <c r="G12" s="507"/>
      <c r="H12" s="216"/>
      <c r="I12" s="216"/>
      <c r="J12" s="408"/>
    </row>
    <row r="13" spans="1:10" ht="13.5" customHeight="1" x14ac:dyDescent="0.2">
      <c r="A13" s="506" t="s">
        <v>348</v>
      </c>
      <c r="B13" s="722">
        <v>2052</v>
      </c>
      <c r="C13" s="722">
        <v>33519</v>
      </c>
      <c r="D13" s="722">
        <v>2060</v>
      </c>
      <c r="E13" s="722">
        <v>33618</v>
      </c>
      <c r="F13" s="488"/>
      <c r="G13" s="507"/>
      <c r="H13" s="216"/>
      <c r="I13" s="216"/>
      <c r="J13" s="408"/>
    </row>
    <row r="14" spans="1:10" ht="13.5" customHeight="1" x14ac:dyDescent="0.2">
      <c r="A14" s="508" t="s">
        <v>349</v>
      </c>
      <c r="B14" s="723">
        <v>3068</v>
      </c>
      <c r="C14" s="723">
        <v>35461</v>
      </c>
      <c r="D14" s="723">
        <v>3152</v>
      </c>
      <c r="E14" s="723">
        <v>38104</v>
      </c>
      <c r="F14" s="488"/>
      <c r="G14" s="507"/>
      <c r="H14" s="216"/>
      <c r="I14" s="216"/>
      <c r="J14" s="408"/>
    </row>
    <row r="15" spans="1:10" ht="13.5" customHeight="1" x14ac:dyDescent="0.2">
      <c r="A15" s="509"/>
      <c r="B15" s="216"/>
      <c r="C15" s="216"/>
      <c r="D15" s="216"/>
      <c r="E15" s="216"/>
      <c r="F15" s="488"/>
      <c r="G15" s="482"/>
      <c r="H15" s="255"/>
      <c r="I15" s="160"/>
      <c r="J15" s="408"/>
    </row>
    <row r="16" spans="1:10" ht="13.5" customHeight="1" x14ac:dyDescent="0.2">
      <c r="A16" s="1065" t="s">
        <v>968</v>
      </c>
      <c r="B16" s="216"/>
      <c r="C16" s="216"/>
      <c r="D16" s="216"/>
      <c r="E16" s="216"/>
      <c r="F16" s="488"/>
      <c r="G16" s="488"/>
      <c r="H16" s="510"/>
      <c r="I16" s="160"/>
    </row>
    <row r="17" spans="1:7" ht="13.5" customHeight="1" x14ac:dyDescent="0.2">
      <c r="A17" s="1065" t="s">
        <v>969</v>
      </c>
      <c r="B17" s="488"/>
      <c r="C17" s="488"/>
      <c r="D17" s="488"/>
      <c r="E17" s="488"/>
      <c r="F17" s="488"/>
      <c r="G17" s="488"/>
    </row>
    <row r="18" spans="1:7" ht="13.5" customHeight="1" x14ac:dyDescent="0.2">
      <c r="A18" s="1064"/>
      <c r="B18" s="488"/>
      <c r="C18" s="488"/>
      <c r="D18" s="488"/>
      <c r="E18" s="488"/>
      <c r="F18" s="488"/>
      <c r="G18" s="488"/>
    </row>
    <row r="19" spans="1:7" ht="13.5" customHeight="1" x14ac:dyDescent="0.2">
      <c r="A19" s="1056"/>
      <c r="C19" s="417"/>
    </row>
    <row r="20" spans="1:7" ht="13.5" customHeight="1" x14ac:dyDescent="0.2">
      <c r="A20" s="1056"/>
      <c r="B20" s="417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A3" sqref="A3"/>
    </sheetView>
  </sheetViews>
  <sheetFormatPr defaultRowHeight="13.5" customHeight="1" x14ac:dyDescent="0.2"/>
  <cols>
    <col min="1" max="1" width="37.42578125" style="28" customWidth="1"/>
    <col min="2" max="7" width="12.85546875" style="28" customWidth="1"/>
    <col min="8" max="8" width="14.140625" style="28" customWidth="1"/>
    <col min="9" max="9" width="12" style="28" customWidth="1"/>
    <col min="10" max="16384" width="9.140625" style="28"/>
  </cols>
  <sheetData>
    <row r="1" spans="1:18" ht="13.5" customHeight="1" x14ac:dyDescent="0.2">
      <c r="A1" s="484" t="s">
        <v>785</v>
      </c>
      <c r="B1" s="485"/>
      <c r="C1" s="485"/>
      <c r="D1" s="485"/>
      <c r="E1" s="485"/>
      <c r="F1" s="488"/>
      <c r="G1" s="488"/>
      <c r="H1" s="488"/>
      <c r="I1" s="488"/>
    </row>
    <row r="2" spans="1:18" s="408" customFormat="1" ht="13.5" customHeight="1" x14ac:dyDescent="0.2">
      <c r="A2" s="1031" t="s">
        <v>786</v>
      </c>
      <c r="B2" s="512"/>
      <c r="C2" s="512"/>
      <c r="D2" s="512"/>
      <c r="E2" s="512"/>
      <c r="F2" s="482"/>
      <c r="G2" s="482"/>
      <c r="H2" s="482"/>
      <c r="I2" s="482"/>
    </row>
    <row r="3" spans="1:18" ht="13.5" customHeight="1" x14ac:dyDescent="0.2">
      <c r="A3" s="513"/>
      <c r="B3" s="513"/>
      <c r="C3" s="513"/>
      <c r="D3" s="513"/>
      <c r="E3" s="513"/>
      <c r="F3" s="488"/>
      <c r="G3" s="488"/>
      <c r="H3" s="488"/>
      <c r="I3" s="488"/>
    </row>
    <row r="4" spans="1:18" ht="13.5" customHeight="1" x14ac:dyDescent="0.2">
      <c r="A4" s="1280" t="s">
        <v>787</v>
      </c>
      <c r="B4" s="1280" t="s">
        <v>788</v>
      </c>
      <c r="C4" s="1280"/>
      <c r="D4" s="1280"/>
      <c r="E4" s="1280"/>
      <c r="F4" s="1280"/>
      <c r="G4" s="1280"/>
      <c r="H4" s="1280" t="s">
        <v>789</v>
      </c>
      <c r="I4" s="1280" t="s">
        <v>790</v>
      </c>
    </row>
    <row r="5" spans="1:18" ht="27.75" customHeight="1" x14ac:dyDescent="0.2">
      <c r="A5" s="1284"/>
      <c r="B5" s="1280" t="s">
        <v>791</v>
      </c>
      <c r="C5" s="1280"/>
      <c r="D5" s="1280"/>
      <c r="E5" s="1280" t="s">
        <v>792</v>
      </c>
      <c r="F5" s="1280"/>
      <c r="G5" s="1280"/>
      <c r="H5" s="1280"/>
      <c r="I5" s="1280"/>
    </row>
    <row r="6" spans="1:18" ht="17.25" customHeight="1" x14ac:dyDescent="0.2">
      <c r="A6" s="1284"/>
      <c r="B6" s="1280" t="s">
        <v>765</v>
      </c>
      <c r="C6" s="1280" t="s">
        <v>766</v>
      </c>
      <c r="D6" s="1285" t="s">
        <v>793</v>
      </c>
      <c r="E6" s="1280" t="s">
        <v>765</v>
      </c>
      <c r="F6" s="1280" t="s">
        <v>766</v>
      </c>
      <c r="G6" s="1285" t="s">
        <v>793</v>
      </c>
      <c r="H6" s="1280"/>
      <c r="I6" s="1280"/>
    </row>
    <row r="7" spans="1:18" ht="15.75" customHeight="1" x14ac:dyDescent="0.2">
      <c r="A7" s="1284"/>
      <c r="B7" s="1280"/>
      <c r="C7" s="1280"/>
      <c r="D7" s="1286"/>
      <c r="E7" s="1280"/>
      <c r="F7" s="1280"/>
      <c r="G7" s="1286"/>
      <c r="H7" s="1280"/>
      <c r="I7" s="1280"/>
    </row>
    <row r="8" spans="1:18" ht="13.5" customHeight="1" x14ac:dyDescent="0.2">
      <c r="A8" s="514" t="s">
        <v>794</v>
      </c>
      <c r="B8" s="926">
        <v>4462</v>
      </c>
      <c r="C8" s="926">
        <v>185</v>
      </c>
      <c r="D8" s="926">
        <v>130</v>
      </c>
      <c r="E8" s="926">
        <v>1467</v>
      </c>
      <c r="F8" s="926">
        <v>130</v>
      </c>
      <c r="G8" s="926">
        <v>73</v>
      </c>
      <c r="H8" s="926">
        <v>8552</v>
      </c>
      <c r="I8" s="926">
        <v>135</v>
      </c>
      <c r="K8" s="417"/>
      <c r="L8" s="417"/>
      <c r="M8" s="417"/>
      <c r="N8" s="417"/>
      <c r="O8" s="417"/>
      <c r="P8" s="417"/>
      <c r="Q8" s="417"/>
      <c r="R8" s="417"/>
    </row>
    <row r="9" spans="1:18" ht="13.5" customHeight="1" x14ac:dyDescent="0.2">
      <c r="A9" s="515" t="s">
        <v>795</v>
      </c>
      <c r="B9" s="722">
        <v>918</v>
      </c>
      <c r="C9" s="722">
        <v>42</v>
      </c>
      <c r="D9" s="722">
        <v>31</v>
      </c>
      <c r="E9" s="722">
        <v>469</v>
      </c>
      <c r="F9" s="722">
        <v>21</v>
      </c>
      <c r="G9" s="722">
        <v>13</v>
      </c>
      <c r="H9" s="722">
        <v>1556</v>
      </c>
      <c r="I9" s="722">
        <v>12</v>
      </c>
      <c r="K9" s="417"/>
      <c r="L9" s="417"/>
      <c r="M9" s="417"/>
      <c r="N9" s="417"/>
      <c r="O9" s="417"/>
      <c r="P9" s="417"/>
      <c r="Q9" s="417"/>
      <c r="R9" s="417"/>
    </row>
    <row r="10" spans="1:18" ht="13.5" customHeight="1" x14ac:dyDescent="0.2">
      <c r="A10" s="515" t="s">
        <v>796</v>
      </c>
      <c r="B10" s="722">
        <v>1111</v>
      </c>
      <c r="C10" s="722">
        <v>19</v>
      </c>
      <c r="D10" s="722">
        <v>14</v>
      </c>
      <c r="E10" s="722">
        <v>343</v>
      </c>
      <c r="F10" s="429">
        <v>7</v>
      </c>
      <c r="G10" s="429">
        <v>2</v>
      </c>
      <c r="H10" s="722">
        <v>1758</v>
      </c>
      <c r="I10" s="429" t="s">
        <v>30</v>
      </c>
      <c r="K10" s="417"/>
      <c r="L10" s="417"/>
      <c r="M10" s="417"/>
      <c r="N10" s="417"/>
      <c r="O10" s="417"/>
      <c r="P10" s="417"/>
      <c r="Q10" s="417"/>
      <c r="R10" s="417"/>
    </row>
    <row r="11" spans="1:18" ht="13.5" customHeight="1" x14ac:dyDescent="0.2">
      <c r="A11" s="516" t="s">
        <v>797</v>
      </c>
      <c r="B11" s="723">
        <v>10765</v>
      </c>
      <c r="C11" s="723">
        <v>115</v>
      </c>
      <c r="D11" s="723">
        <v>77</v>
      </c>
      <c r="E11" s="723">
        <v>25231</v>
      </c>
      <c r="F11" s="723">
        <v>132</v>
      </c>
      <c r="G11" s="723">
        <v>60</v>
      </c>
      <c r="H11" s="723">
        <v>44241</v>
      </c>
      <c r="I11" s="723">
        <v>78</v>
      </c>
      <c r="K11" s="417"/>
      <c r="L11" s="417"/>
      <c r="M11" s="417"/>
      <c r="N11" s="417"/>
      <c r="O11" s="417"/>
      <c r="P11" s="417"/>
      <c r="Q11" s="417"/>
      <c r="R11" s="417"/>
    </row>
    <row r="12" spans="1:18" ht="13.5" customHeight="1" x14ac:dyDescent="0.2">
      <c r="A12" s="511"/>
      <c r="B12" s="876"/>
      <c r="C12" s="488"/>
      <c r="D12" s="488"/>
      <c r="E12" s="876"/>
      <c r="F12" s="488"/>
      <c r="G12" s="488"/>
      <c r="H12" s="488"/>
      <c r="I12" s="488"/>
    </row>
    <row r="13" spans="1:18" ht="13.5" customHeight="1" x14ac:dyDescent="0.2">
      <c r="A13" s="511"/>
      <c r="B13" s="488"/>
      <c r="C13" s="488"/>
      <c r="D13" s="488"/>
      <c r="E13" s="488"/>
      <c r="F13" s="488"/>
      <c r="G13" s="488"/>
      <c r="H13" s="488"/>
      <c r="I13" s="488"/>
    </row>
    <row r="14" spans="1:18" ht="13.5" customHeight="1" x14ac:dyDescent="0.2">
      <c r="B14" s="417"/>
      <c r="C14" s="417"/>
      <c r="D14" s="167"/>
      <c r="E14" s="167"/>
      <c r="F14" s="167"/>
      <c r="G14" s="517"/>
      <c r="H14" s="517"/>
      <c r="I14" s="167"/>
    </row>
    <row r="15" spans="1:18" ht="13.5" customHeight="1" x14ac:dyDescent="0.2">
      <c r="C15" s="417"/>
      <c r="G15" s="517"/>
      <c r="H15" s="517"/>
    </row>
    <row r="16" spans="1:18" ht="13.5" customHeight="1" x14ac:dyDescent="0.2">
      <c r="B16" s="417"/>
      <c r="C16" s="167"/>
      <c r="D16" s="167"/>
      <c r="E16" s="167"/>
      <c r="F16" s="167"/>
      <c r="G16" s="517"/>
      <c r="H16" s="517"/>
      <c r="I16" s="167"/>
    </row>
    <row r="17" spans="7:8" ht="13.5" customHeight="1" x14ac:dyDescent="0.2">
      <c r="G17" s="517"/>
      <c r="H17" s="517"/>
    </row>
    <row r="18" spans="7:8" ht="13.5" customHeight="1" x14ac:dyDescent="0.2">
      <c r="G18" s="517"/>
      <c r="H18" s="517"/>
    </row>
    <row r="19" spans="7:8" ht="13.5" customHeight="1" x14ac:dyDescent="0.2">
      <c r="G19" s="517"/>
      <c r="H19" s="517"/>
    </row>
    <row r="20" spans="7:8" ht="13.5" customHeight="1" x14ac:dyDescent="0.2">
      <c r="G20" s="517"/>
      <c r="H20" s="517"/>
    </row>
    <row r="21" spans="7:8" ht="13.5" customHeight="1" x14ac:dyDescent="0.2">
      <c r="G21" s="408"/>
      <c r="H21" s="408"/>
    </row>
  </sheetData>
  <mergeCells count="12">
    <mergeCell ref="A4:A7"/>
    <mergeCell ref="B4:G4"/>
    <mergeCell ref="H4:H7"/>
    <mergeCell ref="I4:I7"/>
    <mergeCell ref="B5:D5"/>
    <mergeCell ref="E5:G5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3" sqref="A3"/>
    </sheetView>
  </sheetViews>
  <sheetFormatPr defaultRowHeight="13.5" customHeight="1" x14ac:dyDescent="0.2"/>
  <cols>
    <col min="1" max="1" width="54.7109375" style="28" customWidth="1"/>
    <col min="2" max="5" width="12" style="28" customWidth="1"/>
    <col min="6" max="7" width="9.140625" style="28"/>
    <col min="8" max="8" width="9" style="28" customWidth="1"/>
    <col min="9" max="16384" width="9.140625" style="28"/>
  </cols>
  <sheetData>
    <row r="1" spans="1:9" s="245" customFormat="1" ht="13.5" customHeight="1" x14ac:dyDescent="0.2">
      <c r="A1" s="518" t="s">
        <v>798</v>
      </c>
      <c r="B1" s="519"/>
      <c r="C1" s="519"/>
      <c r="D1" s="519"/>
      <c r="E1" s="519"/>
      <c r="F1" s="519"/>
    </row>
    <row r="2" spans="1:9" s="245" customFormat="1" ht="13.5" customHeight="1" x14ac:dyDescent="0.2">
      <c r="A2" s="1031" t="s">
        <v>929</v>
      </c>
      <c r="B2" s="512"/>
      <c r="C2" s="512"/>
      <c r="D2" s="512"/>
      <c r="E2" s="512"/>
      <c r="F2" s="485"/>
    </row>
    <row r="3" spans="1:9" ht="13.5" customHeight="1" x14ac:dyDescent="0.2">
      <c r="A3" s="520"/>
      <c r="B3" s="520"/>
      <c r="C3" s="520"/>
      <c r="D3" s="520"/>
      <c r="E3" s="520"/>
      <c r="F3" s="488"/>
    </row>
    <row r="4" spans="1:9" ht="13.5" customHeight="1" x14ac:dyDescent="0.2">
      <c r="A4" s="1225" t="s">
        <v>799</v>
      </c>
      <c r="B4" s="1287" t="s">
        <v>800</v>
      </c>
      <c r="C4" s="1287"/>
      <c r="D4" s="1287"/>
      <c r="E4" s="1287"/>
      <c r="F4" s="488"/>
    </row>
    <row r="5" spans="1:9" ht="13.5" customHeight="1" x14ac:dyDescent="0.2">
      <c r="A5" s="1152"/>
      <c r="B5" s="1288" t="s">
        <v>765</v>
      </c>
      <c r="C5" s="1287"/>
      <c r="D5" s="1066" t="s">
        <v>801</v>
      </c>
      <c r="E5" s="1077"/>
      <c r="F5" s="488"/>
    </row>
    <row r="6" spans="1:9" ht="13.5" customHeight="1" x14ac:dyDescent="0.2">
      <c r="A6" s="1152"/>
      <c r="B6" s="1287"/>
      <c r="C6" s="1287"/>
      <c r="D6" s="1077"/>
      <c r="E6" s="1077"/>
      <c r="F6" s="488"/>
    </row>
    <row r="7" spans="1:9" ht="13.5" customHeight="1" x14ac:dyDescent="0.2">
      <c r="A7" s="1152"/>
      <c r="B7" s="490" t="s">
        <v>395</v>
      </c>
      <c r="C7" s="490" t="s">
        <v>396</v>
      </c>
      <c r="D7" s="490" t="s">
        <v>395</v>
      </c>
      <c r="E7" s="490" t="s">
        <v>396</v>
      </c>
      <c r="F7" s="488"/>
    </row>
    <row r="8" spans="1:9" ht="13.5" customHeight="1" x14ac:dyDescent="0.2">
      <c r="A8" s="521" t="s">
        <v>802</v>
      </c>
      <c r="B8" s="522">
        <v>4356</v>
      </c>
      <c r="C8" s="522">
        <v>68374</v>
      </c>
      <c r="D8" s="522">
        <v>656</v>
      </c>
      <c r="E8" s="522">
        <v>11757</v>
      </c>
      <c r="F8" s="488"/>
    </row>
    <row r="9" spans="1:9" ht="13.5" customHeight="1" x14ac:dyDescent="0.2">
      <c r="A9" s="523" t="s">
        <v>803</v>
      </c>
      <c r="B9" s="429">
        <v>372</v>
      </c>
      <c r="C9" s="429">
        <v>39418</v>
      </c>
      <c r="D9" s="429">
        <v>94</v>
      </c>
      <c r="E9" s="429">
        <v>5783</v>
      </c>
      <c r="F9" s="488"/>
    </row>
    <row r="10" spans="1:9" ht="13.5" customHeight="1" x14ac:dyDescent="0.2">
      <c r="A10" s="523" t="s">
        <v>804</v>
      </c>
      <c r="B10" s="429">
        <v>116</v>
      </c>
      <c r="C10" s="429">
        <v>53752</v>
      </c>
      <c r="D10" s="429">
        <v>15</v>
      </c>
      <c r="E10" s="429">
        <v>287</v>
      </c>
      <c r="F10" s="488"/>
    </row>
    <row r="11" spans="1:9" ht="13.5" customHeight="1" x14ac:dyDescent="0.2">
      <c r="A11" s="523" t="s">
        <v>805</v>
      </c>
      <c r="B11" s="524">
        <v>10269</v>
      </c>
      <c r="C11" s="524">
        <v>12359</v>
      </c>
      <c r="D11" s="524">
        <v>1095</v>
      </c>
      <c r="E11" s="524">
        <v>2694</v>
      </c>
      <c r="F11" s="488"/>
    </row>
    <row r="12" spans="1:9" ht="13.5" customHeight="1" x14ac:dyDescent="0.2">
      <c r="A12" s="523" t="s">
        <v>806</v>
      </c>
      <c r="B12" s="429">
        <v>2183</v>
      </c>
      <c r="C12" s="429">
        <v>12779</v>
      </c>
      <c r="D12" s="429">
        <v>189</v>
      </c>
      <c r="E12" s="429">
        <v>2552</v>
      </c>
      <c r="F12" s="488"/>
    </row>
    <row r="13" spans="1:9" ht="13.5" customHeight="1" x14ac:dyDescent="0.2">
      <c r="A13" s="523" t="s">
        <v>807</v>
      </c>
      <c r="B13" s="429">
        <v>605</v>
      </c>
      <c r="C13" s="429">
        <v>2216</v>
      </c>
      <c r="D13" s="429">
        <v>56</v>
      </c>
      <c r="E13" s="429">
        <v>238</v>
      </c>
      <c r="F13" s="488"/>
    </row>
    <row r="14" spans="1:9" ht="13.5" customHeight="1" x14ac:dyDescent="0.2">
      <c r="A14" s="525" t="s">
        <v>808</v>
      </c>
      <c r="B14" s="433">
        <v>11</v>
      </c>
      <c r="C14" s="433">
        <v>4606</v>
      </c>
      <c r="D14" s="433">
        <v>5</v>
      </c>
      <c r="E14" s="433">
        <v>1442</v>
      </c>
      <c r="F14" s="488"/>
    </row>
    <row r="15" spans="1:9" ht="13.5" customHeight="1" x14ac:dyDescent="0.2">
      <c r="A15" s="526"/>
      <c r="B15" s="527"/>
      <c r="C15" s="527"/>
      <c r="D15" s="527"/>
      <c r="E15" s="527"/>
      <c r="F15" s="488"/>
    </row>
    <row r="16" spans="1:9" ht="13.5" customHeight="1" x14ac:dyDescent="0.2">
      <c r="B16" s="499"/>
      <c r="C16" s="499"/>
      <c r="D16" s="167"/>
      <c r="E16" s="167"/>
      <c r="F16" s="167"/>
      <c r="G16" s="167"/>
      <c r="H16" s="167"/>
      <c r="I16" s="167"/>
    </row>
    <row r="17" spans="2:9" ht="13.5" customHeight="1" x14ac:dyDescent="0.2">
      <c r="B17" s="167"/>
      <c r="C17" s="417"/>
      <c r="D17" s="167"/>
      <c r="E17" s="167"/>
      <c r="F17" s="167"/>
      <c r="G17" s="517"/>
      <c r="H17" s="517"/>
      <c r="I17" s="167"/>
    </row>
    <row r="18" spans="2:9" ht="13.5" customHeight="1" x14ac:dyDescent="0.2">
      <c r="B18" s="167"/>
      <c r="C18" s="167"/>
      <c r="D18" s="167"/>
      <c r="E18" s="167"/>
      <c r="F18" s="167"/>
      <c r="G18" s="517"/>
      <c r="H18" s="517"/>
      <c r="I18" s="167"/>
    </row>
    <row r="19" spans="2:9" ht="13.5" customHeight="1" x14ac:dyDescent="0.2">
      <c r="G19" s="517"/>
      <c r="H19" s="517"/>
    </row>
    <row r="20" spans="2:9" ht="13.5" customHeight="1" x14ac:dyDescent="0.2">
      <c r="B20" s="167"/>
      <c r="C20" s="167"/>
      <c r="D20" s="167"/>
      <c r="E20" s="167"/>
      <c r="F20" s="167"/>
      <c r="G20" s="517"/>
      <c r="H20" s="517"/>
      <c r="I20" s="167"/>
    </row>
    <row r="21" spans="2:9" ht="13.5" customHeight="1" x14ac:dyDescent="0.2">
      <c r="G21" s="517"/>
      <c r="H21" s="517"/>
    </row>
    <row r="22" spans="2:9" ht="13.5" customHeight="1" x14ac:dyDescent="0.2">
      <c r="G22" s="517"/>
      <c r="H22" s="517"/>
    </row>
    <row r="23" spans="2:9" ht="13.5" customHeight="1" x14ac:dyDescent="0.2">
      <c r="G23" s="517"/>
      <c r="H23" s="517"/>
    </row>
    <row r="24" spans="2:9" ht="13.5" customHeight="1" x14ac:dyDescent="0.2">
      <c r="G24" s="517"/>
      <c r="H24" s="517"/>
    </row>
    <row r="25" spans="2:9" ht="13.5" customHeight="1" x14ac:dyDescent="0.2">
      <c r="G25" s="408"/>
      <c r="H25" s="408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44</vt:i4>
      </vt:variant>
      <vt:variant>
        <vt:lpstr>Pomenované rozsahy</vt:lpstr>
      </vt:variant>
      <vt:variant>
        <vt:i4>16</vt:i4>
      </vt:variant>
    </vt:vector>
  </HeadingPairs>
  <TitlesOfParts>
    <vt:vector size="60" baseType="lpstr">
      <vt:lpstr>T2.1.1</vt:lpstr>
      <vt:lpstr>T2.1.2</vt:lpstr>
      <vt:lpstr>T2.1.3</vt:lpstr>
      <vt:lpstr>T2.1.4</vt:lpstr>
      <vt:lpstr>T2.2.1</vt:lpstr>
      <vt:lpstr>T2.2.2</vt:lpstr>
      <vt:lpstr>T2.2.3</vt:lpstr>
      <vt:lpstr>T2.3</vt:lpstr>
      <vt:lpstr>T2.4.1</vt:lpstr>
      <vt:lpstr>T2.4.2</vt:lpstr>
      <vt:lpstr>T2.5.1</vt:lpstr>
      <vt:lpstr>T2.5.2</vt:lpstr>
      <vt:lpstr>T2.5.3</vt:lpstr>
      <vt:lpstr>T2.5.4</vt:lpstr>
      <vt:lpstr>T2.5.5</vt:lpstr>
      <vt:lpstr>T2.6.1</vt:lpstr>
      <vt:lpstr>T2.6.2</vt:lpstr>
      <vt:lpstr>T2.6.3</vt:lpstr>
      <vt:lpstr>T2.7.1</vt:lpstr>
      <vt:lpstr>T2.7.2</vt:lpstr>
      <vt:lpstr>T2.8</vt:lpstr>
      <vt:lpstr>T2.9</vt:lpstr>
      <vt:lpstr>T2.10.1</vt:lpstr>
      <vt:lpstr>T2.10.2</vt:lpstr>
      <vt:lpstr>T2.10.3</vt:lpstr>
      <vt:lpstr>T2.10.4</vt:lpstr>
      <vt:lpstr>T2.11.1</vt:lpstr>
      <vt:lpstr>T2.11.2</vt:lpstr>
      <vt:lpstr>T2.12</vt:lpstr>
      <vt:lpstr>T2.13.1</vt:lpstr>
      <vt:lpstr>T2.13.2</vt:lpstr>
      <vt:lpstr>T2.13.3</vt:lpstr>
      <vt:lpstr>T2.14.1</vt:lpstr>
      <vt:lpstr>T2.14.2</vt:lpstr>
      <vt:lpstr>T2.15</vt:lpstr>
      <vt:lpstr>T2.16.1</vt:lpstr>
      <vt:lpstr>T2.16.2</vt:lpstr>
      <vt:lpstr>T2.16.3</vt:lpstr>
      <vt:lpstr>T2.16.4</vt:lpstr>
      <vt:lpstr>T2.17</vt:lpstr>
      <vt:lpstr>T2.18.1</vt:lpstr>
      <vt:lpstr>T2.18.2</vt:lpstr>
      <vt:lpstr>T2.18.3</vt:lpstr>
      <vt:lpstr>T2.18.4</vt:lpstr>
      <vt:lpstr>T2.1.1!Oblasť_tlače</vt:lpstr>
      <vt:lpstr>T2.10.1!Oblasť_tlače</vt:lpstr>
      <vt:lpstr>T2.10.2!Oblasť_tlače</vt:lpstr>
      <vt:lpstr>T2.10.3!Oblasť_tlače</vt:lpstr>
      <vt:lpstr>T2.14.2!Oblasť_tlače</vt:lpstr>
      <vt:lpstr>T2.2.3!Oblasť_tlače</vt:lpstr>
      <vt:lpstr>T2.4.1!Oblasť_tlače</vt:lpstr>
      <vt:lpstr>T2.5.3!Oblasť_tlače</vt:lpstr>
      <vt:lpstr>T2.5.4!Oblasť_tlače</vt:lpstr>
      <vt:lpstr>T2.5.5!Oblasť_tlače</vt:lpstr>
      <vt:lpstr>T2.6.1!Oblasť_tlače</vt:lpstr>
      <vt:lpstr>T2.6.3!Oblasť_tlače</vt:lpstr>
      <vt:lpstr>T2.7.1!Oblasť_tlače</vt:lpstr>
      <vt:lpstr>T2.7.2!Oblasť_tlače</vt:lpstr>
      <vt:lpstr>T2.8!Oblasť_tlače</vt:lpstr>
      <vt:lpstr>T2.9!Oblasť_tlače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2017-02-06T07:53:05Z</dcterms:created>
  <dcterms:modified xsi:type="dcterms:W3CDTF">2017-02-21T06:22:47Z</dcterms:modified>
</cp:coreProperties>
</file>