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6\Zdravotníctvo v číslach\"/>
    </mc:Choice>
  </mc:AlternateContent>
  <bookViews>
    <workbookView xWindow="0" yWindow="0" windowWidth="28800" windowHeight="12435" activeTab="8"/>
  </bookViews>
  <sheets>
    <sheet name="demografia" sheetId="1" r:id="rId1"/>
    <sheet name="zdravotny_stav" sheetId="2" r:id="rId2"/>
    <sheet name="zdravotnícke zariadenia" sheetId="3" r:id="rId3"/>
    <sheet name="pracovníci" sheetId="4" r:id="rId4"/>
    <sheet name="lieky" sheetId="5" r:id="rId5"/>
    <sheet name="demografia_grafy" sheetId="6" r:id="rId6"/>
    <sheet name="ZS_grafy" sheetId="7" r:id="rId7"/>
    <sheet name="ZZ_grafy" sheetId="8" r:id="rId8"/>
    <sheet name="pracovníci_grafy" sheetId="9" r:id="rId9"/>
    <sheet name="lieky_grafy" sheetId="10" r:id="rId10"/>
    <sheet name="vysvetlivky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6" l="1"/>
</calcChain>
</file>

<file path=xl/sharedStrings.xml><?xml version="1.0" encoding="utf-8"?>
<sst xmlns="http://schemas.openxmlformats.org/spreadsheetml/2006/main" count="508" uniqueCount="299">
  <si>
    <t>Zdravotníctvo Slovenskej republiky v číslach 2016</t>
  </si>
  <si>
    <t>Demografia</t>
  </si>
  <si>
    <t>Ukazovateľ</t>
  </si>
  <si>
    <t>Počet obyvateľov k 31. 12. (a)</t>
  </si>
  <si>
    <t>Muži</t>
  </si>
  <si>
    <t>Ženy</t>
  </si>
  <si>
    <t>Veková štruktúra obyvateľstva v %</t>
  </si>
  <si>
    <t>0 – 14</t>
  </si>
  <si>
    <t>15 – 64</t>
  </si>
  <si>
    <t xml:space="preserve">65+ </t>
  </si>
  <si>
    <t>Stredná dĺžka života pri narodení v rokoch</t>
  </si>
  <si>
    <t>Živonarodení (b)</t>
  </si>
  <si>
    <t xml:space="preserve">Zomretí (b) </t>
  </si>
  <si>
    <t xml:space="preserve">Prirodzený prírastok (b) </t>
  </si>
  <si>
    <t xml:space="preserve">Prírastok sťahovaním (b) </t>
  </si>
  <si>
    <t xml:space="preserve">Celkový prírastok (b) </t>
  </si>
  <si>
    <t>Dojčenská úmrtnosť (c)</t>
  </si>
  <si>
    <t>Novorodenecká úmrtnosť (c)</t>
  </si>
  <si>
    <t>Úmrtnosť na najčastejšie príčiny smrti (d)</t>
  </si>
  <si>
    <t>Choroby obehovej sústavy</t>
  </si>
  <si>
    <t>Nádory</t>
  </si>
  <si>
    <t>Choroby dýchacej sústavy</t>
  </si>
  <si>
    <t xml:space="preserve">Vonkajšie príčiny chorobnosti a úmrtnosti </t>
  </si>
  <si>
    <t>Choroby tráviacej sústavy</t>
  </si>
  <si>
    <t>Potraty (e, f)</t>
  </si>
  <si>
    <t xml:space="preserve">z toho </t>
  </si>
  <si>
    <t xml:space="preserve">UPT </t>
  </si>
  <si>
    <t>spontánne</t>
  </si>
  <si>
    <t>Počet potratov na 100 narodených</t>
  </si>
  <si>
    <t xml:space="preserve">Počet UPT na 100 potratov </t>
  </si>
  <si>
    <t>Percento žien vo veku 15 – 49 rokov užívajúcich antikoncepciu (g)</t>
  </si>
  <si>
    <t>Zdravotný stav</t>
  </si>
  <si>
    <t>Ukazovateľ/Diagnóza MKCH-10</t>
  </si>
  <si>
    <t>Ukazovateľ/Diagnóza MKCH-10
na 100 000 obyvateľov</t>
  </si>
  <si>
    <t>Sledovaní</t>
  </si>
  <si>
    <t>Novohlásení</t>
  </si>
  <si>
    <t>Vybrané prenosné choroby (h)</t>
  </si>
  <si>
    <t>Iné infekcie salmonelami (A02)</t>
  </si>
  <si>
    <t>.</t>
  </si>
  <si>
    <t>Tuberkulóza (A15 – A19) (i)</t>
  </si>
  <si>
    <t>Akútna hepatitída A (B15)</t>
  </si>
  <si>
    <t>Akútna hepatitída B (B16)</t>
  </si>
  <si>
    <t>Akútna hepatitída C (B17.1)</t>
  </si>
  <si>
    <t>HIV (Z21)</t>
  </si>
  <si>
    <t>Syfilis (A50 – A53)</t>
  </si>
  <si>
    <t>Diabetes mellitus (E10 – E14, O24) (g)</t>
  </si>
  <si>
    <t>z toho diabetici</t>
  </si>
  <si>
    <t>s obličkovými komplikáciami</t>
  </si>
  <si>
    <t>s diabetickou neuropatiou</t>
  </si>
  <si>
    <t>s diabetickou nohou s léziou</t>
  </si>
  <si>
    <t>s amputáciou dolnej končatiny</t>
  </si>
  <si>
    <r>
      <t xml:space="preserve">Duševné poruchy a poruchy správania (F00 – F99) </t>
    </r>
    <r>
      <rPr>
        <sz val="9"/>
        <rFont val="Arial"/>
        <family val="2"/>
        <charset val="238"/>
      </rPr>
      <t xml:space="preserve">(vyšetrené osoby) </t>
    </r>
    <r>
      <rPr>
        <b/>
        <sz val="9"/>
        <rFont val="Arial"/>
        <family val="2"/>
        <charset val="238"/>
      </rPr>
      <t>(g)</t>
    </r>
  </si>
  <si>
    <t>z toho</t>
  </si>
  <si>
    <t>Poruchy psychiky a správania zapríčinené užitím alkoholu (F10)</t>
  </si>
  <si>
    <t>Schizofrénia, schizotypové poruchy a poruchy s bludmi (F20 – F29)</t>
  </si>
  <si>
    <t>Počet hlásených prípadov (f)</t>
  </si>
  <si>
    <t xml:space="preserve">Liečení užívatelia drog </t>
  </si>
  <si>
    <t>Samovraždy</t>
  </si>
  <si>
    <t xml:space="preserve">Samovražedné pokusy </t>
  </si>
  <si>
    <t>Choroby nervového systému (g)</t>
  </si>
  <si>
    <t>Parkinsonova choroba (G20)</t>
  </si>
  <si>
    <t>Alzheimerova choroba (G30)</t>
  </si>
  <si>
    <t>Roztrúsená skleróza (G35)</t>
  </si>
  <si>
    <t>Choroby oka a očných adnexov (g)</t>
  </si>
  <si>
    <t>Glaukómy (H40 – H42)</t>
  </si>
  <si>
    <t>Slepota (H54.0)</t>
  </si>
  <si>
    <t>Choroby obehovej sústavy (g)</t>
  </si>
  <si>
    <t>Hypertenzné choroby (I10 – I15)</t>
  </si>
  <si>
    <t>Ischemické choroby srdca (I20 – I25)</t>
  </si>
  <si>
    <t>Kardiomyopatie (I42 – I43)</t>
  </si>
  <si>
    <t>Poruchy srdcového rytmu (I44 – I45, I47 – I49)</t>
  </si>
  <si>
    <t>Srdcové zlyhávanie (I50)</t>
  </si>
  <si>
    <t>Choroby dýchacej sústavy (g)</t>
  </si>
  <si>
    <t>Chronické choroby dolných dýchacích ciest (J40 – J44, J47)</t>
  </si>
  <si>
    <t>Astma (J45, J46)</t>
  </si>
  <si>
    <r>
      <t xml:space="preserve">Choroby kože a podkožného tkaniva </t>
    </r>
    <r>
      <rPr>
        <sz val="9"/>
        <rFont val="Arial"/>
        <family val="2"/>
        <charset val="238"/>
      </rPr>
      <t xml:space="preserve">(vyšetrené osoby) </t>
    </r>
    <r>
      <rPr>
        <b/>
        <sz val="9"/>
        <rFont val="Arial"/>
        <family val="2"/>
        <charset val="238"/>
      </rPr>
      <t>(g)</t>
    </r>
  </si>
  <si>
    <t>Psoriáza (L40)</t>
  </si>
  <si>
    <t>Dermatitídy a ekzémy (L20 – L30)</t>
  </si>
  <si>
    <t>Chronická choroba obličiek (CKD) (g)</t>
  </si>
  <si>
    <t>Glomerulárne a tubulointersticiálne choroby obličiek – 3., 4. štádium CKD (N00.0 – N08.8, N10 – N16.8)</t>
  </si>
  <si>
    <t>Zlyhanie obličiek – 5. štádium CKD (N17.0 – N19)</t>
  </si>
  <si>
    <t>Osoby v pravidelnej dialyzačnej liečbe</t>
  </si>
  <si>
    <t>Choroby z povolania (f)</t>
  </si>
  <si>
    <r>
      <t>Choroby z povolania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(f)</t>
    </r>
  </si>
  <si>
    <t>Počet hospitalizácií na 100 000 obyvateľov, vybrané skupiny ochorení</t>
  </si>
  <si>
    <t>Zdravotnícke zariadenia</t>
  </si>
  <si>
    <t>Počet zdravotníckych zariadení</t>
  </si>
  <si>
    <t>Ambulantná zdravotná starostlivosť</t>
  </si>
  <si>
    <t xml:space="preserve">z toho  </t>
  </si>
  <si>
    <t>všeobecné ambulancie</t>
  </si>
  <si>
    <t>špecializované ambulancie</t>
  </si>
  <si>
    <t>ambulancie záchrannej zdravotnej služby</t>
  </si>
  <si>
    <t>polikliniky</t>
  </si>
  <si>
    <t>ADOS</t>
  </si>
  <si>
    <t>ambulancie lekárskej služby prvej pomoci</t>
  </si>
  <si>
    <t xml:space="preserve">Ústavná zdravotná starostlivosť </t>
  </si>
  <si>
    <t>všeobecné nemocnice</t>
  </si>
  <si>
    <t>špecializované nemocnice</t>
  </si>
  <si>
    <t>liečebne</t>
  </si>
  <si>
    <t>hospice, domy ošetrovateľskej starostlivosti</t>
  </si>
  <si>
    <t>prírodné liečebné kúpele, kúpeľné liečebne</t>
  </si>
  <si>
    <t>Lekárenská starostlivosť</t>
  </si>
  <si>
    <t xml:space="preserve">lekárne </t>
  </si>
  <si>
    <t>výdajne zdravotníckych pomôcok</t>
  </si>
  <si>
    <t>Hematologicko-transfúziologické zariadenia</t>
  </si>
  <si>
    <t>Ostatné (j)</t>
  </si>
  <si>
    <t>Všeobecná a zubno-lekárska ambulantná starostlivosť, počet ambulancií</t>
  </si>
  <si>
    <t>Všeobecné lekárstvo – pre dospelých</t>
  </si>
  <si>
    <t>Všeobecná starostlivosť o deti a dorast</t>
  </si>
  <si>
    <t>LSPP – všeobecná ambulantná starostlivosť pre dospelých</t>
  </si>
  <si>
    <t>LSPP – všeobecná ambulantná starostlivosť pre deti a dorast</t>
  </si>
  <si>
    <t>Stomatológia</t>
  </si>
  <si>
    <t>Počet návštev pacienta v ambulanciách na 1 obyvateľa (k)</t>
  </si>
  <si>
    <t>Pracovné miesta samostatných odborných zdravotníckych pracovníkov (l)</t>
  </si>
  <si>
    <t>–</t>
  </si>
  <si>
    <t>Ústavná zdravotná starostlivosť vrátane ambulantných častí</t>
  </si>
  <si>
    <t>Všeobecná a zubno-lekárska ambulantná starostlivosť, lekárske miesta (m)</t>
  </si>
  <si>
    <t>LSPP – pre dospelých</t>
  </si>
  <si>
    <t>LSPP – pre deti a dorast</t>
  </si>
  <si>
    <t>Vybrané údaje o posteľových ZZ (n)</t>
  </si>
  <si>
    <t>Počet posteľových útvarov</t>
  </si>
  <si>
    <t>Počet postelí</t>
  </si>
  <si>
    <t>z toho pre deti</t>
  </si>
  <si>
    <t>Počet postelí na 1 000 obyvateľov</t>
  </si>
  <si>
    <t>Využitie postelí</t>
  </si>
  <si>
    <t>v dňoch</t>
  </si>
  <si>
    <t>v percentách</t>
  </si>
  <si>
    <t>Počet hospitalizovaných</t>
  </si>
  <si>
    <t>Počet ošetrovacích dní</t>
  </si>
  <si>
    <t>Priemerný ošetrovací čas v dňoch</t>
  </si>
  <si>
    <t>Počet lekárskych miest</t>
  </si>
  <si>
    <t>Počet postelí na 1 lekárske miesto</t>
  </si>
  <si>
    <t>Počet pracovných miest sestier spolu</t>
  </si>
  <si>
    <t xml:space="preserve">      z toho pri posteli chorého</t>
  </si>
  <si>
    <t>Počet postelí v nemocničnej starostlivosti (o)</t>
  </si>
  <si>
    <t>v akútnej nemocničnej starostlivosti</t>
  </si>
  <si>
    <t xml:space="preserve">v rehabilitačnej nemocničnej starostlivosti </t>
  </si>
  <si>
    <t>v dlhodobej nemocničnej starostlivosti</t>
  </si>
  <si>
    <t>v inej nemocničnej starostlivosti</t>
  </si>
  <si>
    <t>Počet postelí v hospicoch, domoch ošetrovateľskej starostlivosti</t>
  </si>
  <si>
    <t>Počet postelí v prírodných liečebných kúpeľoch a kúpeľných liečebniach</t>
  </si>
  <si>
    <t>Odliečení občania SR v kúpeľnej starostlivosti</t>
  </si>
  <si>
    <t>Počet denných miest v ambulantnej aj ústavnej ZS</t>
  </si>
  <si>
    <t>z toho v útvaroch jednodňovej ZS</t>
  </si>
  <si>
    <t>Počet operovaných v jednodňovej ZS</t>
  </si>
  <si>
    <t>Pracovníci</t>
  </si>
  <si>
    <t>Evidenčný počet pracovníkov v zdravotníctve – fyzické osoby</t>
  </si>
  <si>
    <t>Pracovníci spolu</t>
  </si>
  <si>
    <t>Zdravotnícki pracovníci spolu</t>
  </si>
  <si>
    <t>lekári</t>
  </si>
  <si>
    <t>zubní lekári</t>
  </si>
  <si>
    <t xml:space="preserve">farmaceuti </t>
  </si>
  <si>
    <t>sestry</t>
  </si>
  <si>
    <t>pôrodné asistentky</t>
  </si>
  <si>
    <t>zdravotnícki laboranti</t>
  </si>
  <si>
    <t>farmaceutickí laboranti</t>
  </si>
  <si>
    <t>fyzioterapeuti</t>
  </si>
  <si>
    <t>zdravotnícki záchranári</t>
  </si>
  <si>
    <t>zdravotnícki asistenti</t>
  </si>
  <si>
    <t>rádiologickí technici</t>
  </si>
  <si>
    <t>sanitári</t>
  </si>
  <si>
    <t>iní zdravotnícki pracovníci (r)</t>
  </si>
  <si>
    <t>Nezdravotnícki pracovníci spolu</t>
  </si>
  <si>
    <t>technicko-hospodárski pracovníci</t>
  </si>
  <si>
    <t>robotnícke povolania a prevádzkoví pracovníci</t>
  </si>
  <si>
    <t>pedagogickí pracovníci</t>
  </si>
  <si>
    <t>pracovníci vedy, výskumu a vývoja</t>
  </si>
  <si>
    <t>Člen vlády a predstavený v politickej funkcii</t>
  </si>
  <si>
    <t>Štátni zamestnanci</t>
  </si>
  <si>
    <t>Štruktúra pracovníkov podľa zriaďovateľa</t>
  </si>
  <si>
    <t xml:space="preserve">v zriaďovateľskej a zakladateľskej pôsobnosti MZ SR </t>
  </si>
  <si>
    <t>v zriaďovateľskej pôsobnosti iných rezortov</t>
  </si>
  <si>
    <t>v zriaďovateľskej pôsobnosti VÚC</t>
  </si>
  <si>
    <t>v pôsobnosti iných zriaďovateľov</t>
  </si>
  <si>
    <t>Lieky a zdravotnícke pomôcky</t>
  </si>
  <si>
    <t>Spotreba humánnych liekov</t>
  </si>
  <si>
    <t>Predpísané a hradené, hradené z VZP</t>
  </si>
  <si>
    <t>Počet balení v tis. kusov</t>
  </si>
  <si>
    <t>Úhrada poisťovní v tis. €</t>
  </si>
  <si>
    <t>Doplatok pacientov v tis. €</t>
  </si>
  <si>
    <t>Lieky – spôsob úhrady „A”, hradené z VZP (s)</t>
  </si>
  <si>
    <r>
      <rPr>
        <sz val="9"/>
        <rFont val="Webdings"/>
        <family val="1"/>
        <charset val="2"/>
      </rPr>
      <t>~</t>
    </r>
    <r>
      <rPr>
        <sz val="9"/>
        <rFont val="Arial"/>
        <family val="2"/>
        <charset val="238"/>
      </rPr>
      <t>14 568</t>
    </r>
  </si>
  <si>
    <t xml:space="preserve">Predané z verejnej lekárne bez receptu občanom </t>
  </si>
  <si>
    <t>Úhrada od občanov v tis. €</t>
  </si>
  <si>
    <t xml:space="preserve">Spotreba zdravotníckych pomôcok </t>
  </si>
  <si>
    <t>Predpísané a vydané, hradené z VZP</t>
  </si>
  <si>
    <t>G Podiel zomretých podľa vybraných príčin smrti</t>
  </si>
  <si>
    <t>Príčina smrti MKCH-10</t>
  </si>
  <si>
    <t>Rok</t>
  </si>
  <si>
    <t>Spolu</t>
  </si>
  <si>
    <t>II. Nádory</t>
  </si>
  <si>
    <t>IX. Choroby obehovej sústavy</t>
  </si>
  <si>
    <t>X. Choroby dýchacej sústavy</t>
  </si>
  <si>
    <t>XI. Choroby tráviacej sústavy</t>
  </si>
  <si>
    <t xml:space="preserve">XX. Vonkajšie príčiny chorobnosti a úmrtnosti </t>
  </si>
  <si>
    <t>ostatné</t>
  </si>
  <si>
    <t>%</t>
  </si>
  <si>
    <t xml:space="preserve">G Hrubá miera potratovosti </t>
  </si>
  <si>
    <t xml:space="preserve">Rok </t>
  </si>
  <si>
    <t>Potraty na 1 000 obyvateľov</t>
  </si>
  <si>
    <t xml:space="preserve">spolu </t>
  </si>
  <si>
    <t>G Počet hospitalizácií na 100 000 obyvateľov, vybrané skupiny ochorení</t>
  </si>
  <si>
    <t>Počet obyvateľov</t>
  </si>
  <si>
    <t>Počet hospitalizácií podľa vybraných kapitol MKCH-10</t>
  </si>
  <si>
    <r>
      <t xml:space="preserve">Priemerný stav </t>
    </r>
    <r>
      <rPr>
        <vertAlign val="superscript"/>
        <sz val="9"/>
        <rFont val="Arial"/>
        <family val="2"/>
        <charset val="238"/>
      </rPr>
      <t>1)</t>
    </r>
  </si>
  <si>
    <t xml:space="preserve">Stav k 31. 12. </t>
  </si>
  <si>
    <t>Duševné poruchy a poruchy správania</t>
  </si>
  <si>
    <t>Choroby nervového systému</t>
  </si>
  <si>
    <t>Choroby svalovej a kostrovej sústavy a spojivového tkaniva</t>
  </si>
  <si>
    <t>Poranenia, otravy a daktoré iné následky vonkajších príčin</t>
  </si>
  <si>
    <t>spolu</t>
  </si>
  <si>
    <t>muži</t>
  </si>
  <si>
    <t>ženy</t>
  </si>
  <si>
    <t>na 100 000 obyvateľov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</si>
  <si>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od roku 2011 sa stredný stav obyvateľstva za SR počíta ako priemer počiatočného stavu k 1. 1. a koncového stavu obyvateľov k 31. 12.  (do roku 2011 sa stredný stav bilancoval k 1. 7. sledovaného roka)</t>
    </r>
  </si>
  <si>
    <t>G Počet dispenzarizovaných diabetikov podľa pohlavia</t>
  </si>
  <si>
    <t>Počet dispenzarizovaných diabetikov</t>
  </si>
  <si>
    <r>
      <t xml:space="preserve">G Počet dispenzarizovaných s bronchiálnou astmou a CHOCHP </t>
    </r>
    <r>
      <rPr>
        <b/>
        <vertAlign val="superscript"/>
        <sz val="9"/>
        <rFont val="Arial"/>
        <family val="2"/>
        <charset val="238"/>
      </rPr>
      <t>1)</t>
    </r>
  </si>
  <si>
    <t>Počet dispenzarizovaných</t>
  </si>
  <si>
    <t>bronchiálna astma (J45.0)</t>
  </si>
  <si>
    <t>chronická obštrukčná choroba pľúc  (J44.00 – J44.99)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</si>
  <si>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I. – IV. štádium CHOCHP</t>
    </r>
  </si>
  <si>
    <r>
      <t>G Počet postelí v ústavnej zdravotnej starostlivosti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(n)</t>
    </r>
  </si>
  <si>
    <t>Využitie postelí v %</t>
  </si>
  <si>
    <t>G Veková štuktúra (lekári, zubní lekári, sestry)</t>
  </si>
  <si>
    <t>Vek</t>
  </si>
  <si>
    <t>Evidenčný počet zdravotníckych pracovníkov – fyzické osoby</t>
  </si>
  <si>
    <t>počet</t>
  </si>
  <si>
    <t>–34</t>
  </si>
  <si>
    <t>35 – 44</t>
  </si>
  <si>
    <t>45 – 54</t>
  </si>
  <si>
    <t>55 – 64</t>
  </si>
  <si>
    <t>65+</t>
  </si>
  <si>
    <r>
      <t xml:space="preserve">G Spotreba liekov (v mil. </t>
    </r>
    <r>
      <rPr>
        <b/>
        <sz val="9"/>
        <rFont val="Calibri"/>
        <family val="2"/>
        <charset val="238"/>
      </rPr>
      <t>€</t>
    </r>
    <r>
      <rPr>
        <b/>
        <sz val="9"/>
        <rFont val="Arial"/>
        <family val="2"/>
        <charset val="238"/>
      </rPr>
      <t>) hradených na základe verejného zdravotného poistenia</t>
    </r>
  </si>
  <si>
    <t>Spotreba v mil. €</t>
  </si>
  <si>
    <t>lieky na recept</t>
  </si>
  <si>
    <r>
      <t>lieky„A</t>
    </r>
    <r>
      <rPr>
        <sz val="9"/>
        <color rgb="FF000000"/>
        <rFont val="Arial"/>
        <family val="2"/>
        <charset val="238"/>
      </rPr>
      <t>”– hradené z VZP</t>
    </r>
  </si>
  <si>
    <t xml:space="preserve"> hradené z VZP</t>
  </si>
  <si>
    <t>doplatok pacienta</t>
  </si>
  <si>
    <r>
      <t xml:space="preserve">G Spotreba liekov (v mil. </t>
    </r>
    <r>
      <rPr>
        <b/>
        <sz val="9"/>
        <rFont val="Calibri"/>
        <family val="2"/>
        <charset val="238"/>
      </rPr>
      <t>€</t>
    </r>
    <r>
      <rPr>
        <b/>
        <sz val="9"/>
        <rFont val="Arial"/>
        <family val="2"/>
        <charset val="238"/>
      </rPr>
      <t>) predaných z verejnej lekárne bez receptu občanom</t>
    </r>
  </si>
  <si>
    <t>Vysvetlivky</t>
  </si>
  <si>
    <t>(a)</t>
  </si>
  <si>
    <t>počet obyvateľov v tisícoch</t>
  </si>
  <si>
    <t>(b)</t>
  </si>
  <si>
    <t>na 1 000 obyvateľov</t>
  </si>
  <si>
    <t xml:space="preserve">(c) </t>
  </si>
  <si>
    <t>na 1 000 živonarodených</t>
  </si>
  <si>
    <t>(d)</t>
  </si>
  <si>
    <t>počet zomretých na 100 000 obyvateľov</t>
  </si>
  <si>
    <t>(e)</t>
  </si>
  <si>
    <t>spontánne, UPT, iné potraty, mimomaternicové tehotenstvá</t>
  </si>
  <si>
    <t>(f)</t>
  </si>
  <si>
    <t>zdroj: hlásenie zdravotného stavu obyvateľstva</t>
  </si>
  <si>
    <t>(g)</t>
  </si>
  <si>
    <t>zdroj: ročné výkazy o činnosti špecializovaných ambulancií</t>
  </si>
  <si>
    <t>(h)</t>
  </si>
  <si>
    <t>zdroj: register prenosných ochorení (EPIS)</t>
  </si>
  <si>
    <t>(i)</t>
  </si>
  <si>
    <t>zdroj: národný zdravotný register</t>
  </si>
  <si>
    <t>(j)</t>
  </si>
  <si>
    <t xml:space="preserve">očná optika, zubná technika, dopravná zdravotná služba, mobilné zariadenia PZS (na základe licencie na výkon samostatnej zdravotníckej praxe) </t>
  </si>
  <si>
    <t>(k)</t>
  </si>
  <si>
    <t>všeobecné a špecializované ambulancie vrátane návštevnej služby</t>
  </si>
  <si>
    <t>(l)</t>
  </si>
  <si>
    <t>evidenčný počet pracovníkov v pracovnom aj mimopracovnom pomere spolu prepočítaný na plné úväzky v povolaniach lekár, zubný lekár, farmaceut, iný zdravotnícky pracovník</t>
  </si>
  <si>
    <t>(m)</t>
  </si>
  <si>
    <t>evidenčný počet pracovníkov v pracovnom aj mimopracovnom pomere spolu prepočítaný na plné úväzky v povolaniach lekár a zubný lekár</t>
  </si>
  <si>
    <t>(n)</t>
  </si>
  <si>
    <t>bez prírodných liečebných kúpeľov a kúpeľných liečební</t>
  </si>
  <si>
    <t>(o)</t>
  </si>
  <si>
    <t xml:space="preserve">členené a aktualizované podľa metodiky OECD Health Statistics, jún 2017 zdroj: (http://stats.oecd.org/)   </t>
  </si>
  <si>
    <t>(p)</t>
  </si>
  <si>
    <t>počet osôb s preventívnou zubnolekárskou prehliadkou</t>
  </si>
  <si>
    <t>(r)</t>
  </si>
  <si>
    <t xml:space="preserve">logopéd, psychológ, laboratórny diagnostik, liečebný pedagóg, fyzik </t>
  </si>
  <si>
    <t>(s)</t>
  </si>
  <si>
    <t>osobitný spôsob úhrady lieku, zdravotná poisťovňa uhrádza PZS ako pripočítateľnú položku k úhrade výkonu v ambulantnej starostlivosti</t>
  </si>
  <si>
    <t>údaj nie je k dispozícii</t>
  </si>
  <si>
    <t>~</t>
  </si>
  <si>
    <t>prerušenie porovnateľnosti časového radu z metodických alebo iných dôvodov</t>
  </si>
  <si>
    <t xml:space="preserve">znamená neúplný výber položiek </t>
  </si>
  <si>
    <t>Skratky</t>
  </si>
  <si>
    <t>agentúra domácej ošetrovateľskej starostlivosti</t>
  </si>
  <si>
    <t>LSPP</t>
  </si>
  <si>
    <t>lekárska služba prvej pomoci</t>
  </si>
  <si>
    <t xml:space="preserve">MZ SR </t>
  </si>
  <si>
    <t>Ministerstvo zdravotníctva Slovenskej republiky</t>
  </si>
  <si>
    <t>PZS</t>
  </si>
  <si>
    <t xml:space="preserve">poskytovateľ zdravotnej starostlivosti </t>
  </si>
  <si>
    <t>UPT</t>
  </si>
  <si>
    <t>umelé prerušenie tehotenstva</t>
  </si>
  <si>
    <t>VÚC</t>
  </si>
  <si>
    <t>vyšší územný celok</t>
  </si>
  <si>
    <t>VZP</t>
  </si>
  <si>
    <t>verejné zdravotné poistenie</t>
  </si>
  <si>
    <t>ZS</t>
  </si>
  <si>
    <t xml:space="preserve">zdravotná starostlivosť </t>
  </si>
  <si>
    <t>ZZ</t>
  </si>
  <si>
    <t>zdravotnícke zariadenie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</si>
</sst>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Webdings"/>
      <family val="1"/>
      <charset val="2"/>
    </font>
    <font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</cellStyleXfs>
  <cellXfs count="277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 wrapText="1"/>
    </xf>
    <xf numFmtId="3" fontId="3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 indent="1"/>
    </xf>
    <xf numFmtId="0" fontId="3" fillId="0" borderId="2" xfId="2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horizontal="right" vertical="center" wrapText="1"/>
    </xf>
    <xf numFmtId="164" fontId="3" fillId="0" borderId="2" xfId="2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indent="1"/>
    </xf>
    <xf numFmtId="0" fontId="3" fillId="0" borderId="2" xfId="2" applyFont="1" applyFill="1" applyBorder="1" applyAlignment="1">
      <alignment horizontal="left" vertical="center" wrapText="1"/>
    </xf>
    <xf numFmtId="3" fontId="3" fillId="0" borderId="2" xfId="2" applyNumberFormat="1" applyFont="1" applyFill="1" applyBorder="1" applyAlignment="1">
      <alignment horizontal="right" vertical="center"/>
    </xf>
    <xf numFmtId="3" fontId="3" fillId="0" borderId="2" xfId="2" applyNumberFormat="1" applyFont="1" applyFill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164" fontId="3" fillId="0" borderId="3" xfId="2" applyNumberFormat="1" applyFont="1" applyFill="1" applyBorder="1" applyAlignment="1">
      <alignment vertical="center" wrapText="1"/>
    </xf>
    <xf numFmtId="164" fontId="3" fillId="0" borderId="3" xfId="2" applyNumberFormat="1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left" vertical="center" indent="1"/>
    </xf>
    <xf numFmtId="3" fontId="7" fillId="0" borderId="0" xfId="3" applyNumberFormat="1" applyFont="1" applyFill="1" applyBorder="1" applyAlignment="1" applyProtection="1"/>
    <xf numFmtId="3" fontId="3" fillId="0" borderId="0" xfId="2" applyNumberFormat="1" applyFont="1" applyFill="1" applyBorder="1" applyAlignment="1">
      <alignment horizontal="right" vertical="center" wrapText="1"/>
    </xf>
    <xf numFmtId="0" fontId="3" fillId="0" borderId="0" xfId="2" applyFont="1" applyFill="1" applyBorder="1"/>
    <xf numFmtId="3" fontId="5" fillId="0" borderId="0" xfId="3" applyNumberFormat="1" applyFont="1" applyFill="1" applyBorder="1" applyAlignment="1" applyProtection="1"/>
    <xf numFmtId="165" fontId="3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 wrapText="1"/>
    </xf>
    <xf numFmtId="164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3" fontId="3" fillId="0" borderId="0" xfId="3" applyNumberFormat="1" applyFont="1" applyFill="1" applyBorder="1"/>
    <xf numFmtId="3" fontId="3" fillId="0" borderId="0" xfId="4" applyNumberFormat="1" applyFont="1" applyFill="1" applyBorder="1"/>
    <xf numFmtId="3" fontId="3" fillId="0" borderId="0" xfId="5" applyNumberFormat="1" applyFont="1" applyFill="1" applyBorder="1"/>
    <xf numFmtId="0" fontId="3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5" fillId="0" borderId="4" xfId="2" applyFont="1" applyFill="1" applyBorder="1" applyAlignment="1">
      <alignment vertical="center" wrapText="1"/>
    </xf>
    <xf numFmtId="3" fontId="3" fillId="0" borderId="4" xfId="2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right" vertical="center" wrapText="1"/>
    </xf>
    <xf numFmtId="164" fontId="3" fillId="0" borderId="2" xfId="2" applyNumberFormat="1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horizontal="right" vertical="center"/>
    </xf>
    <xf numFmtId="0" fontId="5" fillId="0" borderId="2" xfId="2" applyFont="1" applyFill="1" applyBorder="1" applyAlignment="1">
      <alignment vertical="center" wrapText="1"/>
    </xf>
    <xf numFmtId="3" fontId="3" fillId="0" borderId="0" xfId="2" applyNumberFormat="1" applyFont="1" applyBorder="1" applyAlignment="1">
      <alignment horizontal="right" vertical="center"/>
    </xf>
    <xf numFmtId="3" fontId="3" fillId="0" borderId="2" xfId="2" applyNumberFormat="1" applyFont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5" fillId="0" borderId="2" xfId="2" applyFont="1" applyBorder="1" applyAlignment="1">
      <alignment vertical="center" wrapText="1"/>
    </xf>
    <xf numFmtId="3" fontId="3" fillId="0" borderId="2" xfId="2" applyNumberFormat="1" applyFont="1" applyBorder="1" applyAlignment="1">
      <alignment horizontal="right" vertical="center"/>
    </xf>
    <xf numFmtId="3" fontId="3" fillId="0" borderId="2" xfId="6" applyNumberFormat="1" applyFont="1" applyFill="1" applyBorder="1" applyAlignment="1">
      <alignment horizontal="right" vertical="center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 indent="1"/>
    </xf>
    <xf numFmtId="3" fontId="3" fillId="0" borderId="2" xfId="6" applyNumberFormat="1" applyFont="1" applyFill="1" applyBorder="1" applyAlignment="1">
      <alignment vertical="center"/>
    </xf>
    <xf numFmtId="3" fontId="5" fillId="0" borderId="2" xfId="2" applyNumberFormat="1" applyFont="1" applyBorder="1" applyAlignment="1">
      <alignment horizontal="left" vertical="center"/>
    </xf>
    <xf numFmtId="3" fontId="8" fillId="0" borderId="2" xfId="2" applyNumberFormat="1" applyFont="1" applyBorder="1" applyAlignment="1">
      <alignment horizontal="right" vertical="center"/>
    </xf>
    <xf numFmtId="3" fontId="8" fillId="0" borderId="2" xfId="6" applyNumberFormat="1" applyFont="1" applyFill="1" applyBorder="1" applyAlignment="1"/>
    <xf numFmtId="3" fontId="3" fillId="0" borderId="2" xfId="6" applyNumberFormat="1" applyFont="1" applyFill="1" applyBorder="1" applyAlignment="1"/>
    <xf numFmtId="3" fontId="3" fillId="0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horizontal="right" vertical="center"/>
    </xf>
    <xf numFmtId="0" fontId="3" fillId="0" borderId="3" xfId="2" applyFont="1" applyFill="1" applyBorder="1" applyAlignment="1">
      <alignment horizontal="left" vertical="center" wrapText="1"/>
    </xf>
    <xf numFmtId="3" fontId="3" fillId="0" borderId="3" xfId="2" applyNumberFormat="1" applyFont="1" applyBorder="1" applyAlignment="1">
      <alignment horizontal="right" vertical="center" wrapText="1"/>
    </xf>
    <xf numFmtId="0" fontId="3" fillId="0" borderId="3" xfId="2" applyFont="1" applyBorder="1" applyAlignment="1">
      <alignment vertical="center"/>
    </xf>
    <xf numFmtId="3" fontId="3" fillId="0" borderId="3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vertical="center"/>
    </xf>
    <xf numFmtId="0" fontId="3" fillId="0" borderId="3" xfId="2" applyFont="1" applyBorder="1" applyAlignment="1">
      <alignment horizontal="right" vertical="center"/>
    </xf>
    <xf numFmtId="0" fontId="3" fillId="0" borderId="0" xfId="2" applyFont="1" applyBorder="1" applyAlignment="1">
      <alignment vertical="center" wrapText="1"/>
    </xf>
    <xf numFmtId="3" fontId="3" fillId="0" borderId="0" xfId="2" applyNumberFormat="1" applyFont="1" applyBorder="1" applyAlignment="1">
      <alignment horizontal="right" vertical="center" wrapText="1"/>
    </xf>
    <xf numFmtId="0" fontId="5" fillId="0" borderId="0" xfId="2" applyFont="1" applyBorder="1" applyAlignment="1">
      <alignment vertical="center" wrapText="1"/>
    </xf>
    <xf numFmtId="164" fontId="3" fillId="0" borderId="0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Border="1" applyAlignment="1">
      <alignment horizontal="right" vertical="center" wrapText="1"/>
    </xf>
    <xf numFmtId="164" fontId="3" fillId="0" borderId="0" xfId="7" applyNumberFormat="1" applyFont="1" applyFill="1" applyBorder="1" applyAlignment="1" applyProtection="1">
      <alignment vertical="center"/>
      <protection hidden="1"/>
    </xf>
    <xf numFmtId="0" fontId="5" fillId="0" borderId="0" xfId="2" applyFont="1"/>
    <xf numFmtId="165" fontId="3" fillId="0" borderId="0" xfId="2" applyNumberFormat="1" applyFont="1" applyBorder="1" applyAlignment="1">
      <alignment horizontal="right" vertical="center"/>
    </xf>
    <xf numFmtId="0" fontId="5" fillId="0" borderId="0" xfId="8" applyFont="1"/>
    <xf numFmtId="0" fontId="3" fillId="0" borderId="0" xfId="8" applyFont="1" applyBorder="1"/>
    <xf numFmtId="0" fontId="5" fillId="0" borderId="0" xfId="2" applyFont="1" applyBorder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vertical="center"/>
    </xf>
    <xf numFmtId="3" fontId="3" fillId="0" borderId="0" xfId="2" applyNumberFormat="1" applyFont="1" applyBorder="1" applyAlignment="1">
      <alignment vertical="center"/>
    </xf>
    <xf numFmtId="0" fontId="3" fillId="0" borderId="0" xfId="2" applyFont="1" applyBorder="1"/>
    <xf numFmtId="0" fontId="5" fillId="0" borderId="2" xfId="2" applyFont="1" applyFill="1" applyBorder="1" applyAlignment="1">
      <alignment horizontal="left" vertical="center" wrapText="1" indent="1"/>
    </xf>
    <xf numFmtId="3" fontId="5" fillId="0" borderId="0" xfId="2" applyNumberFormat="1" applyFont="1" applyFill="1" applyBorder="1" applyAlignment="1">
      <alignment vertical="center"/>
    </xf>
    <xf numFmtId="0" fontId="3" fillId="0" borderId="2" xfId="9" applyFont="1" applyBorder="1" applyAlignment="1" applyProtection="1">
      <alignment horizontal="left" vertical="center" indent="2"/>
      <protection hidden="1"/>
    </xf>
    <xf numFmtId="0" fontId="3" fillId="0" borderId="2" xfId="9" applyFont="1" applyFill="1" applyBorder="1" applyAlignment="1" applyProtection="1">
      <alignment horizontal="left" vertical="center" indent="2"/>
      <protection hidden="1"/>
    </xf>
    <xf numFmtId="165" fontId="3" fillId="0" borderId="0" xfId="2" applyNumberFormat="1" applyFont="1" applyBorder="1"/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horizontal="left" vertical="center" indent="2"/>
    </xf>
    <xf numFmtId="0" fontId="10" fillId="0" borderId="0" xfId="2" applyFont="1" applyFill="1" applyBorder="1" applyAlignment="1">
      <alignment horizontal="left" vertical="center" indent="1"/>
    </xf>
    <xf numFmtId="0" fontId="8" fillId="0" borderId="0" xfId="2" applyFont="1" applyBorder="1" applyAlignment="1">
      <alignment vertical="center"/>
    </xf>
    <xf numFmtId="3" fontId="5" fillId="0" borderId="2" xfId="2" applyNumberFormat="1" applyFont="1" applyFill="1" applyBorder="1" applyAlignment="1">
      <alignment vertical="center" wrapText="1"/>
    </xf>
    <xf numFmtId="3" fontId="3" fillId="0" borderId="0" xfId="2" applyNumberFormat="1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4" fontId="8" fillId="0" borderId="0" xfId="2" applyNumberFormat="1" applyFont="1" applyBorder="1" applyAlignment="1">
      <alignment vertical="center"/>
    </xf>
    <xf numFmtId="0" fontId="5" fillId="0" borderId="2" xfId="2" applyFont="1" applyFill="1" applyBorder="1" applyAlignment="1">
      <alignment horizontal="left" vertical="center" indent="1"/>
    </xf>
    <xf numFmtId="0" fontId="8" fillId="0" borderId="0" xfId="2" applyFont="1" applyFill="1" applyBorder="1" applyAlignment="1">
      <alignment horizontal="left" vertical="center"/>
    </xf>
    <xf numFmtId="164" fontId="8" fillId="0" borderId="0" xfId="2" applyNumberFormat="1" applyFont="1" applyBorder="1" applyAlignment="1">
      <alignment vertical="center"/>
    </xf>
    <xf numFmtId="0" fontId="3" fillId="0" borderId="2" xfId="2" applyFont="1" applyFill="1" applyBorder="1" applyAlignment="1">
      <alignment horizontal="left" vertical="center" wrapText="1" indent="2"/>
    </xf>
    <xf numFmtId="0" fontId="3" fillId="0" borderId="2" xfId="2" applyFont="1" applyFill="1" applyBorder="1" applyAlignment="1">
      <alignment horizontal="left" vertical="center" indent="2"/>
    </xf>
    <xf numFmtId="0" fontId="5" fillId="0" borderId="2" xfId="2" applyFont="1" applyFill="1" applyBorder="1" applyAlignment="1">
      <alignment horizontal="left" vertical="center" wrapText="1"/>
    </xf>
    <xf numFmtId="4" fontId="5" fillId="0" borderId="2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4" fontId="3" fillId="0" borderId="2" xfId="2" applyNumberFormat="1" applyFont="1" applyFill="1" applyBorder="1" applyAlignment="1">
      <alignment vertical="center"/>
    </xf>
    <xf numFmtId="4" fontId="3" fillId="0" borderId="2" xfId="2" applyNumberFormat="1" applyFont="1" applyFill="1" applyBorder="1" applyAlignment="1">
      <alignment horizontal="right" vertical="center"/>
    </xf>
    <xf numFmtId="4" fontId="3" fillId="0" borderId="2" xfId="2" applyNumberFormat="1" applyFont="1" applyBorder="1" applyAlignment="1">
      <alignment vertical="center"/>
    </xf>
    <xf numFmtId="4" fontId="5" fillId="0" borderId="2" xfId="2" applyNumberFormat="1" applyFont="1" applyBorder="1" applyAlignment="1">
      <alignment vertical="center"/>
    </xf>
    <xf numFmtId="4" fontId="3" fillId="0" borderId="0" xfId="2" applyNumberFormat="1" applyFont="1" applyFill="1" applyBorder="1" applyAlignment="1">
      <alignment vertical="center"/>
    </xf>
    <xf numFmtId="3" fontId="3" fillId="0" borderId="0" xfId="2" applyNumberFormat="1" applyFont="1" applyBorder="1" applyAlignment="1">
      <alignment horizontal="left" vertical="center" wrapText="1"/>
    </xf>
    <xf numFmtId="2" fontId="5" fillId="0" borderId="2" xfId="2" applyNumberFormat="1" applyFont="1" applyBorder="1" applyAlignment="1">
      <alignment vertical="center"/>
    </xf>
    <xf numFmtId="0" fontId="3" fillId="0" borderId="2" xfId="2" applyFont="1" applyFill="1" applyBorder="1" applyAlignment="1">
      <alignment vertical="top" wrapText="1"/>
    </xf>
    <xf numFmtId="3" fontId="3" fillId="0" borderId="2" xfId="2" applyNumberFormat="1" applyFont="1" applyFill="1" applyBorder="1" applyAlignment="1">
      <alignment horizontal="right" wrapText="1"/>
    </xf>
    <xf numFmtId="164" fontId="3" fillId="0" borderId="2" xfId="2" applyNumberFormat="1" applyFont="1" applyFill="1" applyBorder="1" applyAlignment="1">
      <alignment horizontal="right" wrapText="1"/>
    </xf>
    <xf numFmtId="164" fontId="3" fillId="0" borderId="2" xfId="2" applyNumberFormat="1" applyFont="1" applyFill="1" applyBorder="1" applyAlignment="1">
      <alignment wrapText="1"/>
    </xf>
    <xf numFmtId="0" fontId="3" fillId="0" borderId="2" xfId="2" applyFont="1" applyFill="1" applyBorder="1" applyAlignment="1">
      <alignment wrapText="1"/>
    </xf>
    <xf numFmtId="3" fontId="3" fillId="0" borderId="2" xfId="3" applyNumberFormat="1" applyFont="1" applyFill="1" applyBorder="1" applyAlignment="1">
      <alignment horizontal="right"/>
    </xf>
    <xf numFmtId="0" fontId="3" fillId="0" borderId="2" xfId="2" applyFont="1" applyFill="1" applyBorder="1" applyAlignment="1">
      <alignment horizontal="left" wrapText="1" indent="1"/>
    </xf>
    <xf numFmtId="3" fontId="3" fillId="0" borderId="2" xfId="2" applyNumberFormat="1" applyFont="1" applyBorder="1" applyAlignment="1">
      <alignment horizontal="right" wrapText="1"/>
    </xf>
    <xf numFmtId="0" fontId="3" fillId="0" borderId="2" xfId="2" applyFont="1" applyFill="1" applyBorder="1" applyAlignment="1"/>
    <xf numFmtId="3" fontId="3" fillId="0" borderId="2" xfId="2" applyNumberFormat="1" applyFont="1" applyBorder="1" applyAlignment="1">
      <alignment horizontal="right"/>
    </xf>
    <xf numFmtId="3" fontId="3" fillId="0" borderId="0" xfId="2" applyNumberFormat="1" applyFont="1" applyBorder="1" applyAlignment="1">
      <alignment horizontal="right" wrapText="1"/>
    </xf>
    <xf numFmtId="0" fontId="3" fillId="0" borderId="2" xfId="2" applyFont="1" applyBorder="1" applyAlignment="1">
      <alignment horizontal="left" vertical="center" indent="1"/>
    </xf>
    <xf numFmtId="0" fontId="3" fillId="0" borderId="3" xfId="2" applyFont="1" applyBorder="1" applyAlignment="1">
      <alignment horizontal="left" vertical="center"/>
    </xf>
    <xf numFmtId="3" fontId="3" fillId="0" borderId="3" xfId="2" applyNumberFormat="1" applyFont="1" applyBorder="1" applyAlignment="1">
      <alignment horizontal="right" wrapText="1"/>
    </xf>
    <xf numFmtId="0" fontId="3" fillId="0" borderId="0" xfId="2" applyFont="1" applyBorder="1" applyAlignment="1">
      <alignment wrapText="1"/>
    </xf>
    <xf numFmtId="0" fontId="4" fillId="0" borderId="0" xfId="2" applyFont="1" applyFill="1" applyBorder="1"/>
    <xf numFmtId="0" fontId="5" fillId="0" borderId="1" xfId="2" applyFont="1" applyBorder="1" applyAlignment="1">
      <alignment horizontal="left" wrapText="1"/>
    </xf>
    <xf numFmtId="0" fontId="5" fillId="0" borderId="2" xfId="2" applyFont="1" applyBorder="1" applyAlignment="1">
      <alignment wrapText="1"/>
    </xf>
    <xf numFmtId="3" fontId="5" fillId="0" borderId="2" xfId="2" applyNumberFormat="1" applyFont="1" applyBorder="1" applyAlignment="1">
      <alignment horizontal="right" wrapText="1"/>
    </xf>
    <xf numFmtId="3" fontId="5" fillId="0" borderId="2" xfId="2" applyNumberFormat="1" applyFont="1" applyFill="1" applyBorder="1"/>
    <xf numFmtId="0" fontId="5" fillId="0" borderId="2" xfId="2" applyFont="1" applyBorder="1" applyAlignment="1">
      <alignment horizontal="left" wrapText="1" indent="1"/>
    </xf>
    <xf numFmtId="0" fontId="3" fillId="0" borderId="2" xfId="2" applyFont="1" applyBorder="1" applyAlignment="1">
      <alignment horizontal="left" wrapText="1" indent="1"/>
    </xf>
    <xf numFmtId="3" fontId="3" fillId="0" borderId="2" xfId="2" applyNumberFormat="1" applyFont="1" applyFill="1" applyBorder="1"/>
    <xf numFmtId="0" fontId="3" fillId="0" borderId="2" xfId="2" applyFont="1" applyBorder="1" applyAlignment="1">
      <alignment horizontal="left" vertical="center" wrapText="1" indent="2"/>
    </xf>
    <xf numFmtId="3" fontId="3" fillId="0" borderId="0" xfId="2" applyNumberFormat="1" applyFont="1" applyFill="1" applyBorder="1"/>
    <xf numFmtId="0" fontId="3" fillId="0" borderId="2" xfId="2" applyFont="1" applyFill="1" applyBorder="1" applyAlignment="1">
      <alignment horizontal="left" indent="2"/>
    </xf>
    <xf numFmtId="3" fontId="5" fillId="0" borderId="2" xfId="2" applyNumberFormat="1" applyFont="1" applyBorder="1" applyAlignment="1">
      <alignment horizontal="right" vertical="center" wrapText="1"/>
    </xf>
    <xf numFmtId="3" fontId="5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left" wrapText="1" indent="2"/>
    </xf>
    <xf numFmtId="3" fontId="5" fillId="0" borderId="2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horizontal="left" wrapText="1"/>
    </xf>
    <xf numFmtId="0" fontId="3" fillId="0" borderId="3" xfId="2" applyFont="1" applyBorder="1" applyAlignment="1">
      <alignment horizontal="left" vertical="center" wrapText="1" indent="1"/>
    </xf>
    <xf numFmtId="0" fontId="11" fillId="0" borderId="5" xfId="2" applyNumberFormat="1" applyFont="1" applyFill="1" applyBorder="1"/>
    <xf numFmtId="0" fontId="5" fillId="0" borderId="1" xfId="2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vertical="center" wrapText="1"/>
    </xf>
    <xf numFmtId="164" fontId="3" fillId="0" borderId="2" xfId="2" applyNumberFormat="1" applyFont="1" applyBorder="1" applyAlignment="1">
      <alignment vertical="center" wrapText="1"/>
    </xf>
    <xf numFmtId="3" fontId="3" fillId="0" borderId="2" xfId="2" applyNumberFormat="1" applyFont="1" applyBorder="1" applyAlignment="1">
      <alignment vertical="center" wrapText="1"/>
    </xf>
    <xf numFmtId="164" fontId="3" fillId="0" borderId="0" xfId="2" applyNumberFormat="1" applyFont="1" applyBorder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5" fillId="0" borderId="0" xfId="2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horizontal="right" vertical="center" wrapText="1"/>
    </xf>
    <xf numFmtId="0" fontId="3" fillId="0" borderId="0" xfId="2" applyFont="1"/>
    <xf numFmtId="0" fontId="2" fillId="0" borderId="0" xfId="2"/>
    <xf numFmtId="0" fontId="4" fillId="0" borderId="0" xfId="2" applyFont="1"/>
    <xf numFmtId="0" fontId="5" fillId="0" borderId="1" xfId="2" applyFont="1" applyBorder="1" applyAlignment="1">
      <alignment horizontal="center" vertical="center"/>
    </xf>
    <xf numFmtId="0" fontId="5" fillId="0" borderId="4" xfId="2" applyFont="1" applyBorder="1"/>
    <xf numFmtId="3" fontId="5" fillId="0" borderId="4" xfId="2" applyNumberFormat="1" applyFont="1" applyBorder="1"/>
    <xf numFmtId="0" fontId="3" fillId="0" borderId="2" xfId="2" applyFont="1" applyBorder="1" applyAlignment="1">
      <alignment horizontal="left" indent="1"/>
    </xf>
    <xf numFmtId="3" fontId="3" fillId="0" borderId="2" xfId="2" applyNumberFormat="1" applyFont="1" applyBorder="1"/>
    <xf numFmtId="0" fontId="3" fillId="0" borderId="3" xfId="2" applyFont="1" applyBorder="1" applyAlignment="1">
      <alignment horizontal="left" indent="1"/>
    </xf>
    <xf numFmtId="3" fontId="3" fillId="0" borderId="3" xfId="2" applyNumberFormat="1" applyFont="1" applyBorder="1"/>
    <xf numFmtId="165" fontId="4" fillId="0" borderId="4" xfId="2" applyNumberFormat="1" applyFont="1" applyBorder="1"/>
    <xf numFmtId="165" fontId="2" fillId="0" borderId="2" xfId="2" applyNumberFormat="1" applyBorder="1"/>
    <xf numFmtId="165" fontId="2" fillId="0" borderId="3" xfId="2" applyNumberFormat="1" applyBorder="1"/>
    <xf numFmtId="0" fontId="5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4" xfId="2" applyFont="1" applyBorder="1" applyAlignment="1">
      <alignment horizontal="left"/>
    </xf>
    <xf numFmtId="165" fontId="3" fillId="0" borderId="4" xfId="2" applyNumberFormat="1" applyFont="1" applyBorder="1"/>
    <xf numFmtId="0" fontId="3" fillId="0" borderId="2" xfId="2" applyFont="1" applyBorder="1" applyAlignment="1">
      <alignment horizontal="left"/>
    </xf>
    <xf numFmtId="165" fontId="3" fillId="0" borderId="2" xfId="2" applyNumberFormat="1" applyFont="1" applyBorder="1"/>
    <xf numFmtId="0" fontId="3" fillId="0" borderId="3" xfId="2" applyFont="1" applyBorder="1" applyAlignment="1">
      <alignment horizontal="left"/>
    </xf>
    <xf numFmtId="165" fontId="3" fillId="0" borderId="3" xfId="2" applyNumberFormat="1" applyFont="1" applyBorder="1"/>
    <xf numFmtId="0" fontId="3" fillId="0" borderId="0" xfId="2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3" fontId="3" fillId="0" borderId="4" xfId="2" applyNumberFormat="1" applyFont="1" applyBorder="1"/>
    <xf numFmtId="0" fontId="3" fillId="0" borderId="4" xfId="2" applyFont="1" applyBorder="1" applyAlignment="1">
      <alignment horizontal="center"/>
    </xf>
    <xf numFmtId="164" fontId="3" fillId="0" borderId="4" xfId="2" applyNumberFormat="1" applyFont="1" applyBorder="1" applyAlignment="1">
      <alignment horizontal="right"/>
    </xf>
    <xf numFmtId="3" fontId="3" fillId="0" borderId="4" xfId="3" applyNumberFormat="1" applyFont="1" applyBorder="1"/>
    <xf numFmtId="3" fontId="2" fillId="0" borderId="0" xfId="2" applyNumberFormat="1" applyProtection="1">
      <protection locked="0"/>
    </xf>
    <xf numFmtId="0" fontId="3" fillId="0" borderId="2" xfId="2" applyFont="1" applyBorder="1" applyAlignment="1">
      <alignment horizontal="center"/>
    </xf>
    <xf numFmtId="164" fontId="3" fillId="0" borderId="2" xfId="2" applyNumberFormat="1" applyFont="1" applyBorder="1" applyAlignment="1">
      <alignment horizontal="right"/>
    </xf>
    <xf numFmtId="3" fontId="3" fillId="0" borderId="2" xfId="3" applyNumberFormat="1" applyFont="1" applyBorder="1"/>
    <xf numFmtId="3" fontId="3" fillId="0" borderId="2" xfId="2" applyNumberFormat="1" applyFont="1" applyFill="1" applyBorder="1" applyAlignment="1">
      <alignment horizontal="right"/>
    </xf>
    <xf numFmtId="164" fontId="2" fillId="0" borderId="0" xfId="2" applyNumberFormat="1" applyProtection="1">
      <protection locked="0"/>
    </xf>
    <xf numFmtId="3" fontId="3" fillId="0" borderId="2" xfId="3" applyNumberFormat="1" applyFont="1" applyBorder="1" applyAlignment="1">
      <alignment horizontal="right"/>
    </xf>
    <xf numFmtId="4" fontId="2" fillId="0" borderId="0" xfId="2" applyNumberFormat="1" applyProtection="1">
      <protection locked="0"/>
    </xf>
    <xf numFmtId="3" fontId="3" fillId="0" borderId="2" xfId="3" applyNumberFormat="1" applyFont="1" applyFill="1" applyBorder="1"/>
    <xf numFmtId="3" fontId="3" fillId="0" borderId="3" xfId="3" applyNumberFormat="1" applyFont="1" applyFill="1" applyBorder="1"/>
    <xf numFmtId="0" fontId="3" fillId="0" borderId="3" xfId="2" applyFont="1" applyBorder="1" applyAlignment="1">
      <alignment horizontal="center" vertical="center"/>
    </xf>
    <xf numFmtId="3" fontId="3" fillId="0" borderId="3" xfId="3" applyNumberFormat="1" applyFont="1" applyBorder="1"/>
    <xf numFmtId="0" fontId="3" fillId="0" borderId="6" xfId="2" applyFont="1" applyBorder="1" applyAlignment="1">
      <alignment horizontal="centerContinuous"/>
    </xf>
    <xf numFmtId="0" fontId="3" fillId="0" borderId="0" xfId="2" applyFont="1" applyBorder="1" applyAlignment="1">
      <alignment horizontal="centerContinuous"/>
    </xf>
    <xf numFmtId="164" fontId="3" fillId="0" borderId="4" xfId="2" applyNumberFormat="1" applyFont="1" applyBorder="1"/>
    <xf numFmtId="164" fontId="3" fillId="0" borderId="0" xfId="2" applyNumberFormat="1" applyFont="1" applyBorder="1"/>
    <xf numFmtId="0" fontId="14" fillId="0" borderId="0" xfId="2" applyFont="1" applyFill="1"/>
    <xf numFmtId="164" fontId="3" fillId="0" borderId="0" xfId="2" applyNumberFormat="1" applyFont="1"/>
    <xf numFmtId="164" fontId="3" fillId="0" borderId="2" xfId="2" applyNumberFormat="1" applyFont="1" applyBorder="1"/>
    <xf numFmtId="0" fontId="16" fillId="0" borderId="0" xfId="10" applyFont="1" applyFill="1" applyBorder="1" applyAlignment="1" applyProtection="1"/>
    <xf numFmtId="164" fontId="3" fillId="0" borderId="3" xfId="2" applyNumberFormat="1" applyFont="1" applyBorder="1"/>
    <xf numFmtId="0" fontId="3" fillId="0" borderId="0" xfId="2" applyFont="1" applyBorder="1" applyAlignment="1"/>
    <xf numFmtId="0" fontId="3" fillId="0" borderId="0" xfId="2" applyFont="1" applyBorder="1" applyAlignment="1">
      <alignment horizontal="center" vertical="center"/>
    </xf>
    <xf numFmtId="0" fontId="3" fillId="0" borderId="0" xfId="3" applyFont="1" applyBorder="1" applyAlignment="1">
      <alignment horizontal="left"/>
    </xf>
    <xf numFmtId="3" fontId="3" fillId="0" borderId="0" xfId="3" applyNumberFormat="1" applyFont="1"/>
    <xf numFmtId="164" fontId="3" fillId="0" borderId="0" xfId="2" applyNumberFormat="1" applyFont="1" applyBorder="1" applyAlignment="1">
      <alignment horizontal="centerContinuous"/>
    </xf>
    <xf numFmtId="3" fontId="3" fillId="0" borderId="0" xfId="2" applyNumberFormat="1" applyFont="1" applyBorder="1"/>
    <xf numFmtId="0" fontId="3" fillId="0" borderId="0" xfId="3" applyFont="1"/>
    <xf numFmtId="3" fontId="3" fillId="0" borderId="0" xfId="8" applyNumberFormat="1" applyFont="1" applyBorder="1" applyAlignment="1">
      <alignment vertical="center"/>
    </xf>
    <xf numFmtId="0" fontId="3" fillId="0" borderId="0" xfId="8" applyFont="1"/>
    <xf numFmtId="3" fontId="3" fillId="0" borderId="1" xfId="8" applyNumberFormat="1" applyFont="1" applyBorder="1" applyAlignment="1">
      <alignment horizontal="center" vertical="center" wrapText="1"/>
    </xf>
    <xf numFmtId="3" fontId="3" fillId="0" borderId="0" xfId="8" applyNumberFormat="1" applyFont="1" applyBorder="1" applyAlignment="1">
      <alignment horizontal="center" vertical="center"/>
    </xf>
    <xf numFmtId="3" fontId="3" fillId="0" borderId="4" xfId="8" applyNumberFormat="1" applyFont="1" applyBorder="1" applyAlignment="1">
      <alignment vertical="center"/>
    </xf>
    <xf numFmtId="3" fontId="3" fillId="0" borderId="2" xfId="8" applyNumberFormat="1" applyFont="1" applyBorder="1" applyAlignment="1">
      <alignment vertical="center"/>
    </xf>
    <xf numFmtId="3" fontId="3" fillId="0" borderId="3" xfId="8" applyNumberFormat="1" applyFont="1" applyBorder="1" applyAlignment="1">
      <alignment vertical="center"/>
    </xf>
    <xf numFmtId="3" fontId="3" fillId="0" borderId="6" xfId="8" applyNumberFormat="1" applyFont="1" applyBorder="1" applyAlignment="1">
      <alignment horizontal="centerContinuous" vertical="center"/>
    </xf>
    <xf numFmtId="164" fontId="3" fillId="0" borderId="0" xfId="8" applyNumberFormat="1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18" fillId="0" borderId="0" xfId="8" applyFont="1"/>
    <xf numFmtId="0" fontId="3" fillId="0" borderId="4" xfId="2" applyFont="1" applyBorder="1"/>
    <xf numFmtId="0" fontId="3" fillId="0" borderId="2" xfId="2" applyFont="1" applyBorder="1"/>
    <xf numFmtId="0" fontId="5" fillId="0" borderId="0" xfId="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4" xfId="2" applyFont="1" applyBorder="1" applyAlignment="1">
      <alignment vertical="center"/>
    </xf>
    <xf numFmtId="3" fontId="3" fillId="0" borderId="4" xfId="2" applyNumberFormat="1" applyFont="1" applyBorder="1" applyAlignment="1">
      <alignment vertical="center"/>
    </xf>
    <xf numFmtId="3" fontId="3" fillId="0" borderId="4" xfId="2" applyNumberFormat="1" applyFont="1" applyFill="1" applyBorder="1"/>
    <xf numFmtId="165" fontId="3" fillId="0" borderId="4" xfId="2" applyNumberFormat="1" applyFont="1" applyFill="1" applyBorder="1"/>
    <xf numFmtId="165" fontId="3" fillId="0" borderId="2" xfId="2" applyNumberFormat="1" applyFont="1" applyFill="1" applyBorder="1"/>
    <xf numFmtId="3" fontId="3" fillId="0" borderId="3" xfId="2" applyNumberFormat="1" applyFont="1" applyFill="1" applyBorder="1"/>
    <xf numFmtId="165" fontId="3" fillId="0" borderId="3" xfId="2" applyNumberFormat="1" applyFont="1" applyFill="1" applyBorder="1"/>
    <xf numFmtId="0" fontId="3" fillId="0" borderId="1" xfId="3" applyFont="1" applyFill="1" applyBorder="1" applyAlignment="1" applyProtection="1">
      <alignment horizontal="center" vertical="center" wrapText="1"/>
    </xf>
    <xf numFmtId="0" fontId="3" fillId="0" borderId="0" xfId="3" applyFont="1" applyFill="1" applyAlignment="1" applyProtection="1">
      <alignment horizontal="center" vertical="center" wrapText="1"/>
    </xf>
    <xf numFmtId="0" fontId="3" fillId="0" borderId="4" xfId="3" applyFont="1" applyFill="1" applyBorder="1" applyAlignment="1" applyProtection="1">
      <alignment horizontal="left"/>
    </xf>
    <xf numFmtId="4" fontId="3" fillId="0" borderId="4" xfId="3" applyNumberFormat="1" applyFont="1" applyFill="1" applyBorder="1" applyProtection="1"/>
    <xf numFmtId="4" fontId="3" fillId="0" borderId="0" xfId="3" applyNumberFormat="1" applyFont="1" applyFill="1" applyProtection="1"/>
    <xf numFmtId="4" fontId="3" fillId="0" borderId="0" xfId="2" applyNumberFormat="1" applyFont="1"/>
    <xf numFmtId="0" fontId="3" fillId="0" borderId="2" xfId="3" applyFont="1" applyFill="1" applyBorder="1" applyAlignment="1" applyProtection="1">
      <alignment horizontal="left"/>
    </xf>
    <xf numFmtId="4" fontId="3" fillId="0" borderId="2" xfId="3" applyNumberFormat="1" applyFont="1" applyFill="1" applyBorder="1" applyProtection="1"/>
    <xf numFmtId="4" fontId="3" fillId="0" borderId="2" xfId="3" applyNumberFormat="1" applyFont="1" applyFill="1" applyBorder="1" applyAlignment="1" applyProtection="1">
      <alignment horizontal="right"/>
    </xf>
    <xf numFmtId="4" fontId="3" fillId="0" borderId="0" xfId="3" applyNumberFormat="1" applyFont="1" applyFill="1" applyAlignment="1" applyProtection="1">
      <alignment horizontal="right"/>
    </xf>
    <xf numFmtId="4" fontId="3" fillId="0" borderId="3" xfId="3" applyNumberFormat="1" applyFont="1" applyFill="1" applyBorder="1" applyProtection="1"/>
    <xf numFmtId="4" fontId="3" fillId="0" borderId="3" xfId="3" applyNumberFormat="1" applyFont="1" applyFill="1" applyBorder="1" applyAlignment="1" applyProtection="1">
      <alignment horizontal="right"/>
    </xf>
    <xf numFmtId="0" fontId="7" fillId="0" borderId="1" xfId="3" applyFont="1" applyFill="1" applyBorder="1" applyAlignment="1" applyProtection="1">
      <alignment horizontal="center"/>
    </xf>
    <xf numFmtId="0" fontId="2" fillId="0" borderId="0" xfId="2" applyFont="1" applyBorder="1"/>
    <xf numFmtId="0" fontId="5" fillId="0" borderId="0" xfId="2" applyFont="1" applyBorder="1"/>
    <xf numFmtId="0" fontId="3" fillId="0" borderId="0" xfId="2" applyFont="1" applyFill="1" applyBorder="1" applyAlignment="1"/>
    <xf numFmtId="0" fontId="2" fillId="0" borderId="0" xfId="2" applyFont="1" applyBorder="1" applyAlignment="1"/>
    <xf numFmtId="0" fontId="3" fillId="0" borderId="0" xfId="2" applyFont="1" applyFill="1" applyBorder="1" applyAlignment="1">
      <alignment vertical="top"/>
    </xf>
    <xf numFmtId="0" fontId="3" fillId="0" borderId="0" xfId="2" applyFont="1" applyFill="1" applyBorder="1" applyAlignment="1">
      <alignment horizontal="left" vertical="top"/>
    </xf>
    <xf numFmtId="0" fontId="12" fillId="0" borderId="0" xfId="2" applyFont="1" applyFill="1" applyBorder="1" applyAlignment="1">
      <alignment horizontal="left" vertical="top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7" fillId="0" borderId="1" xfId="3" applyFont="1" applyFill="1" applyBorder="1" applyAlignment="1" applyProtection="1">
      <alignment horizontal="center"/>
    </xf>
    <xf numFmtId="0" fontId="3" fillId="0" borderId="1" xfId="3" applyFont="1" applyFill="1" applyBorder="1" applyAlignment="1" applyProtection="1">
      <alignment horizontal="center" vertical="center" wrapText="1"/>
    </xf>
  </cellXfs>
  <cellStyles count="11">
    <cellStyle name="Normálna 2" xfId="9"/>
    <cellStyle name="Normálne" xfId="0" builtinId="0"/>
    <cellStyle name="normálne 2" xfId="3"/>
    <cellStyle name="Normálne 3" xfId="10"/>
    <cellStyle name="Normálne 5" xfId="2"/>
    <cellStyle name="Normálne 7" xfId="5"/>
    <cellStyle name="Normálne 8" xfId="4"/>
    <cellStyle name="normálne_A_02-01_vyk_09" xfId="7"/>
    <cellStyle name="normálne_TBC_06_ pub" xfId="8"/>
    <cellStyle name="normálne_Zs_A4-05_1" xfId="6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/>
  </sheetViews>
  <sheetFormatPr defaultColWidth="9.140625" defaultRowHeight="13.5" customHeight="1" x14ac:dyDescent="0.25"/>
  <cols>
    <col min="1" max="1" width="52.140625" style="1" customWidth="1"/>
    <col min="2" max="2" width="9.140625" style="1" customWidth="1"/>
    <col min="3" max="4" width="9.85546875" style="1" customWidth="1"/>
    <col min="5" max="16384" width="9.140625" style="1"/>
  </cols>
  <sheetData>
    <row r="1" spans="1:7" ht="13.5" customHeight="1" x14ac:dyDescent="0.25">
      <c r="A1" s="1" t="s">
        <v>0</v>
      </c>
    </row>
    <row r="2" spans="1:7" ht="13.5" customHeight="1" x14ac:dyDescent="0.25">
      <c r="A2" s="2" t="s">
        <v>1</v>
      </c>
    </row>
    <row r="4" spans="1:7" ht="13.5" customHeight="1" x14ac:dyDescent="0.25">
      <c r="A4" s="3" t="s">
        <v>2</v>
      </c>
      <c r="B4" s="4">
        <v>2014</v>
      </c>
      <c r="C4" s="4">
        <v>2015</v>
      </c>
      <c r="D4" s="4">
        <v>2016</v>
      </c>
      <c r="E4" s="5"/>
      <c r="F4" s="5"/>
      <c r="G4" s="5"/>
    </row>
    <row r="5" spans="1:7" ht="13.5" customHeight="1" x14ac:dyDescent="0.25">
      <c r="A5" s="6" t="s">
        <v>3</v>
      </c>
      <c r="B5" s="7">
        <v>5421</v>
      </c>
      <c r="C5" s="7">
        <v>5426</v>
      </c>
      <c r="D5" s="7">
        <v>5435</v>
      </c>
      <c r="E5" s="5"/>
      <c r="F5" s="5"/>
      <c r="G5" s="5"/>
    </row>
    <row r="6" spans="1:7" ht="13.5" customHeight="1" x14ac:dyDescent="0.25">
      <c r="A6" s="8" t="s">
        <v>4</v>
      </c>
      <c r="B6" s="7">
        <v>2642</v>
      </c>
      <c r="C6" s="7">
        <v>2646</v>
      </c>
      <c r="D6" s="7">
        <v>2652</v>
      </c>
      <c r="E6" s="5"/>
      <c r="F6" s="5"/>
      <c r="G6" s="5"/>
    </row>
    <row r="7" spans="1:7" ht="13.5" customHeight="1" x14ac:dyDescent="0.25">
      <c r="A7" s="8" t="s">
        <v>5</v>
      </c>
      <c r="B7" s="7">
        <v>2779</v>
      </c>
      <c r="C7" s="7">
        <v>2780</v>
      </c>
      <c r="D7" s="7">
        <v>2784</v>
      </c>
      <c r="E7" s="5"/>
      <c r="F7" s="5"/>
      <c r="G7" s="5"/>
    </row>
    <row r="8" spans="1:7" ht="13.5" customHeight="1" x14ac:dyDescent="0.25">
      <c r="A8" s="6" t="s">
        <v>6</v>
      </c>
      <c r="B8" s="6"/>
      <c r="C8" s="9"/>
      <c r="D8" s="9"/>
      <c r="E8" s="5"/>
      <c r="F8" s="5"/>
      <c r="G8" s="5"/>
    </row>
    <row r="9" spans="1:7" ht="13.5" customHeight="1" x14ac:dyDescent="0.25">
      <c r="A9" s="8" t="s">
        <v>7</v>
      </c>
      <c r="B9" s="10">
        <v>15.313181276468274</v>
      </c>
      <c r="C9" s="10">
        <v>15.3</v>
      </c>
      <c r="D9" s="10">
        <v>15.5</v>
      </c>
      <c r="E9" s="5"/>
      <c r="F9" s="5"/>
      <c r="G9" s="5"/>
    </row>
    <row r="10" spans="1:7" ht="13.5" customHeight="1" x14ac:dyDescent="0.25">
      <c r="A10" s="8" t="s">
        <v>8</v>
      </c>
      <c r="B10" s="10">
        <v>70.725736343482041</v>
      </c>
      <c r="C10" s="10">
        <v>70.2</v>
      </c>
      <c r="D10" s="10">
        <v>69.900000000000006</v>
      </c>
      <c r="E10" s="5"/>
      <c r="F10" s="5"/>
      <c r="G10" s="5"/>
    </row>
    <row r="11" spans="1:7" ht="13.5" customHeight="1" x14ac:dyDescent="0.25">
      <c r="A11" s="8" t="s">
        <v>9</v>
      </c>
      <c r="B11" s="10">
        <v>13.961082380049689</v>
      </c>
      <c r="C11" s="10">
        <v>14.5</v>
      </c>
      <c r="D11" s="10">
        <v>15</v>
      </c>
      <c r="E11" s="5"/>
      <c r="F11" s="5"/>
      <c r="G11" s="5"/>
    </row>
    <row r="12" spans="1:7" ht="13.5" customHeight="1" x14ac:dyDescent="0.25">
      <c r="A12" s="6" t="s">
        <v>10</v>
      </c>
      <c r="B12" s="11"/>
      <c r="C12" s="9"/>
      <c r="D12" s="9"/>
      <c r="E12" s="5"/>
      <c r="F12" s="5"/>
      <c r="G12" s="5"/>
    </row>
    <row r="13" spans="1:7" ht="13.5" customHeight="1" x14ac:dyDescent="0.25">
      <c r="A13" s="8" t="s">
        <v>4</v>
      </c>
      <c r="B13" s="11">
        <v>73.2</v>
      </c>
      <c r="C13" s="11">
        <v>73</v>
      </c>
      <c r="D13" s="11">
        <v>73.7</v>
      </c>
      <c r="E13" s="5"/>
      <c r="F13" s="5"/>
      <c r="G13" s="5"/>
    </row>
    <row r="14" spans="1:7" ht="13.5" customHeight="1" x14ac:dyDescent="0.25">
      <c r="A14" s="8" t="s">
        <v>5</v>
      </c>
      <c r="B14" s="11">
        <v>80</v>
      </c>
      <c r="C14" s="11">
        <v>79.7</v>
      </c>
      <c r="D14" s="11">
        <v>80.400000000000006</v>
      </c>
      <c r="E14" s="5"/>
      <c r="F14" s="5"/>
      <c r="G14" s="5"/>
    </row>
    <row r="15" spans="1:7" ht="13.5" customHeight="1" x14ac:dyDescent="0.25">
      <c r="A15" s="9"/>
      <c r="B15" s="9"/>
      <c r="C15" s="9"/>
      <c r="D15" s="9"/>
      <c r="E15" s="5"/>
      <c r="F15" s="5"/>
      <c r="G15" s="5"/>
    </row>
    <row r="16" spans="1:7" ht="13.5" customHeight="1" x14ac:dyDescent="0.25">
      <c r="A16" s="6" t="s">
        <v>11</v>
      </c>
      <c r="B16" s="11">
        <v>10.156221596933111</v>
      </c>
      <c r="C16" s="12">
        <v>10.3</v>
      </c>
      <c r="D16" s="12">
        <v>10.6</v>
      </c>
      <c r="E16" s="5"/>
      <c r="F16" s="5"/>
      <c r="G16" s="5"/>
    </row>
    <row r="17" spans="1:7" ht="13.5" customHeight="1" x14ac:dyDescent="0.25">
      <c r="A17" s="6" t="s">
        <v>12</v>
      </c>
      <c r="B17" s="11">
        <v>9.4757936895340507</v>
      </c>
      <c r="C17" s="11">
        <v>9.9</v>
      </c>
      <c r="D17" s="11">
        <v>9.6</v>
      </c>
      <c r="E17" s="5"/>
      <c r="F17" s="5"/>
      <c r="G17" s="5"/>
    </row>
    <row r="18" spans="1:7" ht="13.5" customHeight="1" x14ac:dyDescent="0.25">
      <c r="A18" s="6" t="s">
        <v>13</v>
      </c>
      <c r="B18" s="13">
        <v>0.68042790739905834</v>
      </c>
      <c r="C18" s="13">
        <v>0.3</v>
      </c>
      <c r="D18" s="13">
        <v>1</v>
      </c>
      <c r="E18" s="5"/>
      <c r="F18" s="5"/>
      <c r="G18" s="5"/>
    </row>
    <row r="19" spans="1:7" ht="13.5" customHeight="1" x14ac:dyDescent="0.25">
      <c r="A19" s="6" t="s">
        <v>14</v>
      </c>
      <c r="B19" s="13">
        <v>0.3</v>
      </c>
      <c r="C19" s="9">
        <v>0.6</v>
      </c>
      <c r="D19" s="9">
        <v>0.7</v>
      </c>
      <c r="E19" s="5"/>
      <c r="F19" s="5"/>
      <c r="G19" s="5"/>
    </row>
    <row r="20" spans="1:7" ht="13.5" customHeight="1" x14ac:dyDescent="0.25">
      <c r="A20" s="6" t="s">
        <v>15</v>
      </c>
      <c r="B20" s="13">
        <v>1</v>
      </c>
      <c r="C20" s="13">
        <v>0.9</v>
      </c>
      <c r="D20" s="13">
        <v>1.7</v>
      </c>
      <c r="E20" s="5"/>
      <c r="F20" s="5"/>
      <c r="G20" s="5"/>
    </row>
    <row r="21" spans="1:7" ht="13.5" customHeight="1" x14ac:dyDescent="0.25">
      <c r="A21" s="6" t="s">
        <v>16</v>
      </c>
      <c r="B21" s="14">
        <v>5.8</v>
      </c>
      <c r="C21" s="9">
        <v>5.0999999999999996</v>
      </c>
      <c r="D21" s="9">
        <v>5.4</v>
      </c>
      <c r="E21" s="5"/>
      <c r="F21" s="5"/>
      <c r="G21" s="5"/>
    </row>
    <row r="22" spans="1:7" ht="13.5" customHeight="1" x14ac:dyDescent="0.25">
      <c r="A22" s="6" t="s">
        <v>17</v>
      </c>
      <c r="B22" s="14">
        <v>3.3</v>
      </c>
      <c r="C22" s="9">
        <v>3.3</v>
      </c>
      <c r="D22" s="9">
        <v>2.9</v>
      </c>
      <c r="E22" s="5"/>
      <c r="F22" s="5"/>
      <c r="G22" s="5"/>
    </row>
    <row r="23" spans="1:7" ht="13.5" customHeight="1" x14ac:dyDescent="0.25">
      <c r="A23" s="9"/>
      <c r="B23" s="11"/>
      <c r="C23" s="9"/>
      <c r="D23" s="9"/>
      <c r="E23" s="5"/>
      <c r="F23" s="5"/>
      <c r="G23" s="5"/>
    </row>
    <row r="24" spans="1:7" ht="13.5" customHeight="1" x14ac:dyDescent="0.25">
      <c r="A24" s="15" t="s">
        <v>18</v>
      </c>
      <c r="B24" s="16"/>
      <c r="C24" s="16"/>
      <c r="D24" s="16"/>
      <c r="E24" s="5"/>
      <c r="F24" s="5"/>
      <c r="G24" s="5"/>
    </row>
    <row r="25" spans="1:7" ht="13.5" customHeight="1" x14ac:dyDescent="0.25">
      <c r="A25" s="8" t="s">
        <v>19</v>
      </c>
      <c r="B25" s="17">
        <v>465.47520801419813</v>
      </c>
      <c r="C25" s="11">
        <v>477.6</v>
      </c>
      <c r="D25" s="11">
        <v>464.8</v>
      </c>
      <c r="E25" s="5"/>
      <c r="F25" s="5"/>
      <c r="G25" s="5"/>
    </row>
    <row r="26" spans="1:7" ht="13.5" customHeight="1" x14ac:dyDescent="0.25">
      <c r="A26" s="8" t="s">
        <v>20</v>
      </c>
      <c r="B26" s="17">
        <v>248.80885692290002</v>
      </c>
      <c r="C26" s="11">
        <v>251.8</v>
      </c>
      <c r="D26" s="11">
        <v>249.8</v>
      </c>
      <c r="E26" s="5"/>
      <c r="F26" s="5"/>
      <c r="G26" s="5"/>
    </row>
    <row r="27" spans="1:7" ht="13.5" customHeight="1" x14ac:dyDescent="0.25">
      <c r="A27" s="8" t="s">
        <v>21</v>
      </c>
      <c r="B27" s="17">
        <v>60.571998058518759</v>
      </c>
      <c r="C27" s="11">
        <v>74.7</v>
      </c>
      <c r="D27" s="11">
        <v>66.3</v>
      </c>
      <c r="E27" s="5"/>
      <c r="F27" s="5"/>
      <c r="G27" s="5"/>
    </row>
    <row r="28" spans="1:7" ht="13.5" customHeight="1" x14ac:dyDescent="0.25">
      <c r="A28" s="8" t="s">
        <v>22</v>
      </c>
      <c r="B28" s="18">
        <v>51.2987003990566</v>
      </c>
      <c r="C28" s="11">
        <v>56.196757236922714</v>
      </c>
      <c r="D28" s="11">
        <v>50.4</v>
      </c>
      <c r="E28" s="5"/>
      <c r="F28" s="5"/>
      <c r="G28" s="5"/>
    </row>
    <row r="29" spans="1:7" ht="13.5" customHeight="1" x14ac:dyDescent="0.25">
      <c r="A29" s="19" t="s">
        <v>23</v>
      </c>
      <c r="B29" s="14">
        <v>48.694049064426785</v>
      </c>
      <c r="C29" s="11">
        <v>51.919313772694998</v>
      </c>
      <c r="D29" s="11">
        <v>52.2</v>
      </c>
      <c r="E29" s="5"/>
      <c r="F29" s="5"/>
      <c r="G29" s="5"/>
    </row>
    <row r="30" spans="1:7" ht="13.5" customHeight="1" x14ac:dyDescent="0.25">
      <c r="A30" s="19"/>
      <c r="B30" s="14"/>
      <c r="C30" s="9"/>
      <c r="D30" s="9"/>
      <c r="E30" s="5"/>
      <c r="F30" s="5"/>
      <c r="G30" s="5"/>
    </row>
    <row r="31" spans="1:7" ht="13.5" customHeight="1" x14ac:dyDescent="0.25">
      <c r="A31" s="6" t="s">
        <v>24</v>
      </c>
      <c r="B31" s="7">
        <v>15628</v>
      </c>
      <c r="C31" s="7">
        <v>15647</v>
      </c>
      <c r="D31" s="7">
        <v>15286</v>
      </c>
      <c r="E31" s="5"/>
      <c r="F31" s="5"/>
      <c r="G31" s="5"/>
    </row>
    <row r="32" spans="1:7" ht="13.5" customHeight="1" x14ac:dyDescent="0.25">
      <c r="A32" s="20" t="s">
        <v>25</v>
      </c>
      <c r="B32" s="7"/>
      <c r="C32" s="7"/>
      <c r="D32" s="7"/>
      <c r="E32" s="5"/>
      <c r="F32" s="5"/>
      <c r="G32" s="5"/>
    </row>
    <row r="33" spans="1:7" ht="13.5" customHeight="1" x14ac:dyDescent="0.25">
      <c r="A33" s="8" t="s">
        <v>26</v>
      </c>
      <c r="B33" s="21">
        <v>7501</v>
      </c>
      <c r="C33" s="7">
        <v>7004</v>
      </c>
      <c r="D33" s="7">
        <v>6494</v>
      </c>
      <c r="E33" s="5"/>
      <c r="F33" s="5"/>
      <c r="G33" s="5"/>
    </row>
    <row r="34" spans="1:7" ht="13.5" customHeight="1" x14ac:dyDescent="0.25">
      <c r="A34" s="8" t="s">
        <v>27</v>
      </c>
      <c r="B34" s="22">
        <v>5042</v>
      </c>
      <c r="C34" s="7">
        <v>5584</v>
      </c>
      <c r="D34" s="7">
        <v>5892</v>
      </c>
      <c r="E34" s="5"/>
      <c r="F34" s="5"/>
      <c r="G34" s="5"/>
    </row>
    <row r="35" spans="1:7" ht="13.5" customHeight="1" x14ac:dyDescent="0.25">
      <c r="A35" s="20" t="s">
        <v>28</v>
      </c>
      <c r="B35" s="14">
        <v>28.3</v>
      </c>
      <c r="C35" s="13">
        <v>28</v>
      </c>
      <c r="D35" s="13">
        <v>26.5</v>
      </c>
      <c r="E35" s="5"/>
      <c r="F35" s="5"/>
      <c r="G35" s="5"/>
    </row>
    <row r="36" spans="1:7" ht="13.5" customHeight="1" x14ac:dyDescent="0.25">
      <c r="A36" s="6" t="s">
        <v>29</v>
      </c>
      <c r="B36" s="14">
        <v>48</v>
      </c>
      <c r="C36" s="13">
        <v>44.8</v>
      </c>
      <c r="D36" s="13">
        <v>42.5</v>
      </c>
      <c r="E36" s="5"/>
      <c r="F36" s="5"/>
      <c r="G36" s="5"/>
    </row>
    <row r="37" spans="1:7" ht="13.5" customHeight="1" x14ac:dyDescent="0.25">
      <c r="A37" s="23" t="s">
        <v>30</v>
      </c>
      <c r="B37" s="24">
        <v>20.2</v>
      </c>
      <c r="C37" s="25">
        <v>18.600000000000001</v>
      </c>
      <c r="D37" s="25">
        <v>17</v>
      </c>
      <c r="E37" s="5"/>
      <c r="F37" s="5"/>
      <c r="G37" s="5"/>
    </row>
    <row r="38" spans="1:7" ht="13.5" customHeight="1" x14ac:dyDescent="0.25">
      <c r="A38" s="26"/>
      <c r="B38" s="27"/>
      <c r="C38" s="27"/>
      <c r="D38" s="27"/>
      <c r="E38" s="5"/>
      <c r="F38" s="5"/>
      <c r="G38" s="5"/>
    </row>
    <row r="39" spans="1:7" ht="13.5" customHeight="1" x14ac:dyDescent="0.2">
      <c r="A39" s="28"/>
      <c r="B39" s="29"/>
      <c r="C39" s="30"/>
      <c r="D39" s="30"/>
      <c r="E39" s="5"/>
      <c r="F39" s="5"/>
      <c r="G39" s="5"/>
    </row>
    <row r="41" spans="1:7" ht="13.5" customHeight="1" x14ac:dyDescent="0.2">
      <c r="A41" s="31"/>
      <c r="B41" s="32"/>
      <c r="C41" s="33"/>
      <c r="D41" s="33"/>
    </row>
    <row r="42" spans="1:7" ht="13.5" customHeight="1" x14ac:dyDescent="0.2">
      <c r="A42" s="26"/>
      <c r="B42" s="32"/>
      <c r="C42" s="33"/>
      <c r="D42" s="33"/>
    </row>
    <row r="43" spans="1:7" ht="13.5" customHeight="1" x14ac:dyDescent="0.2">
      <c r="B43" s="32"/>
      <c r="C43" s="34"/>
      <c r="D43" s="34"/>
    </row>
    <row r="44" spans="1:7" ht="13.5" customHeight="1" x14ac:dyDescent="0.2">
      <c r="B44" s="32"/>
      <c r="C44" s="33"/>
      <c r="D44" s="33"/>
    </row>
    <row r="45" spans="1:7" ht="13.5" customHeight="1" x14ac:dyDescent="0.2">
      <c r="A45" s="35"/>
      <c r="B45" s="32"/>
      <c r="C45" s="33"/>
      <c r="D45" s="33"/>
    </row>
    <row r="46" spans="1:7" ht="13.5" customHeight="1" x14ac:dyDescent="0.2">
      <c r="A46" s="35"/>
      <c r="B46" s="32"/>
      <c r="C46" s="33"/>
      <c r="D46" s="33"/>
    </row>
    <row r="47" spans="1:7" ht="13.5" customHeight="1" x14ac:dyDescent="0.2">
      <c r="A47" s="35"/>
      <c r="B47" s="32"/>
      <c r="C47" s="33"/>
      <c r="D47" s="33"/>
    </row>
    <row r="48" spans="1:7" ht="13.5" customHeight="1" x14ac:dyDescent="0.2">
      <c r="A48" s="35"/>
      <c r="B48" s="32"/>
      <c r="C48" s="33"/>
      <c r="D48" s="33"/>
    </row>
    <row r="49" spans="1:4" ht="13.5" customHeight="1" x14ac:dyDescent="0.2">
      <c r="A49" s="35"/>
      <c r="B49" s="32"/>
      <c r="C49" s="33"/>
      <c r="D49" s="33"/>
    </row>
    <row r="50" spans="1:4" ht="13.5" customHeight="1" x14ac:dyDescent="0.2">
      <c r="B50" s="32"/>
      <c r="C50" s="34"/>
      <c r="D50" s="34"/>
    </row>
    <row r="51" spans="1:4" ht="13.5" customHeight="1" x14ac:dyDescent="0.2">
      <c r="B51" s="32"/>
      <c r="C51" s="34"/>
      <c r="D51" s="34"/>
    </row>
    <row r="52" spans="1:4" ht="13.5" customHeight="1" x14ac:dyDescent="0.2">
      <c r="B52" s="32"/>
      <c r="C52" s="34"/>
      <c r="D52" s="34"/>
    </row>
    <row r="53" spans="1:4" ht="13.5" customHeight="1" x14ac:dyDescent="0.2">
      <c r="A53" s="35"/>
      <c r="B53" s="32"/>
      <c r="C53" s="33"/>
      <c r="D53" s="33"/>
    </row>
    <row r="54" spans="1:4" ht="13.5" customHeight="1" x14ac:dyDescent="0.2">
      <c r="A54" s="35"/>
      <c r="B54" s="32"/>
      <c r="C54" s="33"/>
      <c r="D54" s="33"/>
    </row>
    <row r="55" spans="1:4" ht="13.5" customHeight="1" x14ac:dyDescent="0.2">
      <c r="A55" s="35"/>
      <c r="B55" s="32"/>
      <c r="C55" s="33"/>
      <c r="D55" s="33"/>
    </row>
    <row r="56" spans="1:4" ht="13.5" customHeight="1" x14ac:dyDescent="0.2">
      <c r="A56" s="35"/>
      <c r="B56" s="32"/>
      <c r="C56" s="33"/>
      <c r="D56" s="33"/>
    </row>
    <row r="57" spans="1:4" ht="13.5" customHeight="1" x14ac:dyDescent="0.2">
      <c r="A57" s="35"/>
      <c r="B57" s="32"/>
      <c r="C57" s="33"/>
      <c r="D57" s="33"/>
    </row>
    <row r="58" spans="1:4" ht="13.5" customHeight="1" x14ac:dyDescent="0.2">
      <c r="B58" s="32"/>
      <c r="C58" s="33"/>
      <c r="D58" s="33"/>
    </row>
    <row r="59" spans="1:4" ht="13.5" customHeight="1" x14ac:dyDescent="0.2">
      <c r="B59" s="32"/>
      <c r="C59" s="33"/>
      <c r="D59" s="33"/>
    </row>
    <row r="60" spans="1:4" ht="13.5" customHeight="1" x14ac:dyDescent="0.2">
      <c r="B60" s="32"/>
      <c r="C60" s="34"/>
      <c r="D60" s="34"/>
    </row>
    <row r="62" spans="1:4" ht="13.5" customHeight="1" x14ac:dyDescent="0.25">
      <c r="B62" s="36"/>
      <c r="C62" s="37"/>
      <c r="D62" s="37"/>
    </row>
    <row r="64" spans="1:4" ht="13.5" customHeight="1" x14ac:dyDescent="0.25">
      <c r="B64" s="36"/>
      <c r="C64" s="37"/>
      <c r="D64" s="37"/>
    </row>
    <row r="68" spans="2:4" ht="13.5" customHeight="1" x14ac:dyDescent="0.2">
      <c r="B68" s="38"/>
      <c r="C68" s="39"/>
      <c r="D68" s="39"/>
    </row>
    <row r="69" spans="2:4" ht="13.5" customHeight="1" x14ac:dyDescent="0.2">
      <c r="B69" s="40"/>
      <c r="C69" s="39"/>
      <c r="D69" s="39"/>
    </row>
    <row r="70" spans="2:4" ht="13.5" customHeight="1" x14ac:dyDescent="0.2">
      <c r="B70" s="40"/>
      <c r="C70" s="39"/>
      <c r="D70" s="39"/>
    </row>
  </sheetData>
  <pageMargins left="0.39370078740157483" right="0.39370078740157483" top="0.78740157480314965" bottom="0.78740157480314965" header="0.51181102362204722" footer="0.51181102362204722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zoomScaleNormal="100" workbookViewId="0"/>
  </sheetViews>
  <sheetFormatPr defaultColWidth="9.140625" defaultRowHeight="13.5" customHeight="1" x14ac:dyDescent="0.25"/>
  <cols>
    <col min="1" max="1" width="57.85546875" style="41" customWidth="1"/>
    <col min="2" max="5" width="11" style="41" customWidth="1"/>
    <col min="6" max="6" width="10.85546875" style="41" customWidth="1"/>
    <col min="7" max="7" width="57.85546875" style="41" customWidth="1"/>
    <col min="8" max="11" width="11" style="41" customWidth="1"/>
    <col min="12" max="13" width="9.140625" style="41"/>
    <col min="14" max="14" width="14" style="41" customWidth="1"/>
    <col min="15" max="16384" width="9.140625" style="41"/>
  </cols>
  <sheetData>
    <row r="1" spans="1:12" ht="13.5" customHeight="1" x14ac:dyDescent="0.25">
      <c r="A1" s="41" t="s">
        <v>0</v>
      </c>
    </row>
    <row r="2" spans="1:12" ht="13.5" customHeight="1" x14ac:dyDescent="0.25">
      <c r="A2" s="42" t="s">
        <v>31</v>
      </c>
      <c r="C2" s="1"/>
      <c r="D2" s="1"/>
      <c r="E2" s="1"/>
      <c r="G2" s="42" t="s">
        <v>31</v>
      </c>
    </row>
    <row r="4" spans="1:12" ht="13.5" customHeight="1" x14ac:dyDescent="0.25">
      <c r="A4" s="259" t="s">
        <v>32</v>
      </c>
      <c r="B4" s="258">
        <v>2015</v>
      </c>
      <c r="C4" s="258"/>
      <c r="D4" s="258">
        <v>2016</v>
      </c>
      <c r="E4" s="258"/>
      <c r="G4" s="259" t="s">
        <v>33</v>
      </c>
      <c r="H4" s="258">
        <v>2015</v>
      </c>
      <c r="I4" s="258"/>
      <c r="J4" s="258">
        <v>2016</v>
      </c>
      <c r="K4" s="258"/>
    </row>
    <row r="5" spans="1:12" ht="13.5" customHeight="1" x14ac:dyDescent="0.25">
      <c r="A5" s="259"/>
      <c r="B5" s="43" t="s">
        <v>34</v>
      </c>
      <c r="C5" s="43" t="s">
        <v>35</v>
      </c>
      <c r="D5" s="43" t="s">
        <v>34</v>
      </c>
      <c r="E5" s="43" t="s">
        <v>35</v>
      </c>
      <c r="G5" s="259"/>
      <c r="H5" s="43" t="s">
        <v>34</v>
      </c>
      <c r="I5" s="43" t="s">
        <v>35</v>
      </c>
      <c r="J5" s="43" t="s">
        <v>34</v>
      </c>
      <c r="K5" s="43" t="s">
        <v>35</v>
      </c>
    </row>
    <row r="6" spans="1:12" ht="13.5" customHeight="1" x14ac:dyDescent="0.25">
      <c r="A6" s="44" t="s">
        <v>36</v>
      </c>
      <c r="B6" s="45"/>
      <c r="C6" s="45"/>
      <c r="D6" s="45"/>
      <c r="E6" s="45"/>
      <c r="G6" s="44" t="s">
        <v>36</v>
      </c>
      <c r="H6" s="46"/>
      <c r="I6" s="46"/>
      <c r="J6" s="46"/>
      <c r="K6" s="46"/>
    </row>
    <row r="7" spans="1:12" ht="13.5" customHeight="1" x14ac:dyDescent="0.25">
      <c r="A7" s="8" t="s">
        <v>37</v>
      </c>
      <c r="B7" s="47" t="s">
        <v>38</v>
      </c>
      <c r="C7" s="47">
        <v>5103</v>
      </c>
      <c r="D7" s="47" t="s">
        <v>38</v>
      </c>
      <c r="E7" s="47">
        <v>5724</v>
      </c>
      <c r="G7" s="8" t="s">
        <v>37</v>
      </c>
      <c r="H7" s="47" t="s">
        <v>38</v>
      </c>
      <c r="I7" s="48">
        <v>94.1</v>
      </c>
      <c r="J7" s="47" t="s">
        <v>38</v>
      </c>
      <c r="K7" s="48">
        <v>105.5</v>
      </c>
    </row>
    <row r="8" spans="1:12" ht="13.5" customHeight="1" x14ac:dyDescent="0.25">
      <c r="A8" s="8" t="s">
        <v>39</v>
      </c>
      <c r="B8" s="47" t="s">
        <v>38</v>
      </c>
      <c r="C8" s="49">
        <v>317</v>
      </c>
      <c r="D8" s="47" t="s">
        <v>38</v>
      </c>
      <c r="E8" s="49">
        <v>296</v>
      </c>
      <c r="G8" s="8" t="s">
        <v>39</v>
      </c>
      <c r="H8" s="47" t="s">
        <v>38</v>
      </c>
      <c r="I8" s="50">
        <v>5.9</v>
      </c>
      <c r="J8" s="47" t="s">
        <v>38</v>
      </c>
      <c r="K8" s="50">
        <v>5.5</v>
      </c>
    </row>
    <row r="9" spans="1:12" ht="13.5" customHeight="1" x14ac:dyDescent="0.25">
      <c r="A9" s="8" t="s">
        <v>40</v>
      </c>
      <c r="B9" s="47" t="s">
        <v>38</v>
      </c>
      <c r="C9" s="47">
        <v>883</v>
      </c>
      <c r="D9" s="47" t="s">
        <v>38</v>
      </c>
      <c r="E9" s="47">
        <v>1362</v>
      </c>
      <c r="G9" s="8" t="s">
        <v>40</v>
      </c>
      <c r="H9" s="47" t="s">
        <v>38</v>
      </c>
      <c r="I9" s="48">
        <v>16.3</v>
      </c>
      <c r="J9" s="47" t="s">
        <v>38</v>
      </c>
      <c r="K9" s="48">
        <v>25.1</v>
      </c>
    </row>
    <row r="10" spans="1:12" ht="13.5" customHeight="1" x14ac:dyDescent="0.25">
      <c r="A10" s="8" t="s">
        <v>41</v>
      </c>
      <c r="B10" s="47" t="s">
        <v>38</v>
      </c>
      <c r="C10" s="47">
        <v>65</v>
      </c>
      <c r="D10" s="47" t="s">
        <v>38</v>
      </c>
      <c r="E10" s="47">
        <v>50</v>
      </c>
      <c r="G10" s="8" t="s">
        <v>41</v>
      </c>
      <c r="H10" s="47" t="s">
        <v>38</v>
      </c>
      <c r="I10" s="13">
        <v>1.2</v>
      </c>
      <c r="J10" s="47" t="s">
        <v>38</v>
      </c>
      <c r="K10" s="48">
        <v>0.9</v>
      </c>
    </row>
    <row r="11" spans="1:12" ht="13.5" customHeight="1" x14ac:dyDescent="0.25">
      <c r="A11" s="8" t="s">
        <v>42</v>
      </c>
      <c r="B11" s="47" t="s">
        <v>38</v>
      </c>
      <c r="C11" s="47">
        <v>24</v>
      </c>
      <c r="D11" s="47" t="s">
        <v>38</v>
      </c>
      <c r="E11" s="47">
        <v>32</v>
      </c>
      <c r="G11" s="8" t="s">
        <v>42</v>
      </c>
      <c r="H11" s="7" t="s">
        <v>38</v>
      </c>
      <c r="I11" s="13">
        <v>0.4</v>
      </c>
      <c r="J11" s="7" t="s">
        <v>38</v>
      </c>
      <c r="K11" s="13">
        <v>0.6</v>
      </c>
    </row>
    <row r="12" spans="1:12" ht="13.5" customHeight="1" x14ac:dyDescent="0.25">
      <c r="A12" s="8" t="s">
        <v>43</v>
      </c>
      <c r="B12" s="47" t="s">
        <v>38</v>
      </c>
      <c r="C12" s="47">
        <v>86</v>
      </c>
      <c r="D12" s="47" t="s">
        <v>38</v>
      </c>
      <c r="E12" s="47">
        <v>87</v>
      </c>
      <c r="G12" s="8" t="s">
        <v>43</v>
      </c>
      <c r="H12" s="7" t="s">
        <v>38</v>
      </c>
      <c r="I12" s="13">
        <v>1.6</v>
      </c>
      <c r="J12" s="7" t="s">
        <v>38</v>
      </c>
      <c r="K12" s="13">
        <v>1.6</v>
      </c>
    </row>
    <row r="13" spans="1:12" ht="13.5" customHeight="1" x14ac:dyDescent="0.25">
      <c r="A13" s="8" t="s">
        <v>44</v>
      </c>
      <c r="B13" s="7" t="s">
        <v>38</v>
      </c>
      <c r="C13" s="21">
        <v>299</v>
      </c>
      <c r="D13" s="7" t="s">
        <v>38</v>
      </c>
      <c r="E13" s="21">
        <v>362</v>
      </c>
      <c r="F13" s="1"/>
      <c r="G13" s="8" t="s">
        <v>44</v>
      </c>
      <c r="H13" s="7" t="s">
        <v>38</v>
      </c>
      <c r="I13" s="51">
        <v>5.5</v>
      </c>
      <c r="J13" s="7" t="s">
        <v>38</v>
      </c>
      <c r="K13" s="51">
        <v>6.7</v>
      </c>
    </row>
    <row r="14" spans="1:12" ht="13.5" customHeight="1" x14ac:dyDescent="0.25">
      <c r="A14" s="52" t="s">
        <v>45</v>
      </c>
      <c r="B14" s="21">
        <v>345475</v>
      </c>
      <c r="C14" s="21">
        <v>21909</v>
      </c>
      <c r="D14" s="21">
        <v>368084</v>
      </c>
      <c r="E14" s="21">
        <v>21752</v>
      </c>
      <c r="F14" s="33"/>
      <c r="G14" s="52" t="s">
        <v>45</v>
      </c>
      <c r="H14" s="12">
        <v>6366.7334285248835</v>
      </c>
      <c r="I14" s="12">
        <v>403.75935360171258</v>
      </c>
      <c r="J14" s="12">
        <v>6772</v>
      </c>
      <c r="K14" s="12">
        <v>400.2</v>
      </c>
      <c r="L14" s="53"/>
    </row>
    <row r="15" spans="1:12" ht="13.5" customHeight="1" x14ac:dyDescent="0.25">
      <c r="A15" s="6" t="s">
        <v>46</v>
      </c>
      <c r="B15" s="21"/>
      <c r="C15" s="21"/>
      <c r="D15" s="21"/>
      <c r="E15" s="21"/>
      <c r="F15" s="33"/>
      <c r="G15" s="6" t="s">
        <v>46</v>
      </c>
      <c r="H15" s="12"/>
      <c r="I15" s="12"/>
      <c r="J15" s="12"/>
      <c r="K15" s="12"/>
      <c r="L15" s="53"/>
    </row>
    <row r="16" spans="1:12" ht="13.5" customHeight="1" x14ac:dyDescent="0.25">
      <c r="A16" s="8" t="s">
        <v>47</v>
      </c>
      <c r="B16" s="54">
        <v>45229</v>
      </c>
      <c r="C16" s="54">
        <v>4355</v>
      </c>
      <c r="D16" s="54">
        <v>47069</v>
      </c>
      <c r="E16" s="54">
        <v>4522</v>
      </c>
      <c r="F16" s="33"/>
      <c r="G16" s="8" t="s">
        <v>47</v>
      </c>
      <c r="H16" s="12">
        <v>833.52192268254396</v>
      </c>
      <c r="I16" s="12">
        <v>80.257975486578957</v>
      </c>
      <c r="J16" s="12">
        <v>865.98030703858069</v>
      </c>
      <c r="K16" s="12">
        <v>83.196221471211658</v>
      </c>
      <c r="L16" s="53"/>
    </row>
    <row r="17" spans="1:12" ht="13.5" customHeight="1" x14ac:dyDescent="0.25">
      <c r="A17" s="8" t="s">
        <v>48</v>
      </c>
      <c r="B17" s="54">
        <v>87284</v>
      </c>
      <c r="C17" s="54">
        <v>6775</v>
      </c>
      <c r="D17" s="54">
        <v>93697</v>
      </c>
      <c r="E17" s="54">
        <v>7057</v>
      </c>
      <c r="F17" s="33"/>
      <c r="G17" s="8" t="s">
        <v>48</v>
      </c>
      <c r="H17" s="55">
        <v>1608.5504322320453</v>
      </c>
      <c r="I17" s="55">
        <v>124.85597793836335</v>
      </c>
      <c r="J17" s="12">
        <v>1723.8470506829099</v>
      </c>
      <c r="K17" s="12">
        <v>129.83541241095548</v>
      </c>
      <c r="L17" s="53"/>
    </row>
    <row r="18" spans="1:12" ht="13.5" customHeight="1" x14ac:dyDescent="0.25">
      <c r="A18" s="8" t="s">
        <v>49</v>
      </c>
      <c r="B18" s="54">
        <v>8269</v>
      </c>
      <c r="C18" s="54">
        <v>1240</v>
      </c>
      <c r="D18" s="54">
        <v>8563</v>
      </c>
      <c r="E18" s="54">
        <v>1300</v>
      </c>
      <c r="F18" s="33"/>
      <c r="G18" s="8" t="s">
        <v>49</v>
      </c>
      <c r="H18" s="55">
        <v>152.38879432801869</v>
      </c>
      <c r="I18" s="55">
        <v>22.851869024881264</v>
      </c>
      <c r="J18" s="12">
        <v>157.54295543077961</v>
      </c>
      <c r="K18" s="12">
        <v>23.917533815253243</v>
      </c>
      <c r="L18" s="53"/>
    </row>
    <row r="19" spans="1:12" ht="13.5" customHeight="1" x14ac:dyDescent="0.25">
      <c r="A19" s="8" t="s">
        <v>50</v>
      </c>
      <c r="B19" s="54">
        <v>4003</v>
      </c>
      <c r="C19" s="54">
        <v>469</v>
      </c>
      <c r="D19" s="54">
        <v>4272</v>
      </c>
      <c r="E19" s="54">
        <v>498</v>
      </c>
      <c r="F19" s="33"/>
      <c r="G19" s="8" t="s">
        <v>50</v>
      </c>
      <c r="H19" s="55">
        <v>73.77099331177395</v>
      </c>
      <c r="I19" s="55">
        <v>8.6431665908623483</v>
      </c>
      <c r="J19" s="12">
        <v>78.596695737509108</v>
      </c>
      <c r="K19" s="12">
        <v>9.1622552615354724</v>
      </c>
      <c r="L19" s="53"/>
    </row>
    <row r="20" spans="1:12" ht="13.5" customHeight="1" x14ac:dyDescent="0.25">
      <c r="A20" s="56" t="s">
        <v>51</v>
      </c>
      <c r="B20" s="57">
        <v>406758</v>
      </c>
      <c r="C20" s="57">
        <v>74151</v>
      </c>
      <c r="D20" s="57">
        <v>395197</v>
      </c>
      <c r="E20" s="58">
        <v>74130</v>
      </c>
      <c r="F20" s="33"/>
      <c r="G20" s="56" t="s">
        <v>51</v>
      </c>
      <c r="H20" s="55">
        <v>7496.1133393731079</v>
      </c>
      <c r="I20" s="55">
        <v>1366.5233387612666</v>
      </c>
      <c r="J20" s="12">
        <v>7270.8750855281805</v>
      </c>
      <c r="K20" s="12">
        <v>1363.8513705574792</v>
      </c>
      <c r="L20" s="53"/>
    </row>
    <row r="21" spans="1:12" ht="13.5" customHeight="1" x14ac:dyDescent="0.25">
      <c r="A21" s="59" t="s">
        <v>52</v>
      </c>
      <c r="B21" s="57"/>
      <c r="C21" s="57"/>
      <c r="D21" s="57"/>
      <c r="E21" s="58"/>
      <c r="F21" s="33"/>
      <c r="G21" s="59" t="s">
        <v>52</v>
      </c>
      <c r="H21" s="55"/>
      <c r="I21" s="55"/>
      <c r="J21" s="12"/>
      <c r="K21" s="12"/>
      <c r="L21" s="53"/>
    </row>
    <row r="22" spans="1:12" ht="13.5" customHeight="1" x14ac:dyDescent="0.25">
      <c r="A22" s="60" t="s">
        <v>53</v>
      </c>
      <c r="B22" s="57">
        <v>32216</v>
      </c>
      <c r="C22" s="57">
        <v>8036</v>
      </c>
      <c r="D22" s="57">
        <v>29729</v>
      </c>
      <c r="E22" s="57">
        <v>7248</v>
      </c>
      <c r="F22" s="33"/>
      <c r="G22" s="60" t="s">
        <v>53</v>
      </c>
      <c r="H22" s="55">
        <v>593.70630040772153</v>
      </c>
      <c r="I22" s="55">
        <v>148.09485442253697</v>
      </c>
      <c r="J22" s="12">
        <v>546.95720214897199</v>
      </c>
      <c r="K22" s="12">
        <v>133.34945007150424</v>
      </c>
      <c r="L22" s="53"/>
    </row>
    <row r="23" spans="1:12" ht="13.5" customHeight="1" x14ac:dyDescent="0.25">
      <c r="A23" s="60" t="s">
        <v>54</v>
      </c>
      <c r="B23" s="57">
        <v>59353</v>
      </c>
      <c r="C23" s="57">
        <v>6268</v>
      </c>
      <c r="D23" s="61">
        <v>59467</v>
      </c>
      <c r="E23" s="57">
        <v>5560</v>
      </c>
      <c r="F23" s="33"/>
      <c r="G23" s="60" t="s">
        <v>54</v>
      </c>
      <c r="H23" s="55">
        <v>1093.8120824465948</v>
      </c>
      <c r="I23" s="55">
        <v>115.51251213544819</v>
      </c>
      <c r="J23" s="12">
        <v>1094.0799872243574</v>
      </c>
      <c r="K23" s="12">
        <v>102.29345231754463</v>
      </c>
      <c r="L23" s="53"/>
    </row>
    <row r="24" spans="1:12" ht="13.5" customHeight="1" x14ac:dyDescent="0.2">
      <c r="A24" s="62" t="s">
        <v>55</v>
      </c>
      <c r="B24" s="63"/>
      <c r="C24" s="63"/>
      <c r="D24" s="64"/>
      <c r="E24" s="63"/>
      <c r="F24" s="33"/>
      <c r="G24" s="62" t="s">
        <v>55</v>
      </c>
      <c r="H24" s="57"/>
      <c r="I24" s="57"/>
      <c r="J24" s="65"/>
      <c r="K24" s="57"/>
      <c r="L24" s="53"/>
    </row>
    <row r="25" spans="1:12" ht="13.5" customHeight="1" x14ac:dyDescent="0.25">
      <c r="A25" s="60" t="s">
        <v>56</v>
      </c>
      <c r="B25" s="47" t="s">
        <v>38</v>
      </c>
      <c r="C25" s="54">
        <v>2720</v>
      </c>
      <c r="D25" s="47" t="s">
        <v>38</v>
      </c>
      <c r="E25" s="54">
        <v>3253</v>
      </c>
      <c r="F25" s="33"/>
      <c r="G25" s="60" t="s">
        <v>56</v>
      </c>
      <c r="H25" s="47" t="s">
        <v>38</v>
      </c>
      <c r="I25" s="55">
        <v>50.149337166807662</v>
      </c>
      <c r="J25" s="47" t="s">
        <v>38</v>
      </c>
      <c r="K25" s="55">
        <v>59.9</v>
      </c>
      <c r="L25" s="53"/>
    </row>
    <row r="26" spans="1:12" ht="13.5" customHeight="1" x14ac:dyDescent="0.25">
      <c r="A26" s="60" t="s">
        <v>57</v>
      </c>
      <c r="B26" s="47" t="s">
        <v>38</v>
      </c>
      <c r="C26" s="7">
        <v>592</v>
      </c>
      <c r="D26" s="47" t="s">
        <v>38</v>
      </c>
      <c r="E26" s="54">
        <v>545</v>
      </c>
      <c r="F26" s="33"/>
      <c r="G26" s="60" t="s">
        <v>57</v>
      </c>
      <c r="H26" s="47" t="s">
        <v>38</v>
      </c>
      <c r="I26" s="13">
        <v>10.914855736305197</v>
      </c>
      <c r="J26" s="47" t="s">
        <v>38</v>
      </c>
      <c r="K26" s="55">
        <v>10</v>
      </c>
      <c r="L26" s="53"/>
    </row>
    <row r="27" spans="1:12" ht="13.5" customHeight="1" x14ac:dyDescent="0.25">
      <c r="A27" s="60" t="s">
        <v>58</v>
      </c>
      <c r="B27" s="47" t="s">
        <v>38</v>
      </c>
      <c r="C27" s="7">
        <v>859</v>
      </c>
      <c r="D27" s="47" t="s">
        <v>38</v>
      </c>
      <c r="E27" s="54">
        <v>951</v>
      </c>
      <c r="F27" s="33"/>
      <c r="G27" s="60" t="s">
        <v>58</v>
      </c>
      <c r="H27" s="47" t="s">
        <v>38</v>
      </c>
      <c r="I27" s="13">
        <v>15.837603171429333</v>
      </c>
      <c r="J27" s="47" t="s">
        <v>38</v>
      </c>
      <c r="K27" s="55">
        <v>17.5</v>
      </c>
      <c r="L27" s="53"/>
    </row>
    <row r="28" spans="1:12" ht="13.5" customHeight="1" x14ac:dyDescent="0.25">
      <c r="A28" s="56" t="s">
        <v>59</v>
      </c>
      <c r="B28" s="54"/>
      <c r="C28" s="54"/>
      <c r="D28" s="54"/>
      <c r="E28" s="54"/>
      <c r="F28" s="33"/>
      <c r="G28" s="56" t="s">
        <v>59</v>
      </c>
      <c r="H28" s="48"/>
      <c r="I28" s="48"/>
      <c r="J28" s="48"/>
      <c r="K28" s="48"/>
      <c r="L28" s="53"/>
    </row>
    <row r="29" spans="1:12" ht="13.5" customHeight="1" x14ac:dyDescent="0.25">
      <c r="A29" s="60" t="s">
        <v>60</v>
      </c>
      <c r="B29" s="54">
        <v>20895</v>
      </c>
      <c r="C29" s="54">
        <v>3723</v>
      </c>
      <c r="D29" s="54">
        <v>22402</v>
      </c>
      <c r="E29" s="54">
        <v>4552</v>
      </c>
      <c r="F29" s="33"/>
      <c r="G29" s="60" t="s">
        <v>60</v>
      </c>
      <c r="H29" s="48">
        <v>385.07242199588222</v>
      </c>
      <c r="I29" s="48">
        <v>68.610893854542695</v>
      </c>
      <c r="J29" s="48">
        <v>412.2</v>
      </c>
      <c r="K29" s="48">
        <v>83.7</v>
      </c>
      <c r="L29" s="53"/>
    </row>
    <row r="30" spans="1:12" ht="13.5" customHeight="1" x14ac:dyDescent="0.25">
      <c r="A30" s="60" t="s">
        <v>61</v>
      </c>
      <c r="B30" s="21">
        <v>10056</v>
      </c>
      <c r="C30" s="21">
        <v>2330</v>
      </c>
      <c r="D30" s="21">
        <v>10123</v>
      </c>
      <c r="E30" s="21">
        <v>2321</v>
      </c>
      <c r="F30" s="33"/>
      <c r="G30" s="60" t="s">
        <v>61</v>
      </c>
      <c r="H30" s="48">
        <v>185.32128622113385</v>
      </c>
      <c r="I30" s="48">
        <v>42.939399054817208</v>
      </c>
      <c r="J30" s="48">
        <v>186.2</v>
      </c>
      <c r="K30" s="48">
        <v>42.7</v>
      </c>
      <c r="L30" s="53"/>
    </row>
    <row r="31" spans="1:12" ht="13.5" customHeight="1" x14ac:dyDescent="0.25">
      <c r="A31" s="60" t="s">
        <v>62</v>
      </c>
      <c r="B31" s="21">
        <v>15158</v>
      </c>
      <c r="C31" s="21">
        <v>1556</v>
      </c>
      <c r="D31" s="21">
        <v>11347</v>
      </c>
      <c r="E31" s="21">
        <v>1639</v>
      </c>
      <c r="F31" s="33"/>
      <c r="G31" s="60" t="s">
        <v>62</v>
      </c>
      <c r="H31" s="48">
        <v>279.34566990254046</v>
      </c>
      <c r="I31" s="48">
        <v>28.675409840899391</v>
      </c>
      <c r="J31" s="48">
        <v>208.8</v>
      </c>
      <c r="K31" s="48">
        <v>30.2</v>
      </c>
      <c r="L31" s="53"/>
    </row>
    <row r="32" spans="1:12" ht="13.5" customHeight="1" x14ac:dyDescent="0.25">
      <c r="A32" s="56" t="s">
        <v>63</v>
      </c>
      <c r="B32" s="66"/>
      <c r="C32" s="66"/>
      <c r="D32" s="66"/>
      <c r="E32" s="66"/>
      <c r="F32" s="33"/>
      <c r="G32" s="56" t="s">
        <v>63</v>
      </c>
      <c r="H32" s="48"/>
      <c r="I32" s="48"/>
      <c r="J32" s="48"/>
      <c r="K32" s="48"/>
      <c r="L32" s="53"/>
    </row>
    <row r="33" spans="1:12" ht="13.5" customHeight="1" x14ac:dyDescent="0.25">
      <c r="A33" s="60" t="s">
        <v>64</v>
      </c>
      <c r="B33" s="57">
        <v>223980</v>
      </c>
      <c r="C33" s="57">
        <v>27327</v>
      </c>
      <c r="D33" s="57">
        <v>235060</v>
      </c>
      <c r="E33" s="57">
        <v>33515</v>
      </c>
      <c r="F33" s="33"/>
      <c r="G33" s="60" t="s">
        <v>64</v>
      </c>
      <c r="H33" s="48">
        <v>4127.7109872523424</v>
      </c>
      <c r="I33" s="48">
        <v>503.60727809913732</v>
      </c>
      <c r="J33" s="48">
        <v>4324.7</v>
      </c>
      <c r="K33" s="48">
        <v>616.6</v>
      </c>
      <c r="L33" s="53"/>
    </row>
    <row r="34" spans="1:12" ht="13.5" customHeight="1" x14ac:dyDescent="0.25">
      <c r="A34" s="60" t="s">
        <v>65</v>
      </c>
      <c r="B34" s="57">
        <v>1716</v>
      </c>
      <c r="C34" s="57">
        <v>186</v>
      </c>
      <c r="D34" s="57">
        <v>1505</v>
      </c>
      <c r="E34" s="57">
        <v>193</v>
      </c>
      <c r="F34" s="33"/>
      <c r="G34" s="60" t="s">
        <v>65</v>
      </c>
      <c r="H34" s="48">
        <v>31.624038102174392</v>
      </c>
      <c r="I34" s="48">
        <v>3.4277803537321896</v>
      </c>
      <c r="J34" s="48">
        <v>27.7</v>
      </c>
      <c r="K34" s="48">
        <v>3.6</v>
      </c>
      <c r="L34" s="53"/>
    </row>
    <row r="35" spans="1:12" ht="13.5" customHeight="1" x14ac:dyDescent="0.25">
      <c r="A35" s="52" t="s">
        <v>66</v>
      </c>
      <c r="B35" s="57"/>
      <c r="C35" s="57"/>
      <c r="D35" s="57"/>
      <c r="E35" s="57"/>
      <c r="F35" s="33"/>
      <c r="G35" s="52" t="s">
        <v>66</v>
      </c>
      <c r="H35" s="48"/>
      <c r="I35" s="48"/>
      <c r="J35" s="48"/>
      <c r="K35" s="48"/>
      <c r="L35" s="53"/>
    </row>
    <row r="36" spans="1:12" ht="13.5" customHeight="1" x14ac:dyDescent="0.25">
      <c r="A36" s="8" t="s">
        <v>67</v>
      </c>
      <c r="B36" s="57">
        <v>185231</v>
      </c>
      <c r="C36" s="57">
        <v>30047</v>
      </c>
      <c r="D36" s="57">
        <v>190002</v>
      </c>
      <c r="E36" s="57">
        <v>28808</v>
      </c>
      <c r="F36" s="33"/>
      <c r="G36" s="8" t="s">
        <v>67</v>
      </c>
      <c r="H36" s="48">
        <v>3413.608509151436</v>
      </c>
      <c r="I36" s="48">
        <v>553.7339585408123</v>
      </c>
      <c r="J36" s="48">
        <v>3495.6763538198052</v>
      </c>
      <c r="K36" s="48">
        <v>530.01254934601184</v>
      </c>
      <c r="L36" s="53"/>
    </row>
    <row r="37" spans="1:12" ht="13.5" customHeight="1" x14ac:dyDescent="0.25">
      <c r="A37" s="8" t="s">
        <v>68</v>
      </c>
      <c r="B37" s="57">
        <v>146331</v>
      </c>
      <c r="C37" s="57">
        <v>22310</v>
      </c>
      <c r="D37" s="57">
        <v>140991</v>
      </c>
      <c r="E37" s="57">
        <v>20116</v>
      </c>
      <c r="F37" s="33"/>
      <c r="G37" s="8" t="s">
        <v>68</v>
      </c>
      <c r="H37" s="48">
        <v>2696.7232631289517</v>
      </c>
      <c r="I37" s="48">
        <v>411.14935318153306</v>
      </c>
      <c r="J37" s="48">
        <v>2593.9669308818229</v>
      </c>
      <c r="K37" s="48">
        <v>370.09623863664171</v>
      </c>
      <c r="L37" s="53"/>
    </row>
    <row r="38" spans="1:12" ht="13.5" customHeight="1" x14ac:dyDescent="0.25">
      <c r="A38" s="8" t="s">
        <v>69</v>
      </c>
      <c r="B38" s="57">
        <v>13207</v>
      </c>
      <c r="C38" s="57">
        <v>2382</v>
      </c>
      <c r="D38" s="57">
        <v>13591</v>
      </c>
      <c r="E38" s="57">
        <v>2090</v>
      </c>
      <c r="F38" s="33"/>
      <c r="G38" s="8" t="s">
        <v>69</v>
      </c>
      <c r="H38" s="48">
        <v>243.39083404161843</v>
      </c>
      <c r="I38" s="48">
        <v>43.897703239731584</v>
      </c>
      <c r="J38" s="48">
        <v>250.0486169870052</v>
      </c>
      <c r="K38" s="48">
        <v>38.452035133753284</v>
      </c>
      <c r="L38" s="53"/>
    </row>
    <row r="39" spans="1:12" ht="13.5" customHeight="1" x14ac:dyDescent="0.25">
      <c r="A39" s="8" t="s">
        <v>70</v>
      </c>
      <c r="B39" s="57">
        <v>118341</v>
      </c>
      <c r="C39" s="57">
        <v>21298</v>
      </c>
      <c r="D39" s="57">
        <v>120340</v>
      </c>
      <c r="E39" s="57">
        <v>19894</v>
      </c>
      <c r="F39" s="33"/>
      <c r="G39" s="8" t="s">
        <v>70</v>
      </c>
      <c r="H39" s="48">
        <v>2180.8976066721561</v>
      </c>
      <c r="I39" s="48">
        <v>392.49927942896863</v>
      </c>
      <c r="J39" s="48">
        <v>2214.0277071750579</v>
      </c>
      <c r="K39" s="48">
        <v>366.01185978511381</v>
      </c>
      <c r="L39" s="53"/>
    </row>
    <row r="40" spans="1:12" ht="13.5" customHeight="1" x14ac:dyDescent="0.25">
      <c r="A40" s="8" t="s">
        <v>71</v>
      </c>
      <c r="B40" s="57">
        <v>27902</v>
      </c>
      <c r="C40" s="57">
        <v>5330</v>
      </c>
      <c r="D40" s="57">
        <v>28238</v>
      </c>
      <c r="E40" s="57">
        <v>4935</v>
      </c>
      <c r="F40" s="33"/>
      <c r="G40" s="8" t="s">
        <v>71</v>
      </c>
      <c r="H40" s="48">
        <v>514.20391091309432</v>
      </c>
      <c r="I40" s="48">
        <v>98.22617895372349</v>
      </c>
      <c r="J40" s="48">
        <v>519.5256306731701</v>
      </c>
      <c r="K40" s="48">
        <v>90.794637983288268</v>
      </c>
      <c r="L40" s="53"/>
    </row>
    <row r="41" spans="1:12" ht="13.5" customHeight="1" x14ac:dyDescent="0.25">
      <c r="A41" s="56" t="s">
        <v>72</v>
      </c>
      <c r="B41" s="47"/>
      <c r="C41" s="47"/>
      <c r="D41" s="47"/>
      <c r="E41" s="47"/>
      <c r="F41" s="33"/>
      <c r="G41" s="56" t="s">
        <v>72</v>
      </c>
      <c r="H41" s="48"/>
      <c r="I41" s="48"/>
      <c r="J41" s="48"/>
      <c r="K41" s="48"/>
      <c r="L41" s="53"/>
    </row>
    <row r="42" spans="1:12" ht="13.5" customHeight="1" x14ac:dyDescent="0.25">
      <c r="A42" s="60" t="s">
        <v>73</v>
      </c>
      <c r="B42" s="47">
        <v>108260</v>
      </c>
      <c r="C42" s="47">
        <v>18756</v>
      </c>
      <c r="D42" s="47">
        <v>107196</v>
      </c>
      <c r="E42" s="47">
        <v>14957</v>
      </c>
      <c r="F42" s="33"/>
      <c r="G42" s="60" t="s">
        <v>73</v>
      </c>
      <c r="H42" s="48">
        <v>1995.1155972851982</v>
      </c>
      <c r="I42" s="48">
        <v>345.65294792796209</v>
      </c>
      <c r="J42" s="48">
        <v>1972.2030421999127</v>
      </c>
      <c r="K42" s="48">
        <v>275.18042559595597</v>
      </c>
    </row>
    <row r="43" spans="1:12" ht="13.5" customHeight="1" x14ac:dyDescent="0.25">
      <c r="A43" s="60" t="s">
        <v>74</v>
      </c>
      <c r="B43" s="47">
        <v>108410</v>
      </c>
      <c r="C43" s="47">
        <v>15487</v>
      </c>
      <c r="D43" s="47">
        <v>108337</v>
      </c>
      <c r="E43" s="47">
        <v>11829</v>
      </c>
      <c r="F43" s="33"/>
      <c r="G43" s="60" t="s">
        <v>74</v>
      </c>
      <c r="H43" s="48">
        <v>1997.8799362801433</v>
      </c>
      <c r="I43" s="48">
        <v>285.40878676478718</v>
      </c>
      <c r="J43" s="48">
        <v>1993.1952776485309</v>
      </c>
      <c r="K43" s="48">
        <v>217.63115961586968</v>
      </c>
    </row>
    <row r="44" spans="1:12" ht="13.5" customHeight="1" x14ac:dyDescent="0.25">
      <c r="A44" s="56" t="s">
        <v>75</v>
      </c>
      <c r="B44" s="47"/>
      <c r="C44" s="57"/>
      <c r="D44" s="47"/>
      <c r="E44" s="57"/>
      <c r="F44" s="33"/>
      <c r="G44" s="56" t="s">
        <v>75</v>
      </c>
      <c r="H44" s="67"/>
      <c r="I44" s="48"/>
      <c r="J44" s="67"/>
      <c r="K44" s="48"/>
    </row>
    <row r="45" spans="1:12" ht="13.5" customHeight="1" x14ac:dyDescent="0.25">
      <c r="A45" s="60" t="s">
        <v>76</v>
      </c>
      <c r="B45" s="47" t="s">
        <v>38</v>
      </c>
      <c r="C45" s="57">
        <v>61746</v>
      </c>
      <c r="D45" s="47" t="s">
        <v>38</v>
      </c>
      <c r="E45" s="57">
        <v>59975</v>
      </c>
      <c r="F45" s="33"/>
      <c r="G45" s="60" t="s">
        <v>76</v>
      </c>
      <c r="H45" s="67" t="s">
        <v>38</v>
      </c>
      <c r="I45" s="48">
        <v>1137.912503879289</v>
      </c>
      <c r="J45" s="67" t="s">
        <v>38</v>
      </c>
      <c r="K45" s="48">
        <v>1103.426223515241</v>
      </c>
    </row>
    <row r="46" spans="1:12" ht="13.5" customHeight="1" x14ac:dyDescent="0.25">
      <c r="A46" s="60" t="s">
        <v>77</v>
      </c>
      <c r="B46" s="47" t="s">
        <v>38</v>
      </c>
      <c r="C46" s="57">
        <v>346733</v>
      </c>
      <c r="D46" s="47" t="s">
        <v>38</v>
      </c>
      <c r="E46" s="57">
        <v>344277</v>
      </c>
      <c r="F46" s="33"/>
      <c r="G46" s="60" t="s">
        <v>77</v>
      </c>
      <c r="H46" s="67" t="s">
        <v>38</v>
      </c>
      <c r="I46" s="48">
        <v>6389.9170182291573</v>
      </c>
      <c r="J46" s="67" t="s">
        <v>38</v>
      </c>
      <c r="K46" s="48">
        <v>6334.0436840876464</v>
      </c>
    </row>
    <row r="47" spans="1:12" ht="13.5" customHeight="1" x14ac:dyDescent="0.25">
      <c r="A47" s="56" t="s">
        <v>78</v>
      </c>
      <c r="B47" s="47"/>
      <c r="C47" s="47"/>
      <c r="D47" s="47"/>
      <c r="E47" s="47"/>
      <c r="F47" s="33"/>
      <c r="G47" s="56" t="s">
        <v>78</v>
      </c>
      <c r="H47" s="51"/>
      <c r="I47" s="67"/>
      <c r="J47" s="67"/>
      <c r="K47" s="67"/>
    </row>
    <row r="48" spans="1:12" ht="24" customHeight="1" x14ac:dyDescent="0.25">
      <c r="A48" s="60" t="s">
        <v>79</v>
      </c>
      <c r="B48" s="47">
        <v>40867</v>
      </c>
      <c r="C48" s="47" t="s">
        <v>38</v>
      </c>
      <c r="D48" s="47">
        <v>44163</v>
      </c>
      <c r="E48" s="47" t="s">
        <v>38</v>
      </c>
      <c r="F48" s="33"/>
      <c r="G48" s="60" t="s">
        <v>79</v>
      </c>
      <c r="H48" s="51">
        <v>753.13494470953435</v>
      </c>
      <c r="I48" s="67" t="s">
        <v>38</v>
      </c>
      <c r="J48" s="67">
        <v>812.51541991002227</v>
      </c>
      <c r="K48" s="67" t="s">
        <v>38</v>
      </c>
    </row>
    <row r="49" spans="1:11" ht="13.5" customHeight="1" x14ac:dyDescent="0.25">
      <c r="A49" s="60" t="s">
        <v>80</v>
      </c>
      <c r="B49" s="47">
        <v>1439</v>
      </c>
      <c r="C49" s="47" t="s">
        <v>38</v>
      </c>
      <c r="D49" s="47">
        <v>1401</v>
      </c>
      <c r="E49" s="47" t="s">
        <v>38</v>
      </c>
      <c r="F49" s="33"/>
      <c r="G49" s="60" t="s">
        <v>80</v>
      </c>
      <c r="H49" s="51">
        <v>26.519225424842048</v>
      </c>
      <c r="I49" s="67" t="s">
        <v>38</v>
      </c>
      <c r="J49" s="67">
        <v>25.775742211669073</v>
      </c>
      <c r="K49" s="67" t="s">
        <v>38</v>
      </c>
    </row>
    <row r="50" spans="1:11" ht="13.5" customHeight="1" x14ac:dyDescent="0.25">
      <c r="A50" s="59" t="s">
        <v>81</v>
      </c>
      <c r="B50" s="47">
        <v>4472</v>
      </c>
      <c r="C50" s="47" t="s">
        <v>38</v>
      </c>
      <c r="D50" s="47">
        <v>4424</v>
      </c>
      <c r="E50" s="47" t="s">
        <v>38</v>
      </c>
      <c r="F50" s="33"/>
      <c r="G50" s="59" t="s">
        <v>81</v>
      </c>
      <c r="H50" s="51">
        <v>82.4141599026363</v>
      </c>
      <c r="I50" s="67" t="s">
        <v>38</v>
      </c>
      <c r="J50" s="67">
        <v>81.393207383600256</v>
      </c>
      <c r="K50" s="67" t="s">
        <v>38</v>
      </c>
    </row>
    <row r="51" spans="1:11" ht="13.5" customHeight="1" x14ac:dyDescent="0.25">
      <c r="A51" s="68" t="s">
        <v>82</v>
      </c>
      <c r="B51" s="69" t="s">
        <v>38</v>
      </c>
      <c r="C51" s="70">
        <v>328</v>
      </c>
      <c r="D51" s="69" t="s">
        <v>38</v>
      </c>
      <c r="E51" s="71">
        <v>316</v>
      </c>
      <c r="F51" s="33"/>
      <c r="G51" s="68" t="s">
        <v>83</v>
      </c>
      <c r="H51" s="72" t="s">
        <v>38</v>
      </c>
      <c r="I51" s="73">
        <v>6</v>
      </c>
      <c r="J51" s="74" t="s">
        <v>38</v>
      </c>
      <c r="K51" s="73">
        <v>5.8186665954677927</v>
      </c>
    </row>
    <row r="52" spans="1:11" ht="13.5" customHeight="1" x14ac:dyDescent="0.25">
      <c r="A52" s="75"/>
      <c r="B52" s="76"/>
      <c r="C52" s="76"/>
      <c r="D52" s="76"/>
      <c r="E52" s="76"/>
      <c r="F52" s="33"/>
    </row>
    <row r="53" spans="1:11" ht="13.5" customHeight="1" x14ac:dyDescent="0.25">
      <c r="A53" s="77"/>
      <c r="B53" s="53"/>
      <c r="C53" s="53"/>
      <c r="D53" s="53"/>
      <c r="E53" s="53"/>
      <c r="F53" s="53"/>
    </row>
    <row r="54" spans="1:11" ht="13.5" customHeight="1" x14ac:dyDescent="0.25">
      <c r="A54" s="77"/>
      <c r="B54" s="53"/>
      <c r="C54" s="53"/>
      <c r="D54" s="53"/>
      <c r="E54" s="53"/>
      <c r="F54" s="53"/>
    </row>
    <row r="55" spans="1:11" ht="13.5" customHeight="1" x14ac:dyDescent="0.25">
      <c r="B55" s="78"/>
      <c r="C55" s="79"/>
      <c r="D55" s="79"/>
      <c r="E55" s="79"/>
      <c r="F55" s="79"/>
    </row>
    <row r="59" spans="1:11" ht="13.5" customHeight="1" x14ac:dyDescent="0.25">
      <c r="F59" s="80"/>
    </row>
    <row r="60" spans="1:11" ht="13.5" customHeight="1" x14ac:dyDescent="0.25">
      <c r="F60" s="80"/>
    </row>
    <row r="61" spans="1:11" ht="13.5" customHeight="1" x14ac:dyDescent="0.25">
      <c r="F61" s="80"/>
    </row>
    <row r="62" spans="1:11" ht="13.5" customHeight="1" x14ac:dyDescent="0.25">
      <c r="F62" s="80"/>
    </row>
    <row r="63" spans="1:11" ht="13.5" customHeight="1" x14ac:dyDescent="0.25">
      <c r="F63" s="80"/>
    </row>
    <row r="64" spans="1:11" s="1" customFormat="1" ht="13.5" customHeight="1" x14ac:dyDescent="0.25">
      <c r="F64" s="80"/>
    </row>
    <row r="65" spans="6:6" s="1" customFormat="1" ht="13.5" customHeight="1" x14ac:dyDescent="0.25">
      <c r="F65" s="80"/>
    </row>
    <row r="66" spans="6:6" ht="13.5" customHeight="1" x14ac:dyDescent="0.25">
      <c r="F66" s="80"/>
    </row>
    <row r="67" spans="6:6" ht="13.5" customHeight="1" x14ac:dyDescent="0.25">
      <c r="F67" s="80"/>
    </row>
    <row r="68" spans="6:6" ht="13.5" customHeight="1" x14ac:dyDescent="0.25">
      <c r="F68" s="80"/>
    </row>
    <row r="69" spans="6:6" ht="13.5" customHeight="1" x14ac:dyDescent="0.25">
      <c r="F69" s="80"/>
    </row>
    <row r="70" spans="6:6" ht="13.5" customHeight="1" x14ac:dyDescent="0.25">
      <c r="F70" s="80"/>
    </row>
    <row r="71" spans="6:6" ht="13.5" customHeight="1" x14ac:dyDescent="0.25">
      <c r="F71" s="80"/>
    </row>
    <row r="72" spans="6:6" ht="13.5" customHeight="1" x14ac:dyDescent="0.25">
      <c r="F72" s="80"/>
    </row>
    <row r="73" spans="6:6" ht="13.5" customHeight="1" x14ac:dyDescent="0.25">
      <c r="F73" s="80"/>
    </row>
    <row r="74" spans="6:6" ht="13.5" customHeight="1" x14ac:dyDescent="0.25">
      <c r="F74" s="80"/>
    </row>
    <row r="75" spans="6:6" ht="13.5" customHeight="1" x14ac:dyDescent="0.25">
      <c r="F75" s="80"/>
    </row>
    <row r="76" spans="6:6" ht="13.5" customHeight="1" x14ac:dyDescent="0.25">
      <c r="F76" s="80"/>
    </row>
    <row r="77" spans="6:6" ht="13.5" customHeight="1" x14ac:dyDescent="0.25">
      <c r="F77" s="80"/>
    </row>
    <row r="78" spans="6:6" ht="13.5" customHeight="1" x14ac:dyDescent="0.25">
      <c r="F78" s="80"/>
    </row>
    <row r="79" spans="6:6" ht="13.5" customHeight="1" x14ac:dyDescent="0.25">
      <c r="F79" s="80"/>
    </row>
    <row r="80" spans="6:6" ht="13.5" customHeight="1" x14ac:dyDescent="0.25">
      <c r="F80" s="80"/>
    </row>
    <row r="81" spans="6:6" ht="13.5" customHeight="1" x14ac:dyDescent="0.25">
      <c r="F81" s="80"/>
    </row>
    <row r="82" spans="6:6" ht="13.5" customHeight="1" x14ac:dyDescent="0.25">
      <c r="F82" s="80"/>
    </row>
    <row r="83" spans="6:6" ht="13.5" customHeight="1" x14ac:dyDescent="0.25">
      <c r="F83" s="80"/>
    </row>
    <row r="84" spans="6:6" ht="13.5" customHeight="1" x14ac:dyDescent="0.25">
      <c r="F84" s="80"/>
    </row>
    <row r="85" spans="6:6" ht="13.5" customHeight="1" x14ac:dyDescent="0.25">
      <c r="F85" s="80"/>
    </row>
    <row r="86" spans="6:6" ht="13.5" customHeight="1" x14ac:dyDescent="0.25">
      <c r="F86" s="80"/>
    </row>
    <row r="87" spans="6:6" ht="13.5" customHeight="1" x14ac:dyDescent="0.25">
      <c r="F87" s="80"/>
    </row>
    <row r="88" spans="6:6" ht="13.5" customHeight="1" x14ac:dyDescent="0.25">
      <c r="F88" s="80"/>
    </row>
    <row r="89" spans="6:6" ht="13.5" customHeight="1" x14ac:dyDescent="0.25">
      <c r="F89" s="80"/>
    </row>
    <row r="90" spans="6:6" ht="13.5" customHeight="1" x14ac:dyDescent="0.25">
      <c r="F90" s="80"/>
    </row>
    <row r="91" spans="6:6" ht="13.5" customHeight="1" x14ac:dyDescent="0.25">
      <c r="F91" s="80"/>
    </row>
    <row r="92" spans="6:6" ht="13.5" customHeight="1" x14ac:dyDescent="0.25">
      <c r="F92" s="80"/>
    </row>
    <row r="93" spans="6:6" ht="13.5" customHeight="1" x14ac:dyDescent="0.25">
      <c r="F93" s="80"/>
    </row>
    <row r="94" spans="6:6" ht="13.5" customHeight="1" x14ac:dyDescent="0.25">
      <c r="F94" s="80"/>
    </row>
    <row r="95" spans="6:6" ht="13.5" customHeight="1" x14ac:dyDescent="0.25">
      <c r="F95" s="80"/>
    </row>
    <row r="96" spans="6:6" ht="13.5" customHeight="1" x14ac:dyDescent="0.25">
      <c r="F96" s="80"/>
    </row>
    <row r="97" spans="1:6" ht="13.5" customHeight="1" x14ac:dyDescent="0.25">
      <c r="F97" s="80"/>
    </row>
    <row r="98" spans="1:6" ht="13.5" customHeight="1" x14ac:dyDescent="0.25">
      <c r="F98" s="80"/>
    </row>
    <row r="99" spans="1:6" ht="13.5" customHeight="1" x14ac:dyDescent="0.25">
      <c r="F99" s="80"/>
    </row>
    <row r="100" spans="1:6" ht="13.5" customHeight="1" x14ac:dyDescent="0.25">
      <c r="F100" s="80"/>
    </row>
    <row r="101" spans="1:6" ht="13.5" customHeight="1" x14ac:dyDescent="0.25">
      <c r="F101" s="80"/>
    </row>
    <row r="102" spans="1:6" ht="13.5" customHeight="1" x14ac:dyDescent="0.25">
      <c r="F102" s="80"/>
    </row>
    <row r="103" spans="1:6" ht="13.5" customHeight="1" x14ac:dyDescent="0.25">
      <c r="F103" s="80"/>
    </row>
    <row r="104" spans="1:6" ht="13.5" customHeight="1" x14ac:dyDescent="0.25">
      <c r="F104" s="81"/>
    </row>
    <row r="105" spans="1:6" ht="13.5" customHeight="1" x14ac:dyDescent="0.25">
      <c r="D105" s="79"/>
      <c r="E105" s="79"/>
    </row>
    <row r="106" spans="1:6" ht="13.5" customHeight="1" x14ac:dyDescent="0.2">
      <c r="A106" s="82" t="s">
        <v>84</v>
      </c>
      <c r="B106" s="83"/>
    </row>
    <row r="107" spans="1:6" ht="13.5" customHeight="1" x14ac:dyDescent="0.25">
      <c r="B107" s="83"/>
    </row>
    <row r="108" spans="1:6" ht="13.5" customHeight="1" x14ac:dyDescent="0.25">
      <c r="B108" s="83"/>
    </row>
    <row r="109" spans="1:6" ht="13.5" customHeight="1" x14ac:dyDescent="0.25">
      <c r="B109" s="83"/>
    </row>
    <row r="110" spans="1:6" ht="13.5" customHeight="1" x14ac:dyDescent="0.25">
      <c r="B110" s="83"/>
    </row>
    <row r="111" spans="1:6" ht="13.5" customHeight="1" x14ac:dyDescent="0.25">
      <c r="B111" s="83"/>
    </row>
    <row r="147" spans="1:5" ht="13.5" customHeight="1" x14ac:dyDescent="0.2">
      <c r="A147" s="84"/>
      <c r="E147" s="82"/>
    </row>
    <row r="163" spans="1:4" ht="13.5" customHeight="1" x14ac:dyDescent="0.2">
      <c r="A163" s="85"/>
    </row>
    <row r="164" spans="1:4" ht="13.5" customHeight="1" x14ac:dyDescent="0.2">
      <c r="D164" s="85"/>
    </row>
  </sheetData>
  <mergeCells count="6">
    <mergeCell ref="J4:K4"/>
    <mergeCell ref="A4:A5"/>
    <mergeCell ref="B4:C4"/>
    <mergeCell ref="D4:E4"/>
    <mergeCell ref="G4:G5"/>
    <mergeCell ref="H4:I4"/>
  </mergeCells>
  <pageMargins left="0.39370078740157483" right="0.39370078740157483" top="0.78740157480314965" bottom="0.78740157480314965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zoomScaleNormal="100" workbookViewId="0"/>
  </sheetViews>
  <sheetFormatPr defaultColWidth="9.140625" defaultRowHeight="13.5" customHeight="1" x14ac:dyDescent="0.25"/>
  <cols>
    <col min="1" max="1" width="62.5703125" style="41" customWidth="1"/>
    <col min="2" max="4" width="10" style="41" customWidth="1"/>
    <col min="5" max="5" width="9.42578125" style="41" customWidth="1"/>
    <col min="6" max="16384" width="9.140625" style="41"/>
  </cols>
  <sheetData>
    <row r="1" spans="1:27" ht="13.5" customHeight="1" x14ac:dyDescent="0.25">
      <c r="A1" s="41" t="s">
        <v>0</v>
      </c>
    </row>
    <row r="2" spans="1:27" ht="13.5" customHeight="1" x14ac:dyDescent="0.25">
      <c r="A2" s="42" t="s">
        <v>85</v>
      </c>
      <c r="B2" s="1"/>
      <c r="C2" s="1"/>
      <c r="D2" s="1"/>
      <c r="E2" s="1"/>
      <c r="N2" s="86"/>
    </row>
    <row r="4" spans="1:27" ht="13.5" customHeight="1" x14ac:dyDescent="0.25">
      <c r="A4" s="3" t="s">
        <v>2</v>
      </c>
      <c r="B4" s="87">
        <v>2014</v>
      </c>
      <c r="C4" s="4">
        <v>2015</v>
      </c>
      <c r="D4" s="87">
        <v>2016</v>
      </c>
    </row>
    <row r="5" spans="1:27" ht="13.5" customHeight="1" x14ac:dyDescent="0.2">
      <c r="A5" s="52" t="s">
        <v>86</v>
      </c>
      <c r="B5" s="88">
        <v>13040</v>
      </c>
      <c r="C5" s="88">
        <v>13099</v>
      </c>
      <c r="D5" s="88">
        <v>13160</v>
      </c>
      <c r="E5" s="86"/>
      <c r="K5" s="89"/>
      <c r="W5" s="90"/>
      <c r="X5" s="90"/>
      <c r="Z5" s="90"/>
      <c r="AA5" s="90"/>
    </row>
    <row r="6" spans="1:27" ht="13.5" customHeight="1" x14ac:dyDescent="0.2">
      <c r="A6" s="91" t="s">
        <v>87</v>
      </c>
      <c r="B6" s="88">
        <v>10141</v>
      </c>
      <c r="C6" s="88">
        <v>10131</v>
      </c>
      <c r="D6" s="88">
        <v>10124</v>
      </c>
      <c r="E6" s="86"/>
      <c r="K6" s="92"/>
      <c r="W6" s="90"/>
      <c r="X6" s="90"/>
      <c r="Z6" s="90"/>
      <c r="AA6" s="90"/>
    </row>
    <row r="7" spans="1:27" ht="13.5" customHeight="1" x14ac:dyDescent="0.2">
      <c r="A7" s="8" t="s">
        <v>88</v>
      </c>
      <c r="B7" s="66"/>
      <c r="C7" s="66"/>
      <c r="D7" s="49"/>
      <c r="K7" s="92"/>
      <c r="W7" s="90"/>
      <c r="X7" s="90"/>
      <c r="Z7" s="90"/>
      <c r="AA7" s="90"/>
    </row>
    <row r="8" spans="1:27" ht="13.5" customHeight="1" x14ac:dyDescent="0.2">
      <c r="A8" s="93" t="s">
        <v>89</v>
      </c>
      <c r="B8" s="66">
        <v>2863</v>
      </c>
      <c r="C8" s="66">
        <v>2837</v>
      </c>
      <c r="D8" s="54">
        <v>2846</v>
      </c>
      <c r="K8" s="92"/>
      <c r="W8" s="90"/>
      <c r="X8" s="90"/>
      <c r="Z8" s="90"/>
      <c r="AA8" s="90"/>
    </row>
    <row r="9" spans="1:27" ht="13.5" customHeight="1" x14ac:dyDescent="0.2">
      <c r="A9" s="94" t="s">
        <v>90</v>
      </c>
      <c r="B9" s="66">
        <v>6157</v>
      </c>
      <c r="C9" s="66">
        <v>6148</v>
      </c>
      <c r="D9" s="66">
        <v>6120</v>
      </c>
      <c r="E9" s="1"/>
      <c r="K9" s="92"/>
      <c r="W9" s="90"/>
      <c r="X9" s="90"/>
      <c r="Z9" s="90"/>
      <c r="AA9" s="90"/>
    </row>
    <row r="10" spans="1:27" ht="13.5" customHeight="1" x14ac:dyDescent="0.2">
      <c r="A10" s="94" t="s">
        <v>91</v>
      </c>
      <c r="B10" s="66">
        <v>19</v>
      </c>
      <c r="C10" s="66">
        <v>12</v>
      </c>
      <c r="D10" s="9">
        <v>12</v>
      </c>
      <c r="E10" s="1"/>
      <c r="K10" s="92"/>
      <c r="W10" s="90"/>
      <c r="X10" s="90"/>
      <c r="Z10" s="90"/>
      <c r="AA10" s="90"/>
    </row>
    <row r="11" spans="1:27" ht="13.5" customHeight="1" x14ac:dyDescent="0.2">
      <c r="A11" s="94" t="s">
        <v>92</v>
      </c>
      <c r="B11" s="66">
        <v>71</v>
      </c>
      <c r="C11" s="66">
        <v>73</v>
      </c>
      <c r="D11" s="9">
        <v>72</v>
      </c>
      <c r="E11" s="1"/>
      <c r="K11" s="92"/>
      <c r="W11" s="90"/>
      <c r="X11" s="90"/>
      <c r="Z11" s="90"/>
      <c r="AA11" s="90"/>
    </row>
    <row r="12" spans="1:27" ht="13.5" customHeight="1" x14ac:dyDescent="0.2">
      <c r="A12" s="94" t="s">
        <v>93</v>
      </c>
      <c r="B12" s="66">
        <v>179</v>
      </c>
      <c r="C12" s="66">
        <v>186</v>
      </c>
      <c r="D12" s="9">
        <v>179</v>
      </c>
      <c r="E12" s="1"/>
      <c r="K12" s="92"/>
      <c r="W12" s="90"/>
      <c r="X12" s="90"/>
      <c r="Z12" s="95"/>
      <c r="AA12" s="90"/>
    </row>
    <row r="13" spans="1:27" ht="13.5" customHeight="1" x14ac:dyDescent="0.2">
      <c r="A13" s="93" t="s">
        <v>94</v>
      </c>
      <c r="B13" s="66">
        <v>80</v>
      </c>
      <c r="C13" s="66">
        <v>84</v>
      </c>
      <c r="D13" s="49">
        <v>87</v>
      </c>
      <c r="K13" s="92"/>
      <c r="W13" s="90"/>
      <c r="X13" s="90"/>
      <c r="Z13" s="95"/>
      <c r="AA13" s="90"/>
    </row>
    <row r="14" spans="1:27" ht="13.5" customHeight="1" x14ac:dyDescent="0.2">
      <c r="A14" s="91" t="s">
        <v>95</v>
      </c>
      <c r="B14" s="88">
        <v>174</v>
      </c>
      <c r="C14" s="88">
        <v>179</v>
      </c>
      <c r="D14" s="96">
        <v>181</v>
      </c>
      <c r="E14" s="86"/>
      <c r="K14" s="92"/>
      <c r="W14" s="90"/>
      <c r="X14" s="90"/>
      <c r="Z14" s="90"/>
      <c r="AA14" s="90"/>
    </row>
    <row r="15" spans="1:27" ht="13.5" customHeight="1" x14ac:dyDescent="0.2">
      <c r="A15" s="8" t="s">
        <v>25</v>
      </c>
      <c r="B15" s="66"/>
      <c r="C15" s="49"/>
      <c r="D15" s="49"/>
      <c r="K15" s="92"/>
      <c r="W15" s="90"/>
      <c r="X15" s="90"/>
      <c r="Z15" s="90"/>
      <c r="AA15" s="90"/>
    </row>
    <row r="16" spans="1:27" ht="13.5" customHeight="1" x14ac:dyDescent="0.25">
      <c r="A16" s="93" t="s">
        <v>96</v>
      </c>
      <c r="B16" s="66">
        <v>73</v>
      </c>
      <c r="C16" s="66">
        <v>73</v>
      </c>
      <c r="D16" s="49">
        <v>73</v>
      </c>
      <c r="K16" s="92"/>
    </row>
    <row r="17" spans="1:32" ht="13.5" customHeight="1" x14ac:dyDescent="0.25">
      <c r="A17" s="93" t="s">
        <v>97</v>
      </c>
      <c r="B17" s="66">
        <v>44</v>
      </c>
      <c r="C17" s="66">
        <v>43</v>
      </c>
      <c r="D17" s="49">
        <v>42</v>
      </c>
      <c r="K17" s="92"/>
    </row>
    <row r="18" spans="1:32" ht="13.5" customHeight="1" x14ac:dyDescent="0.25">
      <c r="A18" s="93" t="s">
        <v>98</v>
      </c>
      <c r="B18" s="66">
        <v>17</v>
      </c>
      <c r="C18" s="66">
        <v>18</v>
      </c>
      <c r="D18" s="49">
        <v>18</v>
      </c>
      <c r="K18" s="92"/>
    </row>
    <row r="19" spans="1:32" ht="13.5" customHeight="1" x14ac:dyDescent="0.2">
      <c r="A19" s="97" t="s">
        <v>99</v>
      </c>
      <c r="B19" s="49">
        <v>12</v>
      </c>
      <c r="C19" s="49">
        <v>14</v>
      </c>
      <c r="D19" s="49">
        <v>18</v>
      </c>
      <c r="K19" s="92"/>
      <c r="N19" s="98"/>
      <c r="T19" s="82"/>
    </row>
    <row r="20" spans="1:32" ht="13.5" customHeight="1" x14ac:dyDescent="0.25">
      <c r="A20" s="93" t="s">
        <v>100</v>
      </c>
      <c r="B20" s="66">
        <v>27</v>
      </c>
      <c r="C20" s="66">
        <v>30</v>
      </c>
      <c r="D20" s="49">
        <v>29</v>
      </c>
      <c r="E20" s="99"/>
      <c r="K20" s="92"/>
      <c r="T20" s="86"/>
      <c r="W20" s="1"/>
    </row>
    <row r="21" spans="1:32" ht="13.5" customHeight="1" x14ac:dyDescent="0.25">
      <c r="A21" s="91" t="s">
        <v>101</v>
      </c>
      <c r="B21" s="100">
        <v>1749</v>
      </c>
      <c r="C21" s="88">
        <v>1833</v>
      </c>
      <c r="D21" s="88">
        <v>1935</v>
      </c>
      <c r="E21" s="86"/>
      <c r="K21" s="5"/>
    </row>
    <row r="22" spans="1:32" ht="13.5" customHeight="1" x14ac:dyDescent="0.25">
      <c r="A22" s="97" t="s">
        <v>102</v>
      </c>
      <c r="B22" s="54">
        <v>1597</v>
      </c>
      <c r="C22" s="66">
        <v>1680</v>
      </c>
      <c r="D22" s="66">
        <v>1774</v>
      </c>
      <c r="K22" s="5"/>
    </row>
    <row r="23" spans="1:32" ht="13.5" customHeight="1" x14ac:dyDescent="0.25">
      <c r="A23" s="97" t="s">
        <v>103</v>
      </c>
      <c r="B23" s="54">
        <v>152</v>
      </c>
      <c r="C23" s="66">
        <v>153</v>
      </c>
      <c r="D23" s="66">
        <v>161</v>
      </c>
      <c r="K23" s="101"/>
      <c r="AB23" s="102"/>
      <c r="AC23" s="103"/>
      <c r="AD23" s="103"/>
      <c r="AE23" s="103"/>
    </row>
    <row r="24" spans="1:32" ht="13.5" customHeight="1" x14ac:dyDescent="0.25">
      <c r="A24" s="104" t="s">
        <v>104</v>
      </c>
      <c r="B24" s="88">
        <v>12</v>
      </c>
      <c r="C24" s="88">
        <v>11</v>
      </c>
      <c r="D24" s="96">
        <v>11</v>
      </c>
      <c r="E24" s="86"/>
      <c r="K24" s="5"/>
      <c r="AB24" s="105"/>
      <c r="AC24" s="103"/>
      <c r="AD24" s="103"/>
      <c r="AE24" s="103"/>
      <c r="AF24" s="105"/>
    </row>
    <row r="25" spans="1:32" ht="13.5" customHeight="1" x14ac:dyDescent="0.25">
      <c r="A25" s="91" t="s">
        <v>105</v>
      </c>
      <c r="B25" s="88">
        <v>964</v>
      </c>
      <c r="C25" s="88">
        <v>945</v>
      </c>
      <c r="D25" s="96">
        <v>909</v>
      </c>
      <c r="E25" s="86"/>
      <c r="K25" s="5"/>
      <c r="AB25" s="105"/>
      <c r="AC25" s="103"/>
      <c r="AD25" s="103"/>
      <c r="AE25" s="103"/>
      <c r="AF25" s="105"/>
    </row>
    <row r="26" spans="1:32" ht="13.5" customHeight="1" x14ac:dyDescent="0.25">
      <c r="A26" s="49"/>
      <c r="B26" s="49"/>
      <c r="C26" s="49"/>
      <c r="D26" s="49"/>
      <c r="K26" s="5"/>
      <c r="AB26" s="105"/>
      <c r="AC26" s="103"/>
      <c r="AD26" s="103"/>
      <c r="AE26" s="106"/>
      <c r="AF26" s="105"/>
    </row>
    <row r="27" spans="1:32" ht="13.5" customHeight="1" x14ac:dyDescent="0.25">
      <c r="A27" s="52" t="s">
        <v>106</v>
      </c>
      <c r="B27" s="66"/>
      <c r="C27" s="66"/>
      <c r="D27" s="49"/>
      <c r="K27" s="5"/>
      <c r="AB27" s="105"/>
      <c r="AC27" s="103"/>
      <c r="AD27" s="103"/>
      <c r="AE27" s="106"/>
      <c r="AF27" s="105"/>
    </row>
    <row r="28" spans="1:32" ht="13.5" customHeight="1" x14ac:dyDescent="0.25">
      <c r="A28" s="107" t="s">
        <v>107</v>
      </c>
      <c r="B28" s="66">
        <v>2048</v>
      </c>
      <c r="C28" s="66">
        <v>2049</v>
      </c>
      <c r="D28" s="54">
        <v>2062</v>
      </c>
      <c r="K28" s="5"/>
      <c r="AB28" s="105"/>
      <c r="AC28" s="103"/>
      <c r="AD28" s="103"/>
      <c r="AE28" s="106"/>
      <c r="AF28" s="105"/>
    </row>
    <row r="29" spans="1:32" ht="13.5" customHeight="1" x14ac:dyDescent="0.25">
      <c r="A29" s="107" t="s">
        <v>108</v>
      </c>
      <c r="B29" s="66">
        <v>1093</v>
      </c>
      <c r="C29" s="66">
        <v>1065</v>
      </c>
      <c r="D29" s="54">
        <v>1052</v>
      </c>
      <c r="K29" s="5"/>
    </row>
    <row r="30" spans="1:32" ht="13.5" customHeight="1" x14ac:dyDescent="0.25">
      <c r="A30" s="107" t="s">
        <v>109</v>
      </c>
      <c r="B30" s="66">
        <v>122</v>
      </c>
      <c r="C30" s="66">
        <v>125</v>
      </c>
      <c r="D30" s="54">
        <v>125</v>
      </c>
      <c r="K30" s="5"/>
    </row>
    <row r="31" spans="1:32" ht="13.5" customHeight="1" x14ac:dyDescent="0.25">
      <c r="A31" s="107" t="s">
        <v>110</v>
      </c>
      <c r="B31" s="66">
        <v>69</v>
      </c>
      <c r="C31" s="66">
        <v>69</v>
      </c>
      <c r="D31" s="54">
        <v>77</v>
      </c>
      <c r="K31" s="5"/>
    </row>
    <row r="32" spans="1:32" ht="13.5" customHeight="1" x14ac:dyDescent="0.25">
      <c r="A32" s="107" t="s">
        <v>111</v>
      </c>
      <c r="B32" s="66">
        <v>2307</v>
      </c>
      <c r="C32" s="66">
        <v>2298</v>
      </c>
      <c r="D32" s="54">
        <v>2271</v>
      </c>
      <c r="K32" s="5"/>
    </row>
    <row r="33" spans="1:11" ht="13.5" customHeight="1" x14ac:dyDescent="0.25">
      <c r="A33" s="49"/>
      <c r="B33" s="49"/>
      <c r="C33" s="49"/>
      <c r="D33" s="49"/>
      <c r="F33" s="260"/>
      <c r="G33" s="260"/>
      <c r="K33" s="5"/>
    </row>
    <row r="34" spans="1:11" ht="13.5" customHeight="1" x14ac:dyDescent="0.25">
      <c r="A34" s="108" t="s">
        <v>112</v>
      </c>
      <c r="B34" s="11">
        <v>12.40683545737417</v>
      </c>
      <c r="C34" s="9">
        <v>12.5</v>
      </c>
      <c r="D34" s="49">
        <v>12.6</v>
      </c>
      <c r="K34" s="5"/>
    </row>
    <row r="35" spans="1:11" ht="13.5" customHeight="1" x14ac:dyDescent="0.25">
      <c r="A35" s="49"/>
      <c r="B35" s="49"/>
      <c r="C35" s="49"/>
      <c r="D35" s="49"/>
    </row>
    <row r="36" spans="1:11" ht="13.5" customHeight="1" x14ac:dyDescent="0.25">
      <c r="A36" s="109" t="s">
        <v>113</v>
      </c>
      <c r="B36" s="110">
        <v>24388.92</v>
      </c>
      <c r="C36" s="110">
        <v>24693.300000000003</v>
      </c>
      <c r="D36" s="110">
        <v>24872.870000000003</v>
      </c>
      <c r="E36" s="86"/>
      <c r="K36" s="111"/>
    </row>
    <row r="37" spans="1:11" ht="13.5" customHeight="1" x14ac:dyDescent="0.25">
      <c r="A37" s="91" t="s">
        <v>87</v>
      </c>
      <c r="B37" s="110">
        <v>11143.5</v>
      </c>
      <c r="C37" s="110">
        <v>11088.200000000003</v>
      </c>
      <c r="D37" s="110">
        <v>11028.810000000001</v>
      </c>
      <c r="E37" s="86"/>
      <c r="K37" s="111"/>
    </row>
    <row r="38" spans="1:11" ht="13.5" customHeight="1" x14ac:dyDescent="0.25">
      <c r="A38" s="8" t="s">
        <v>88</v>
      </c>
      <c r="B38" s="112"/>
      <c r="C38" s="112"/>
      <c r="D38" s="49"/>
      <c r="K38" s="111"/>
    </row>
    <row r="39" spans="1:11" ht="13.5" customHeight="1" x14ac:dyDescent="0.25">
      <c r="A39" s="93" t="s">
        <v>89</v>
      </c>
      <c r="B39" s="112">
        <v>2701.85</v>
      </c>
      <c r="C39" s="112">
        <v>2655.79</v>
      </c>
      <c r="D39" s="112">
        <v>2670.96</v>
      </c>
      <c r="K39" s="111"/>
    </row>
    <row r="40" spans="1:11" ht="13.5" customHeight="1" x14ac:dyDescent="0.25">
      <c r="A40" s="93" t="s">
        <v>90</v>
      </c>
      <c r="B40" s="112">
        <v>6130.87</v>
      </c>
      <c r="C40" s="112">
        <v>6099.87</v>
      </c>
      <c r="D40" s="112">
        <v>6173.57</v>
      </c>
      <c r="K40" s="111"/>
    </row>
    <row r="41" spans="1:11" ht="13.5" customHeight="1" x14ac:dyDescent="0.25">
      <c r="A41" s="93" t="s">
        <v>91</v>
      </c>
      <c r="B41" s="112">
        <v>271.14999999999998</v>
      </c>
      <c r="C41" s="112">
        <v>267.64</v>
      </c>
      <c r="D41" s="49">
        <v>234.76</v>
      </c>
      <c r="K41" s="111"/>
    </row>
    <row r="42" spans="1:11" s="1" customFormat="1" ht="13.5" customHeight="1" x14ac:dyDescent="0.25">
      <c r="A42" s="94" t="s">
        <v>92</v>
      </c>
      <c r="B42" s="112">
        <v>647.96</v>
      </c>
      <c r="C42" s="112">
        <v>645.77</v>
      </c>
      <c r="D42" s="9">
        <v>568.58000000000004</v>
      </c>
      <c r="K42" s="111"/>
    </row>
    <row r="43" spans="1:11" ht="13.5" customHeight="1" x14ac:dyDescent="0.25">
      <c r="A43" s="93" t="s">
        <v>93</v>
      </c>
      <c r="B43" s="112">
        <v>2</v>
      </c>
      <c r="C43" s="113" t="s">
        <v>114</v>
      </c>
      <c r="D43" s="49">
        <v>1.35</v>
      </c>
      <c r="K43" s="111"/>
    </row>
    <row r="44" spans="1:11" ht="13.5" customHeight="1" x14ac:dyDescent="0.25">
      <c r="A44" s="93" t="s">
        <v>94</v>
      </c>
      <c r="B44" s="112">
        <v>219.34</v>
      </c>
      <c r="C44" s="112">
        <v>222.18</v>
      </c>
      <c r="D44" s="49">
        <v>253.11</v>
      </c>
      <c r="K44" s="111"/>
    </row>
    <row r="45" spans="1:11" ht="13.5" customHeight="1" x14ac:dyDescent="0.25">
      <c r="A45" s="91" t="s">
        <v>115</v>
      </c>
      <c r="B45" s="110">
        <v>9869.66</v>
      </c>
      <c r="C45" s="110">
        <v>10019.370000000001</v>
      </c>
      <c r="D45" s="110">
        <v>9916.1299999999992</v>
      </c>
      <c r="E45" s="86"/>
      <c r="K45" s="111"/>
    </row>
    <row r="46" spans="1:11" ht="13.5" customHeight="1" x14ac:dyDescent="0.25">
      <c r="A46" s="8" t="s">
        <v>25</v>
      </c>
      <c r="B46" s="49"/>
      <c r="C46" s="49"/>
      <c r="D46" s="49"/>
      <c r="K46" s="111"/>
    </row>
    <row r="47" spans="1:11" ht="13.5" customHeight="1" x14ac:dyDescent="0.25">
      <c r="A47" s="93" t="s">
        <v>96</v>
      </c>
      <c r="B47" s="112">
        <v>8299.02</v>
      </c>
      <c r="C47" s="112">
        <v>8449.27</v>
      </c>
      <c r="D47" s="112">
        <v>8348.6299999999992</v>
      </c>
      <c r="K47" s="111"/>
    </row>
    <row r="48" spans="1:11" ht="13.5" customHeight="1" x14ac:dyDescent="0.25">
      <c r="A48" s="93" t="s">
        <v>97</v>
      </c>
      <c r="B48" s="112">
        <v>1324.91</v>
      </c>
      <c r="C48" s="112">
        <v>1301.42</v>
      </c>
      <c r="D48" s="112">
        <v>1307.21</v>
      </c>
      <c r="K48" s="111"/>
    </row>
    <row r="49" spans="1:17" ht="13.5" customHeight="1" x14ac:dyDescent="0.25">
      <c r="A49" s="93" t="s">
        <v>98</v>
      </c>
      <c r="B49" s="112">
        <v>98.85</v>
      </c>
      <c r="C49" s="112">
        <v>108.67</v>
      </c>
      <c r="D49" s="112">
        <v>106.27</v>
      </c>
      <c r="K49" s="111"/>
    </row>
    <row r="50" spans="1:17" ht="13.5" customHeight="1" x14ac:dyDescent="0.25">
      <c r="A50" s="93" t="s">
        <v>99</v>
      </c>
      <c r="B50" s="49">
        <v>19.440000000000001</v>
      </c>
      <c r="C50" s="49">
        <v>19.34</v>
      </c>
      <c r="D50" s="114">
        <v>21</v>
      </c>
      <c r="K50" s="111"/>
    </row>
    <row r="51" spans="1:17" ht="13.5" customHeight="1" x14ac:dyDescent="0.25">
      <c r="A51" s="93" t="s">
        <v>100</v>
      </c>
      <c r="B51" s="112">
        <v>126.66</v>
      </c>
      <c r="C51" s="112">
        <v>140.04</v>
      </c>
      <c r="D51" s="49">
        <v>131.38999999999999</v>
      </c>
      <c r="K51" s="111"/>
    </row>
    <row r="52" spans="1:17" ht="13.5" customHeight="1" x14ac:dyDescent="0.25">
      <c r="A52" s="91" t="s">
        <v>101</v>
      </c>
      <c r="B52" s="110">
        <v>3281.7000000000003</v>
      </c>
      <c r="C52" s="110">
        <v>3479.55</v>
      </c>
      <c r="D52" s="115">
        <v>3826.5400000000004</v>
      </c>
      <c r="E52" s="86"/>
      <c r="K52" s="111"/>
    </row>
    <row r="53" spans="1:17" ht="13.5" customHeight="1" x14ac:dyDescent="0.25">
      <c r="A53" s="97" t="s">
        <v>102</v>
      </c>
      <c r="B53" s="112">
        <v>3274.7</v>
      </c>
      <c r="C53" s="112">
        <v>3471.1</v>
      </c>
      <c r="D53" s="114">
        <v>3817.79</v>
      </c>
      <c r="K53" s="116"/>
    </row>
    <row r="54" spans="1:17" ht="13.5" customHeight="1" x14ac:dyDescent="0.25">
      <c r="A54" s="97" t="s">
        <v>103</v>
      </c>
      <c r="B54" s="114">
        <v>7</v>
      </c>
      <c r="C54" s="114">
        <v>8.4499999999999993</v>
      </c>
      <c r="D54" s="49">
        <v>8.75</v>
      </c>
      <c r="G54" s="117"/>
      <c r="K54" s="116"/>
    </row>
    <row r="55" spans="1:17" ht="13.5" customHeight="1" x14ac:dyDescent="0.25">
      <c r="A55" s="91" t="s">
        <v>104</v>
      </c>
      <c r="B55" s="96">
        <v>85.39</v>
      </c>
      <c r="C55" s="118">
        <v>90.6</v>
      </c>
      <c r="D55" s="96">
        <v>84.26</v>
      </c>
      <c r="E55" s="86"/>
      <c r="G55" s="117"/>
    </row>
    <row r="56" spans="1:17" ht="13.5" customHeight="1" x14ac:dyDescent="0.25">
      <c r="A56" s="91" t="s">
        <v>105</v>
      </c>
      <c r="B56" s="118">
        <v>8.67</v>
      </c>
      <c r="C56" s="118">
        <v>15.58</v>
      </c>
      <c r="D56" s="96">
        <v>17.13</v>
      </c>
      <c r="E56" s="86"/>
      <c r="F56" s="1"/>
      <c r="G56" s="117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3.5" customHeight="1" x14ac:dyDescent="0.25">
      <c r="A57" s="49"/>
      <c r="B57" s="49"/>
      <c r="C57" s="49"/>
      <c r="D57" s="49"/>
      <c r="F57" s="1"/>
      <c r="G57" s="117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3.5" customHeight="1" x14ac:dyDescent="0.25">
      <c r="A58" s="52" t="s">
        <v>116</v>
      </c>
      <c r="B58" s="52"/>
      <c r="C58" s="52"/>
      <c r="D58" s="49"/>
      <c r="F58" s="1"/>
      <c r="G58" s="117"/>
      <c r="H58" s="1"/>
      <c r="I58" s="1"/>
      <c r="J58" s="1"/>
      <c r="K58" s="116"/>
      <c r="L58" s="1"/>
      <c r="M58" s="1"/>
      <c r="N58" s="1"/>
      <c r="O58" s="1"/>
      <c r="P58" s="1"/>
      <c r="Q58" s="1"/>
    </row>
    <row r="59" spans="1:17" ht="13.5" customHeight="1" x14ac:dyDescent="0.25">
      <c r="A59" s="107" t="s">
        <v>107</v>
      </c>
      <c r="B59" s="114">
        <v>1852.87</v>
      </c>
      <c r="C59" s="114">
        <v>1813.45</v>
      </c>
      <c r="D59" s="114">
        <v>1865.21</v>
      </c>
      <c r="F59" s="1"/>
      <c r="G59" s="1"/>
      <c r="H59" s="1"/>
      <c r="I59" s="1"/>
      <c r="J59" s="1"/>
      <c r="K59" s="116"/>
      <c r="L59" s="1"/>
      <c r="M59" s="1"/>
      <c r="N59" s="1"/>
      <c r="O59" s="1"/>
      <c r="P59" s="1"/>
      <c r="Q59" s="1"/>
    </row>
    <row r="60" spans="1:17" ht="13.5" customHeight="1" x14ac:dyDescent="0.25">
      <c r="A60" s="107" t="s">
        <v>108</v>
      </c>
      <c r="B60" s="114">
        <v>1002.6</v>
      </c>
      <c r="C60" s="114">
        <v>991.05</v>
      </c>
      <c r="D60" s="114">
        <v>952.46</v>
      </c>
      <c r="F60" s="1"/>
      <c r="G60" s="1"/>
      <c r="H60" s="1"/>
      <c r="I60" s="1"/>
      <c r="J60" s="1"/>
      <c r="K60" s="116"/>
      <c r="L60" s="1"/>
      <c r="M60" s="1"/>
      <c r="N60" s="1"/>
      <c r="O60" s="1"/>
      <c r="P60" s="1"/>
      <c r="Q60" s="1"/>
    </row>
    <row r="61" spans="1:17" ht="13.5" customHeight="1" x14ac:dyDescent="0.25">
      <c r="A61" s="107" t="s">
        <v>117</v>
      </c>
      <c r="B61" s="114">
        <v>172.51</v>
      </c>
      <c r="C61" s="114">
        <v>180.14</v>
      </c>
      <c r="D61" s="114">
        <v>184.18</v>
      </c>
      <c r="F61" s="1"/>
      <c r="G61" s="1"/>
      <c r="H61" s="1"/>
      <c r="I61" s="1"/>
      <c r="J61" s="1"/>
      <c r="K61" s="116"/>
      <c r="L61" s="1"/>
      <c r="M61" s="1"/>
      <c r="N61" s="1"/>
      <c r="O61" s="1"/>
      <c r="P61" s="1"/>
      <c r="Q61" s="1"/>
    </row>
    <row r="62" spans="1:17" ht="13.5" customHeight="1" x14ac:dyDescent="0.25">
      <c r="A62" s="107" t="s">
        <v>118</v>
      </c>
      <c r="B62" s="114">
        <v>111.8</v>
      </c>
      <c r="C62" s="114">
        <v>101.81</v>
      </c>
      <c r="D62" s="114">
        <v>105.51</v>
      </c>
      <c r="E62" s="1"/>
      <c r="F62" s="1"/>
      <c r="G62" s="1"/>
      <c r="H62" s="1"/>
      <c r="I62" s="1"/>
      <c r="J62" s="1"/>
      <c r="K62" s="116"/>
      <c r="L62" s="1"/>
      <c r="M62" s="1"/>
      <c r="N62" s="1"/>
      <c r="O62" s="1"/>
      <c r="P62" s="1"/>
      <c r="Q62" s="1"/>
    </row>
    <row r="63" spans="1:17" ht="13.5" customHeight="1" x14ac:dyDescent="0.25">
      <c r="A63" s="107" t="s">
        <v>111</v>
      </c>
      <c r="B63" s="114">
        <v>2360.4699999999998</v>
      </c>
      <c r="C63" s="114">
        <v>2326.11</v>
      </c>
      <c r="D63" s="114">
        <v>2352.4300000000003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3.5" customHeight="1" x14ac:dyDescent="0.25">
      <c r="A64" s="49"/>
      <c r="B64" s="49"/>
      <c r="C64" s="49"/>
      <c r="D64" s="49"/>
      <c r="E64" s="1"/>
      <c r="F64" s="1"/>
      <c r="G64" s="1"/>
      <c r="H64" s="1"/>
    </row>
    <row r="65" spans="1:7" ht="13.5" customHeight="1" x14ac:dyDescent="0.25">
      <c r="A65" s="52" t="s">
        <v>119</v>
      </c>
      <c r="B65" s="9"/>
      <c r="C65" s="9"/>
      <c r="D65" s="49"/>
      <c r="E65" s="1"/>
    </row>
    <row r="66" spans="1:7" ht="13.5" customHeight="1" x14ac:dyDescent="0.2">
      <c r="A66" s="119" t="s">
        <v>120</v>
      </c>
      <c r="B66" s="120">
        <v>1219</v>
      </c>
      <c r="C66" s="120">
        <v>1222</v>
      </c>
      <c r="D66" s="120">
        <v>1252</v>
      </c>
      <c r="E66" s="1"/>
    </row>
    <row r="67" spans="1:7" ht="13.5" customHeight="1" x14ac:dyDescent="0.2">
      <c r="A67" s="6" t="s">
        <v>121</v>
      </c>
      <c r="B67" s="120">
        <v>31619</v>
      </c>
      <c r="C67" s="120">
        <v>31471</v>
      </c>
      <c r="D67" s="120">
        <v>31785</v>
      </c>
      <c r="E67" s="1"/>
      <c r="F67" s="76"/>
      <c r="G67" s="76"/>
    </row>
    <row r="68" spans="1:7" ht="13.5" customHeight="1" x14ac:dyDescent="0.2">
      <c r="A68" s="8" t="s">
        <v>122</v>
      </c>
      <c r="B68" s="120">
        <v>4424</v>
      </c>
      <c r="C68" s="120">
        <v>4417</v>
      </c>
      <c r="D68" s="120">
        <v>4493</v>
      </c>
      <c r="E68" s="1"/>
    </row>
    <row r="69" spans="1:7" ht="13.5" customHeight="1" x14ac:dyDescent="0.2">
      <c r="A69" s="6" t="s">
        <v>123</v>
      </c>
      <c r="B69" s="121">
        <v>5.8</v>
      </c>
      <c r="C69" s="121">
        <v>5.8</v>
      </c>
      <c r="D69" s="121">
        <v>5.8</v>
      </c>
      <c r="E69" s="1"/>
    </row>
    <row r="70" spans="1:7" ht="13.5" customHeight="1" x14ac:dyDescent="0.2">
      <c r="A70" s="6" t="s">
        <v>124</v>
      </c>
      <c r="B70" s="120"/>
      <c r="C70" s="120"/>
      <c r="D70" s="49"/>
      <c r="E70" s="1"/>
    </row>
    <row r="71" spans="1:7" ht="13.5" customHeight="1" x14ac:dyDescent="0.2">
      <c r="A71" s="8" t="s">
        <v>125</v>
      </c>
      <c r="B71" s="121">
        <v>245.38997036589515</v>
      </c>
      <c r="C71" s="121">
        <v>245.1</v>
      </c>
      <c r="D71" s="49">
        <v>247.4</v>
      </c>
      <c r="E71" s="1"/>
    </row>
    <row r="72" spans="1:7" ht="13.5" customHeight="1" x14ac:dyDescent="0.2">
      <c r="A72" s="8" t="s">
        <v>126</v>
      </c>
      <c r="B72" s="122">
        <v>69.684828968667205</v>
      </c>
      <c r="C72" s="122">
        <v>69.7</v>
      </c>
      <c r="D72" s="49">
        <v>70.400000000000006</v>
      </c>
      <c r="E72" s="1"/>
    </row>
    <row r="73" spans="1:7" ht="13.5" customHeight="1" x14ac:dyDescent="0.2">
      <c r="A73" s="123" t="s">
        <v>127</v>
      </c>
      <c r="B73" s="120">
        <v>988690.5</v>
      </c>
      <c r="C73" s="120">
        <v>990465</v>
      </c>
      <c r="D73" s="120">
        <v>1015649</v>
      </c>
      <c r="E73" s="1"/>
    </row>
    <row r="74" spans="1:7" ht="13.5" customHeight="1" x14ac:dyDescent="0.2">
      <c r="A74" s="123" t="s">
        <v>128</v>
      </c>
      <c r="B74" s="120">
        <v>7758412</v>
      </c>
      <c r="C74" s="120">
        <v>7714540</v>
      </c>
      <c r="D74" s="120">
        <v>7855722</v>
      </c>
      <c r="E74" s="1"/>
    </row>
    <row r="75" spans="1:7" ht="13.5" customHeight="1" x14ac:dyDescent="0.2">
      <c r="A75" s="123" t="s">
        <v>129</v>
      </c>
      <c r="B75" s="122">
        <v>7.847159449797485</v>
      </c>
      <c r="C75" s="122">
        <v>7.8</v>
      </c>
      <c r="D75" s="49">
        <v>7.7</v>
      </c>
      <c r="E75" s="1"/>
    </row>
    <row r="76" spans="1:7" ht="13.5" customHeight="1" x14ac:dyDescent="0.2">
      <c r="A76" s="123" t="s">
        <v>130</v>
      </c>
      <c r="B76" s="112">
        <v>6268.16</v>
      </c>
      <c r="C76" s="112">
        <v>6441.38</v>
      </c>
      <c r="D76" s="112">
        <v>6576.18</v>
      </c>
      <c r="E76" s="1"/>
    </row>
    <row r="77" spans="1:7" ht="13.5" customHeight="1" x14ac:dyDescent="0.2">
      <c r="A77" s="123" t="s">
        <v>131</v>
      </c>
      <c r="B77" s="122">
        <v>5.0443830406371246</v>
      </c>
      <c r="C77" s="122">
        <v>4.9000000000000004</v>
      </c>
      <c r="D77" s="55">
        <v>4.8333531016486777</v>
      </c>
      <c r="E77" s="1"/>
    </row>
    <row r="78" spans="1:7" ht="13.5" customHeight="1" x14ac:dyDescent="0.25">
      <c r="A78" s="6" t="s">
        <v>132</v>
      </c>
      <c r="B78" s="112">
        <v>16801.680000000004</v>
      </c>
      <c r="C78" s="112">
        <v>16728.32</v>
      </c>
      <c r="D78" s="112">
        <v>16719.13</v>
      </c>
      <c r="E78" s="1"/>
    </row>
    <row r="79" spans="1:7" ht="13.5" customHeight="1" x14ac:dyDescent="0.25">
      <c r="A79" s="6" t="s">
        <v>133</v>
      </c>
      <c r="B79" s="112">
        <v>14911.22</v>
      </c>
      <c r="C79" s="112">
        <v>14985.43</v>
      </c>
      <c r="D79" s="112">
        <v>15221.48</v>
      </c>
      <c r="E79" s="1"/>
    </row>
    <row r="80" spans="1:7" ht="13.5" customHeight="1" x14ac:dyDescent="0.25">
      <c r="A80" s="9"/>
      <c r="B80" s="9"/>
      <c r="C80" s="9"/>
      <c r="D80" s="49"/>
      <c r="E80" s="1"/>
    </row>
    <row r="81" spans="1:5" ht="13.5" customHeight="1" x14ac:dyDescent="0.2">
      <c r="A81" s="123" t="s">
        <v>134</v>
      </c>
      <c r="B81" s="124">
        <v>31348</v>
      </c>
      <c r="C81" s="124">
        <v>31172</v>
      </c>
      <c r="D81" s="124">
        <v>31412</v>
      </c>
      <c r="E81" s="1"/>
    </row>
    <row r="82" spans="1:5" ht="13.5" customHeight="1" x14ac:dyDescent="0.2">
      <c r="A82" s="125" t="s">
        <v>135</v>
      </c>
      <c r="B82" s="124">
        <v>26642</v>
      </c>
      <c r="C82" s="124">
        <v>26441</v>
      </c>
      <c r="D82" s="124">
        <v>26493</v>
      </c>
      <c r="E82" s="1"/>
    </row>
    <row r="83" spans="1:5" ht="13.5" customHeight="1" x14ac:dyDescent="0.2">
      <c r="A83" s="19" t="s">
        <v>136</v>
      </c>
      <c r="B83" s="124">
        <v>800</v>
      </c>
      <c r="C83" s="124">
        <v>800</v>
      </c>
      <c r="D83" s="124">
        <v>844</v>
      </c>
      <c r="E83" s="1"/>
    </row>
    <row r="84" spans="1:5" ht="13.5" customHeight="1" x14ac:dyDescent="0.2">
      <c r="A84" s="125" t="s">
        <v>137</v>
      </c>
      <c r="B84" s="124">
        <v>3906</v>
      </c>
      <c r="C84" s="124">
        <v>3931</v>
      </c>
      <c r="D84" s="124">
        <v>4075</v>
      </c>
      <c r="E84" s="1"/>
    </row>
    <row r="85" spans="1:5" ht="13.5" customHeight="1" x14ac:dyDescent="0.2">
      <c r="A85" s="125" t="s">
        <v>138</v>
      </c>
      <c r="B85" s="126" t="s">
        <v>114</v>
      </c>
      <c r="C85" s="126" t="s">
        <v>114</v>
      </c>
      <c r="D85" s="126" t="s">
        <v>114</v>
      </c>
      <c r="E85" s="1"/>
    </row>
    <row r="86" spans="1:5" ht="13.5" customHeight="1" x14ac:dyDescent="0.2">
      <c r="A86" s="123" t="s">
        <v>139</v>
      </c>
      <c r="B86" s="126">
        <v>263</v>
      </c>
      <c r="C86" s="126">
        <v>291</v>
      </c>
      <c r="D86" s="126">
        <v>365</v>
      </c>
      <c r="E86" s="1"/>
    </row>
    <row r="87" spans="1:5" ht="13.5" customHeight="1" x14ac:dyDescent="0.25">
      <c r="A87" s="9"/>
      <c r="B87" s="49"/>
      <c r="C87" s="49"/>
      <c r="D87" s="49"/>
      <c r="E87" s="1"/>
    </row>
    <row r="88" spans="1:5" ht="13.5" customHeight="1" x14ac:dyDescent="0.2">
      <c r="A88" s="127" t="s">
        <v>140</v>
      </c>
      <c r="B88" s="128">
        <v>10733</v>
      </c>
      <c r="C88" s="120">
        <v>10896</v>
      </c>
      <c r="D88" s="120">
        <v>11406</v>
      </c>
      <c r="E88" s="1"/>
    </row>
    <row r="89" spans="1:5" ht="13.5" customHeight="1" x14ac:dyDescent="0.25">
      <c r="A89" s="6" t="s">
        <v>141</v>
      </c>
      <c r="B89" s="57">
        <v>112331</v>
      </c>
      <c r="C89" s="57">
        <v>115204</v>
      </c>
      <c r="D89" s="57">
        <v>131137</v>
      </c>
      <c r="E89" s="1"/>
    </row>
    <row r="90" spans="1:5" ht="13.5" customHeight="1" x14ac:dyDescent="0.2">
      <c r="A90" s="49"/>
      <c r="B90" s="126"/>
      <c r="C90" s="126"/>
      <c r="D90" s="49"/>
      <c r="E90" s="129"/>
    </row>
    <row r="91" spans="1:5" ht="13.5" customHeight="1" x14ac:dyDescent="0.2">
      <c r="A91" s="59" t="s">
        <v>142</v>
      </c>
      <c r="B91" s="126">
        <v>5316</v>
      </c>
      <c r="C91" s="126">
        <v>5037</v>
      </c>
      <c r="D91" s="126">
        <v>5046</v>
      </c>
    </row>
    <row r="92" spans="1:5" ht="13.5" customHeight="1" x14ac:dyDescent="0.2">
      <c r="A92" s="130" t="s">
        <v>143</v>
      </c>
      <c r="B92" s="126">
        <v>2705</v>
      </c>
      <c r="C92" s="126">
        <v>2563</v>
      </c>
      <c r="D92" s="126">
        <v>2630</v>
      </c>
    </row>
    <row r="93" spans="1:5" ht="13.5" customHeight="1" x14ac:dyDescent="0.2">
      <c r="A93" s="131" t="s">
        <v>144</v>
      </c>
      <c r="B93" s="132">
        <v>204540</v>
      </c>
      <c r="C93" s="132">
        <v>211416</v>
      </c>
      <c r="D93" s="132">
        <v>216830</v>
      </c>
    </row>
    <row r="95" spans="1:5" ht="13.5" customHeight="1" x14ac:dyDescent="0.2">
      <c r="A95" s="133"/>
    </row>
  </sheetData>
  <mergeCells count="1">
    <mergeCell ref="F33:G33"/>
  </mergeCells>
  <pageMargins left="0.75" right="0.75" top="1" bottom="1" header="0.4921259845" footer="0.4921259845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zoomScaleNormal="100" workbookViewId="0"/>
  </sheetViews>
  <sheetFormatPr defaultColWidth="9.140625" defaultRowHeight="13.5" customHeight="1" x14ac:dyDescent="0.2"/>
  <cols>
    <col min="1" max="1" width="49.85546875" style="31" customWidth="1"/>
    <col min="2" max="4" width="9.28515625" style="31" customWidth="1"/>
    <col min="5" max="16384" width="9.140625" style="31"/>
  </cols>
  <sheetData>
    <row r="1" spans="1:7" ht="13.5" customHeight="1" x14ac:dyDescent="0.2">
      <c r="A1" s="31" t="s">
        <v>0</v>
      </c>
    </row>
    <row r="2" spans="1:7" ht="13.5" customHeight="1" x14ac:dyDescent="0.2">
      <c r="A2" s="134" t="s">
        <v>145</v>
      </c>
    </row>
    <row r="4" spans="1:7" ht="13.5" customHeight="1" x14ac:dyDescent="0.2">
      <c r="A4" s="135" t="s">
        <v>146</v>
      </c>
      <c r="B4" s="87">
        <v>2014</v>
      </c>
      <c r="C4" s="87">
        <v>2015</v>
      </c>
      <c r="D4" s="87">
        <v>2016</v>
      </c>
    </row>
    <row r="5" spans="1:7" ht="13.5" customHeight="1" x14ac:dyDescent="0.2">
      <c r="A5" s="136" t="s">
        <v>147</v>
      </c>
      <c r="B5" s="137">
        <v>105382</v>
      </c>
      <c r="C5" s="138">
        <v>106682</v>
      </c>
      <c r="D5" s="138">
        <v>107896</v>
      </c>
    </row>
    <row r="6" spans="1:7" ht="13.5" customHeight="1" x14ac:dyDescent="0.2">
      <c r="A6" s="139" t="s">
        <v>148</v>
      </c>
      <c r="B6" s="137">
        <v>79729</v>
      </c>
      <c r="C6" s="138">
        <v>80318</v>
      </c>
      <c r="D6" s="138">
        <v>81534</v>
      </c>
    </row>
    <row r="7" spans="1:7" ht="13.5" customHeight="1" x14ac:dyDescent="0.2">
      <c r="A7" s="140" t="s">
        <v>25</v>
      </c>
      <c r="B7" s="126"/>
      <c r="C7" s="141"/>
      <c r="D7" s="141"/>
    </row>
    <row r="8" spans="1:7" ht="13.5" customHeight="1" x14ac:dyDescent="0.2">
      <c r="A8" s="142" t="s">
        <v>149</v>
      </c>
      <c r="B8" s="47">
        <v>18574</v>
      </c>
      <c r="C8" s="141">
        <v>18719</v>
      </c>
      <c r="D8" s="141">
        <v>18864</v>
      </c>
      <c r="G8" s="143"/>
    </row>
    <row r="9" spans="1:7" ht="13.5" customHeight="1" x14ac:dyDescent="0.2">
      <c r="A9" s="142" t="s">
        <v>150</v>
      </c>
      <c r="B9" s="47">
        <v>2642</v>
      </c>
      <c r="C9" s="141">
        <v>2647</v>
      </c>
      <c r="D9" s="141">
        <v>2701</v>
      </c>
    </row>
    <row r="10" spans="1:7" ht="13.5" customHeight="1" x14ac:dyDescent="0.2">
      <c r="A10" s="142" t="s">
        <v>151</v>
      </c>
      <c r="B10" s="47">
        <v>3644</v>
      </c>
      <c r="C10" s="141">
        <v>3826</v>
      </c>
      <c r="D10" s="141">
        <v>4183</v>
      </c>
    </row>
    <row r="11" spans="1:7" ht="13.5" customHeight="1" x14ac:dyDescent="0.2">
      <c r="A11" s="142" t="s">
        <v>152</v>
      </c>
      <c r="B11" s="47">
        <v>31166</v>
      </c>
      <c r="C11" s="141">
        <v>30904</v>
      </c>
      <c r="D11" s="141">
        <v>31183</v>
      </c>
    </row>
    <row r="12" spans="1:7" ht="13.5" customHeight="1" x14ac:dyDescent="0.2">
      <c r="A12" s="142" t="s">
        <v>153</v>
      </c>
      <c r="B12" s="57">
        <v>1795</v>
      </c>
      <c r="C12" s="141">
        <v>1760</v>
      </c>
      <c r="D12" s="141">
        <v>1834</v>
      </c>
    </row>
    <row r="13" spans="1:7" ht="13.5" customHeight="1" x14ac:dyDescent="0.2">
      <c r="A13" s="142" t="s">
        <v>154</v>
      </c>
      <c r="B13" s="57">
        <v>3175</v>
      </c>
      <c r="C13" s="141">
        <v>3147</v>
      </c>
      <c r="D13" s="141">
        <v>2994</v>
      </c>
    </row>
    <row r="14" spans="1:7" ht="13.5" customHeight="1" x14ac:dyDescent="0.2">
      <c r="A14" s="142" t="s">
        <v>155</v>
      </c>
      <c r="B14" s="57">
        <v>2161</v>
      </c>
      <c r="C14" s="141">
        <v>2182</v>
      </c>
      <c r="D14" s="141">
        <v>2304</v>
      </c>
    </row>
    <row r="15" spans="1:7" ht="13.5" customHeight="1" x14ac:dyDescent="0.2">
      <c r="A15" s="144" t="s">
        <v>156</v>
      </c>
      <c r="B15" s="141">
        <v>1818</v>
      </c>
      <c r="C15" s="141">
        <v>1901</v>
      </c>
      <c r="D15" s="141">
        <v>1905</v>
      </c>
    </row>
    <row r="16" spans="1:7" ht="13.5" customHeight="1" x14ac:dyDescent="0.2">
      <c r="A16" s="144" t="s">
        <v>157</v>
      </c>
      <c r="B16" s="141">
        <v>1773</v>
      </c>
      <c r="C16" s="141">
        <v>1816</v>
      </c>
      <c r="D16" s="141">
        <v>1864</v>
      </c>
    </row>
    <row r="17" spans="1:4" ht="13.5" customHeight="1" x14ac:dyDescent="0.2">
      <c r="A17" s="142" t="s">
        <v>158</v>
      </c>
      <c r="B17" s="57">
        <v>2213</v>
      </c>
      <c r="C17" s="141">
        <v>2452</v>
      </c>
      <c r="D17" s="141">
        <v>2858</v>
      </c>
    </row>
    <row r="18" spans="1:4" ht="13.5" customHeight="1" x14ac:dyDescent="0.2">
      <c r="A18" s="144" t="s">
        <v>159</v>
      </c>
      <c r="B18" s="141">
        <v>1291</v>
      </c>
      <c r="C18" s="141">
        <v>1314</v>
      </c>
      <c r="D18" s="141">
        <v>1323</v>
      </c>
    </row>
    <row r="19" spans="1:4" ht="13.5" customHeight="1" x14ac:dyDescent="0.2">
      <c r="A19" s="144" t="s">
        <v>160</v>
      </c>
      <c r="B19" s="141">
        <v>5250</v>
      </c>
      <c r="C19" s="141">
        <v>5398</v>
      </c>
      <c r="D19" s="141">
        <v>5241</v>
      </c>
    </row>
    <row r="20" spans="1:4" ht="13.5" customHeight="1" x14ac:dyDescent="0.2">
      <c r="A20" s="144" t="s">
        <v>161</v>
      </c>
      <c r="B20" s="141">
        <v>1526</v>
      </c>
      <c r="C20" s="141">
        <v>1535</v>
      </c>
      <c r="D20" s="141">
        <v>1483</v>
      </c>
    </row>
    <row r="21" spans="1:4" s="41" customFormat="1" ht="13.5" customHeight="1" x14ac:dyDescent="0.2">
      <c r="A21" s="139" t="s">
        <v>162</v>
      </c>
      <c r="B21" s="145">
        <v>24241</v>
      </c>
      <c r="C21" s="146">
        <v>24928</v>
      </c>
      <c r="D21" s="146">
        <v>24913</v>
      </c>
    </row>
    <row r="22" spans="1:4" s="41" customFormat="1" ht="13.5" customHeight="1" x14ac:dyDescent="0.2">
      <c r="A22" s="125" t="s">
        <v>25</v>
      </c>
      <c r="B22" s="47"/>
      <c r="C22" s="54"/>
      <c r="D22" s="54"/>
    </row>
    <row r="23" spans="1:4" s="41" customFormat="1" ht="13.5" customHeight="1" x14ac:dyDescent="0.2">
      <c r="A23" s="147" t="s">
        <v>163</v>
      </c>
      <c r="B23" s="47">
        <v>8914</v>
      </c>
      <c r="C23" s="54">
        <v>9469</v>
      </c>
      <c r="D23" s="54">
        <v>9560</v>
      </c>
    </row>
    <row r="24" spans="1:4" s="41" customFormat="1" ht="13.5" customHeight="1" x14ac:dyDescent="0.2">
      <c r="A24" s="147" t="s">
        <v>164</v>
      </c>
      <c r="B24" s="57">
        <v>14769</v>
      </c>
      <c r="C24" s="54">
        <v>14870</v>
      </c>
      <c r="D24" s="54">
        <v>14753</v>
      </c>
    </row>
    <row r="25" spans="1:4" s="41" customFormat="1" ht="13.5" customHeight="1" x14ac:dyDescent="0.2">
      <c r="A25" s="147" t="s">
        <v>165</v>
      </c>
      <c r="B25" s="47">
        <v>381</v>
      </c>
      <c r="C25" s="54">
        <v>390</v>
      </c>
      <c r="D25" s="54">
        <v>412</v>
      </c>
    </row>
    <row r="26" spans="1:4" s="41" customFormat="1" ht="13.5" customHeight="1" x14ac:dyDescent="0.2">
      <c r="A26" s="147" t="s">
        <v>166</v>
      </c>
      <c r="B26" s="47">
        <v>177</v>
      </c>
      <c r="C26" s="54">
        <v>187</v>
      </c>
      <c r="D26" s="54">
        <v>173</v>
      </c>
    </row>
    <row r="27" spans="1:4" s="41" customFormat="1" ht="13.5" customHeight="1" x14ac:dyDescent="0.2">
      <c r="A27" s="139" t="s">
        <v>167</v>
      </c>
      <c r="B27" s="145">
        <v>1</v>
      </c>
      <c r="C27" s="146">
        <v>1</v>
      </c>
      <c r="D27" s="146">
        <v>1</v>
      </c>
    </row>
    <row r="28" spans="1:4" s="41" customFormat="1" ht="13.5" customHeight="1" x14ac:dyDescent="0.2">
      <c r="A28" s="139" t="s">
        <v>168</v>
      </c>
      <c r="B28" s="148">
        <v>1411</v>
      </c>
      <c r="C28" s="146">
        <v>1435</v>
      </c>
      <c r="D28" s="146">
        <v>1448</v>
      </c>
    </row>
    <row r="29" spans="1:4" s="41" customFormat="1" ht="13.5" customHeight="1" x14ac:dyDescent="0.25">
      <c r="A29" s="49"/>
      <c r="B29" s="47"/>
      <c r="C29" s="49"/>
      <c r="D29" s="49"/>
    </row>
    <row r="30" spans="1:4" s="41" customFormat="1" ht="13.5" customHeight="1" x14ac:dyDescent="0.2">
      <c r="A30" s="136" t="s">
        <v>169</v>
      </c>
      <c r="B30" s="136"/>
      <c r="C30" s="136"/>
      <c r="D30" s="149"/>
    </row>
    <row r="31" spans="1:4" s="41" customFormat="1" ht="13.5" customHeight="1" x14ac:dyDescent="0.2">
      <c r="A31" s="140" t="s">
        <v>170</v>
      </c>
      <c r="B31" s="47">
        <v>41281</v>
      </c>
      <c r="C31" s="47">
        <v>41848</v>
      </c>
      <c r="D31" s="47">
        <v>42403</v>
      </c>
    </row>
    <row r="32" spans="1:4" s="41" customFormat="1" ht="13.5" customHeight="1" x14ac:dyDescent="0.25">
      <c r="A32" s="60" t="s">
        <v>171</v>
      </c>
      <c r="B32" s="47">
        <v>1805</v>
      </c>
      <c r="C32" s="47">
        <v>1842</v>
      </c>
      <c r="D32" s="47">
        <v>1983</v>
      </c>
    </row>
    <row r="33" spans="1:4" s="41" customFormat="1" ht="13.5" customHeight="1" x14ac:dyDescent="0.25">
      <c r="A33" s="60" t="s">
        <v>172</v>
      </c>
      <c r="B33" s="47">
        <v>11876</v>
      </c>
      <c r="C33" s="47">
        <v>9723</v>
      </c>
      <c r="D33" s="47">
        <v>8282</v>
      </c>
    </row>
    <row r="34" spans="1:4" s="41" customFormat="1" ht="13.5" customHeight="1" x14ac:dyDescent="0.25">
      <c r="A34" s="150" t="s">
        <v>173</v>
      </c>
      <c r="B34" s="69">
        <v>50420</v>
      </c>
      <c r="C34" s="69">
        <v>53269</v>
      </c>
      <c r="D34" s="69">
        <v>55228</v>
      </c>
    </row>
    <row r="40" spans="1:4" ht="13.5" customHeight="1" x14ac:dyDescent="0.2">
      <c r="D40" s="151"/>
    </row>
  </sheetData>
  <pageMargins left="0.39370078740157483" right="0.39370078740157483" top="0.39370078740157483" bottom="0.39370078740157483" header="0.31496062992125984" footer="0.31496062992125984"/>
  <pageSetup paperSiz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/>
  </sheetViews>
  <sheetFormatPr defaultColWidth="9.140625" defaultRowHeight="13.5" customHeight="1" x14ac:dyDescent="0.25"/>
  <cols>
    <col min="1" max="1" width="40.5703125" style="41" customWidth="1"/>
    <col min="2" max="4" width="10.140625" style="41" customWidth="1"/>
    <col min="5" max="5" width="5.140625" style="41" customWidth="1"/>
    <col min="6" max="16384" width="9.140625" style="41"/>
  </cols>
  <sheetData>
    <row r="1" spans="1:4" ht="13.5" customHeight="1" x14ac:dyDescent="0.25">
      <c r="A1" s="41" t="s">
        <v>0</v>
      </c>
    </row>
    <row r="2" spans="1:4" ht="13.5" customHeight="1" x14ac:dyDescent="0.25">
      <c r="A2" s="42" t="s">
        <v>174</v>
      </c>
    </row>
    <row r="4" spans="1:4" ht="13.5" customHeight="1" x14ac:dyDescent="0.25">
      <c r="A4" s="152" t="s">
        <v>2</v>
      </c>
      <c r="B4" s="87">
        <v>2014</v>
      </c>
      <c r="C4" s="87">
        <v>2015</v>
      </c>
      <c r="D4" s="87">
        <v>2016</v>
      </c>
    </row>
    <row r="5" spans="1:4" ht="13.5" customHeight="1" x14ac:dyDescent="0.25">
      <c r="A5" s="44" t="s">
        <v>175</v>
      </c>
      <c r="B5" s="153"/>
      <c r="C5" s="153"/>
      <c r="D5" s="153"/>
    </row>
    <row r="6" spans="1:4" ht="13.5" customHeight="1" x14ac:dyDescent="0.25">
      <c r="A6" s="6" t="s">
        <v>176</v>
      </c>
      <c r="B6" s="154"/>
      <c r="C6" s="154"/>
      <c r="D6" s="154"/>
    </row>
    <row r="7" spans="1:4" ht="13.5" customHeight="1" x14ac:dyDescent="0.25">
      <c r="A7" s="60" t="s">
        <v>177</v>
      </c>
      <c r="B7" s="54">
        <v>83658</v>
      </c>
      <c r="C7" s="54">
        <v>83607</v>
      </c>
      <c r="D7" s="54">
        <v>83179</v>
      </c>
    </row>
    <row r="8" spans="1:4" ht="13.5" customHeight="1" x14ac:dyDescent="0.25">
      <c r="A8" s="60" t="s">
        <v>178</v>
      </c>
      <c r="B8" s="54">
        <v>853151</v>
      </c>
      <c r="C8" s="54">
        <v>875409</v>
      </c>
      <c r="D8" s="54">
        <v>911861</v>
      </c>
    </row>
    <row r="9" spans="1:4" ht="13.5" customHeight="1" x14ac:dyDescent="0.25">
      <c r="A9" s="60" t="s">
        <v>179</v>
      </c>
      <c r="B9" s="54">
        <v>140196</v>
      </c>
      <c r="C9" s="54">
        <v>136685</v>
      </c>
      <c r="D9" s="54">
        <v>141132</v>
      </c>
    </row>
    <row r="10" spans="1:4" ht="13.5" customHeight="1" x14ac:dyDescent="0.25">
      <c r="A10" s="60"/>
      <c r="B10" s="47"/>
      <c r="C10" s="47"/>
      <c r="D10" s="47"/>
    </row>
    <row r="11" spans="1:4" ht="13.5" customHeight="1" x14ac:dyDescent="0.25">
      <c r="A11" s="6" t="s">
        <v>180</v>
      </c>
      <c r="B11" s="47"/>
      <c r="C11" s="47"/>
      <c r="D11" s="47"/>
    </row>
    <row r="12" spans="1:4" ht="13.5" customHeight="1" x14ac:dyDescent="0.25">
      <c r="A12" s="60" t="s">
        <v>177</v>
      </c>
      <c r="B12" s="47">
        <v>26669</v>
      </c>
      <c r="C12" s="47" t="s">
        <v>181</v>
      </c>
      <c r="D12" s="47">
        <v>14415</v>
      </c>
    </row>
    <row r="13" spans="1:4" ht="13.5" customHeight="1" x14ac:dyDescent="0.25">
      <c r="A13" s="60" t="s">
        <v>178</v>
      </c>
      <c r="B13" s="47">
        <v>199088</v>
      </c>
      <c r="C13" s="47">
        <v>235720</v>
      </c>
      <c r="D13" s="47">
        <v>267760</v>
      </c>
    </row>
    <row r="14" spans="1:4" ht="13.5" customHeight="1" x14ac:dyDescent="0.25">
      <c r="A14" s="60"/>
      <c r="B14" s="47"/>
      <c r="C14" s="47"/>
      <c r="D14" s="47"/>
    </row>
    <row r="15" spans="1:4" ht="13.5" customHeight="1" x14ac:dyDescent="0.25">
      <c r="A15" s="59" t="s">
        <v>182</v>
      </c>
      <c r="B15" s="49"/>
      <c r="C15" s="49"/>
      <c r="D15" s="49"/>
    </row>
    <row r="16" spans="1:4" ht="13.5" customHeight="1" x14ac:dyDescent="0.25">
      <c r="A16" s="60" t="s">
        <v>177</v>
      </c>
      <c r="B16" s="155">
        <v>35613</v>
      </c>
      <c r="C16" s="155">
        <v>37313</v>
      </c>
      <c r="D16" s="155">
        <v>37544</v>
      </c>
    </row>
    <row r="17" spans="1:5" ht="13.5" customHeight="1" x14ac:dyDescent="0.25">
      <c r="A17" s="60" t="s">
        <v>183</v>
      </c>
      <c r="B17" s="47">
        <v>147398</v>
      </c>
      <c r="C17" s="47">
        <v>161926</v>
      </c>
      <c r="D17" s="47">
        <v>170220</v>
      </c>
      <c r="E17" s="77"/>
    </row>
    <row r="18" spans="1:5" ht="13.5" customHeight="1" x14ac:dyDescent="0.25">
      <c r="A18" s="59"/>
      <c r="B18" s="6"/>
      <c r="C18" s="6"/>
      <c r="D18" s="6"/>
      <c r="E18" s="75"/>
    </row>
    <row r="19" spans="1:5" ht="13.5" customHeight="1" x14ac:dyDescent="0.25">
      <c r="A19" s="96" t="s">
        <v>184</v>
      </c>
      <c r="B19" s="49"/>
      <c r="C19" s="49"/>
      <c r="D19" s="49"/>
      <c r="E19" s="75"/>
    </row>
    <row r="20" spans="1:5" ht="13.5" customHeight="1" x14ac:dyDescent="0.25">
      <c r="A20" s="59" t="s">
        <v>185</v>
      </c>
      <c r="B20" s="49"/>
      <c r="C20" s="49"/>
      <c r="D20" s="49"/>
      <c r="E20" s="75"/>
    </row>
    <row r="21" spans="1:5" ht="13.5" customHeight="1" x14ac:dyDescent="0.25">
      <c r="A21" s="60" t="s">
        <v>177</v>
      </c>
      <c r="B21" s="54">
        <v>114792</v>
      </c>
      <c r="C21" s="54">
        <v>122813</v>
      </c>
      <c r="D21" s="54">
        <v>128461</v>
      </c>
      <c r="E21" s="75"/>
    </row>
    <row r="22" spans="1:5" ht="13.5" customHeight="1" x14ac:dyDescent="0.25">
      <c r="A22" s="60" t="s">
        <v>178</v>
      </c>
      <c r="B22" s="54">
        <v>176382</v>
      </c>
      <c r="C22" s="54">
        <v>192955</v>
      </c>
      <c r="D22" s="54">
        <v>204295</v>
      </c>
      <c r="E22" s="75"/>
    </row>
    <row r="23" spans="1:5" ht="13.5" customHeight="1" x14ac:dyDescent="0.25">
      <c r="A23" s="60" t="s">
        <v>179</v>
      </c>
      <c r="B23" s="54">
        <v>6026</v>
      </c>
      <c r="C23" s="54">
        <v>6415</v>
      </c>
      <c r="D23" s="54">
        <v>7424</v>
      </c>
      <c r="E23" s="75"/>
    </row>
    <row r="24" spans="1:5" ht="13.5" customHeight="1" x14ac:dyDescent="0.25">
      <c r="A24" s="60"/>
      <c r="B24" s="54"/>
      <c r="C24" s="54"/>
      <c r="D24" s="54"/>
      <c r="E24" s="75"/>
    </row>
    <row r="25" spans="1:5" ht="13.5" customHeight="1" x14ac:dyDescent="0.25">
      <c r="A25" s="59" t="s">
        <v>182</v>
      </c>
      <c r="B25" s="49"/>
      <c r="C25" s="49"/>
      <c r="D25" s="49"/>
      <c r="E25" s="75"/>
    </row>
    <row r="26" spans="1:5" ht="13.5" customHeight="1" x14ac:dyDescent="0.25">
      <c r="A26" s="60" t="s">
        <v>177</v>
      </c>
      <c r="B26" s="54">
        <v>18587</v>
      </c>
      <c r="C26" s="54">
        <v>20734</v>
      </c>
      <c r="D26" s="54">
        <v>21641</v>
      </c>
      <c r="E26" s="75"/>
    </row>
    <row r="27" spans="1:5" ht="13.5" customHeight="1" x14ac:dyDescent="0.25">
      <c r="A27" s="150" t="s">
        <v>183</v>
      </c>
      <c r="B27" s="71">
        <v>17250</v>
      </c>
      <c r="C27" s="71">
        <v>20442</v>
      </c>
      <c r="D27" s="71">
        <v>20749</v>
      </c>
      <c r="E27" s="75"/>
    </row>
    <row r="28" spans="1:5" ht="13.5" customHeight="1" x14ac:dyDescent="0.25">
      <c r="A28" s="75"/>
      <c r="B28" s="156"/>
      <c r="C28" s="80"/>
      <c r="D28" s="80"/>
      <c r="E28" s="156"/>
    </row>
    <row r="29" spans="1:5" ht="13.5" customHeight="1" x14ac:dyDescent="0.25">
      <c r="A29" s="157"/>
      <c r="B29" s="157"/>
      <c r="C29" s="157"/>
      <c r="D29" s="157"/>
      <c r="E29" s="156"/>
    </row>
    <row r="30" spans="1:5" ht="13.5" customHeight="1" x14ac:dyDescent="0.25">
      <c r="A30" s="158"/>
      <c r="B30" s="156"/>
      <c r="C30" s="156"/>
      <c r="D30" s="156"/>
      <c r="E30" s="156"/>
    </row>
    <row r="31" spans="1:5" ht="13.5" customHeight="1" x14ac:dyDescent="0.25">
      <c r="E31" s="156"/>
    </row>
    <row r="32" spans="1:5" ht="13.5" customHeight="1" x14ac:dyDescent="0.25">
      <c r="B32" s="76"/>
      <c r="C32" s="76"/>
      <c r="D32" s="159"/>
      <c r="E32" s="156"/>
    </row>
    <row r="33" spans="1:5" ht="13.5" customHeight="1" x14ac:dyDescent="0.25">
      <c r="B33" s="76"/>
      <c r="C33" s="76"/>
      <c r="D33" s="76"/>
      <c r="E33" s="156"/>
    </row>
    <row r="34" spans="1:5" ht="13.5" customHeight="1" x14ac:dyDescent="0.25">
      <c r="A34" s="89"/>
      <c r="B34" s="76"/>
      <c r="C34" s="76"/>
      <c r="D34" s="76"/>
      <c r="E34" s="156"/>
    </row>
    <row r="35" spans="1:5" ht="13.5" customHeight="1" x14ac:dyDescent="0.25">
      <c r="A35" s="89"/>
      <c r="E35" s="156"/>
    </row>
    <row r="36" spans="1:5" ht="13.5" customHeight="1" x14ac:dyDescent="0.25">
      <c r="A36" s="89"/>
      <c r="E36" s="156"/>
    </row>
    <row r="37" spans="1:5" ht="13.5" customHeight="1" x14ac:dyDescent="0.25">
      <c r="E37" s="156"/>
    </row>
    <row r="38" spans="1:5" ht="13.5" customHeight="1" x14ac:dyDescent="0.25">
      <c r="E38" s="156"/>
    </row>
    <row r="43" spans="1:5" ht="13.5" customHeight="1" x14ac:dyDescent="0.25">
      <c r="A43" s="86"/>
    </row>
    <row r="44" spans="1:5" ht="13.5" customHeight="1" x14ac:dyDescent="0.25">
      <c r="A44" s="86"/>
    </row>
  </sheetData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/>
  </sheetViews>
  <sheetFormatPr defaultRowHeight="12.75" x14ac:dyDescent="0.2"/>
  <cols>
    <col min="1" max="1" width="26.5703125" style="161" customWidth="1"/>
    <col min="2" max="2" width="9.7109375" style="161" customWidth="1"/>
    <col min="3" max="16384" width="9.140625" style="161"/>
  </cols>
  <sheetData>
    <row r="1" spans="1:3" x14ac:dyDescent="0.2">
      <c r="A1" s="160" t="s">
        <v>0</v>
      </c>
    </row>
    <row r="2" spans="1:3" x14ac:dyDescent="0.2">
      <c r="A2" s="82" t="s">
        <v>186</v>
      </c>
    </row>
    <row r="3" spans="1:3" x14ac:dyDescent="0.2">
      <c r="A3" s="162"/>
    </row>
    <row r="4" spans="1:3" x14ac:dyDescent="0.2">
      <c r="A4" s="261" t="s">
        <v>187</v>
      </c>
      <c r="B4" s="262" t="s">
        <v>188</v>
      </c>
      <c r="C4" s="263"/>
    </row>
    <row r="5" spans="1:3" x14ac:dyDescent="0.2">
      <c r="A5" s="261"/>
      <c r="B5" s="163">
        <v>2007</v>
      </c>
      <c r="C5" s="163">
        <v>2016</v>
      </c>
    </row>
    <row r="6" spans="1:3" x14ac:dyDescent="0.2">
      <c r="A6" s="164" t="s">
        <v>189</v>
      </c>
      <c r="B6" s="165">
        <v>53856</v>
      </c>
      <c r="C6" s="165">
        <v>52351</v>
      </c>
    </row>
    <row r="7" spans="1:3" x14ac:dyDescent="0.2">
      <c r="A7" s="166" t="s">
        <v>190</v>
      </c>
      <c r="B7" s="167">
        <v>11966</v>
      </c>
      <c r="C7" s="167">
        <v>13564</v>
      </c>
    </row>
    <row r="8" spans="1:3" x14ac:dyDescent="0.2">
      <c r="A8" s="166" t="s">
        <v>191</v>
      </c>
      <c r="B8" s="167">
        <v>29289</v>
      </c>
      <c r="C8" s="167">
        <v>25240</v>
      </c>
    </row>
    <row r="9" spans="1:3" x14ac:dyDescent="0.2">
      <c r="A9" s="166" t="s">
        <v>192</v>
      </c>
      <c r="B9" s="167">
        <v>3158</v>
      </c>
      <c r="C9" s="167">
        <v>3601</v>
      </c>
    </row>
    <row r="10" spans="1:3" x14ac:dyDescent="0.2">
      <c r="A10" s="166" t="s">
        <v>193</v>
      </c>
      <c r="B10" s="167">
        <v>2985</v>
      </c>
      <c r="C10" s="167">
        <v>2833</v>
      </c>
    </row>
    <row r="11" spans="1:3" x14ac:dyDescent="0.2">
      <c r="A11" s="166" t="s">
        <v>194</v>
      </c>
      <c r="B11" s="167">
        <v>2968</v>
      </c>
      <c r="C11" s="167">
        <v>2737</v>
      </c>
    </row>
    <row r="12" spans="1:3" x14ac:dyDescent="0.2">
      <c r="A12" s="168" t="s">
        <v>195</v>
      </c>
      <c r="B12" s="169">
        <f>B6-(B8+B7+B9+B11+B10)</f>
        <v>3490</v>
      </c>
      <c r="C12" s="169">
        <v>4376</v>
      </c>
    </row>
    <row r="13" spans="1:3" x14ac:dyDescent="0.2">
      <c r="A13" s="264" t="s">
        <v>196</v>
      </c>
      <c r="B13" s="265"/>
      <c r="C13" s="265"/>
    </row>
    <row r="14" spans="1:3" x14ac:dyDescent="0.2">
      <c r="A14" s="164" t="s">
        <v>189</v>
      </c>
      <c r="B14" s="170">
        <v>100</v>
      </c>
      <c r="C14" s="170">
        <v>100</v>
      </c>
    </row>
    <row r="15" spans="1:3" x14ac:dyDescent="0.2">
      <c r="A15" s="166" t="s">
        <v>190</v>
      </c>
      <c r="B15" s="171">
        <v>22.218508615567441</v>
      </c>
      <c r="C15" s="171">
        <v>25.909724742602812</v>
      </c>
    </row>
    <row r="16" spans="1:3" x14ac:dyDescent="0.2">
      <c r="A16" s="166" t="s">
        <v>191</v>
      </c>
      <c r="B16" s="171">
        <v>54.383912655971479</v>
      </c>
      <c r="C16" s="171">
        <v>48.21302362896602</v>
      </c>
    </row>
    <row r="17" spans="1:7" x14ac:dyDescent="0.2">
      <c r="A17" s="166" t="s">
        <v>192</v>
      </c>
      <c r="B17" s="171">
        <v>5.8637849079025548</v>
      </c>
      <c r="C17" s="171">
        <v>6.8785696548298985</v>
      </c>
    </row>
    <row r="18" spans="1:7" x14ac:dyDescent="0.2">
      <c r="A18" s="166" t="s">
        <v>193</v>
      </c>
      <c r="B18" s="171">
        <v>5.542557932263815</v>
      </c>
      <c r="C18" s="171">
        <v>5.411548967545988</v>
      </c>
    </row>
    <row r="19" spans="1:7" x14ac:dyDescent="0.2">
      <c r="A19" s="166" t="s">
        <v>194</v>
      </c>
      <c r="B19" s="171">
        <v>5.5109922756981584</v>
      </c>
      <c r="C19" s="171">
        <v>5.2281713816354989</v>
      </c>
    </row>
    <row r="20" spans="1:7" x14ac:dyDescent="0.2">
      <c r="A20" s="168" t="s">
        <v>195</v>
      </c>
      <c r="B20" s="172">
        <v>6.4802436125965537</v>
      </c>
      <c r="C20" s="172">
        <v>8.3589616244197824</v>
      </c>
    </row>
    <row r="22" spans="1:7" x14ac:dyDescent="0.2">
      <c r="A22" s="160"/>
      <c r="B22" s="160"/>
      <c r="C22" s="160"/>
      <c r="D22" s="160"/>
      <c r="E22" s="160"/>
      <c r="F22" s="160"/>
      <c r="G22" s="160"/>
    </row>
    <row r="23" spans="1:7" x14ac:dyDescent="0.2">
      <c r="A23" s="173" t="s">
        <v>197</v>
      </c>
      <c r="B23" s="160"/>
      <c r="C23" s="160"/>
      <c r="D23" s="160"/>
      <c r="E23" s="160"/>
      <c r="F23" s="160"/>
      <c r="G23" s="160"/>
    </row>
    <row r="24" spans="1:7" x14ac:dyDescent="0.2">
      <c r="A24" s="174"/>
      <c r="B24" s="160"/>
      <c r="C24" s="160"/>
      <c r="D24" s="160"/>
      <c r="E24" s="160"/>
      <c r="F24" s="160"/>
      <c r="G24" s="160"/>
    </row>
    <row r="25" spans="1:7" x14ac:dyDescent="0.2">
      <c r="A25" s="266" t="s">
        <v>198</v>
      </c>
      <c r="B25" s="266" t="s">
        <v>199</v>
      </c>
      <c r="C25" s="266"/>
      <c r="D25" s="266"/>
      <c r="E25" s="160"/>
      <c r="F25" s="160"/>
      <c r="G25" s="160"/>
    </row>
    <row r="26" spans="1:7" x14ac:dyDescent="0.2">
      <c r="A26" s="266"/>
      <c r="B26" s="175" t="s">
        <v>200</v>
      </c>
      <c r="C26" s="175" t="s">
        <v>26</v>
      </c>
      <c r="D26" s="175" t="s">
        <v>27</v>
      </c>
      <c r="E26" s="160"/>
      <c r="F26" s="160"/>
      <c r="G26" s="160"/>
    </row>
    <row r="27" spans="1:7" x14ac:dyDescent="0.2">
      <c r="A27" s="176">
        <v>2007</v>
      </c>
      <c r="B27" s="177">
        <v>3.3975166763435096</v>
      </c>
      <c r="C27" s="177">
        <v>2.0740061721830849</v>
      </c>
      <c r="D27" s="177">
        <v>0.90907979338118772</v>
      </c>
      <c r="E27" s="160"/>
      <c r="F27" s="160"/>
      <c r="G27" s="160"/>
    </row>
    <row r="28" spans="1:7" x14ac:dyDescent="0.2">
      <c r="A28" s="178">
        <v>2008</v>
      </c>
      <c r="B28" s="179">
        <v>3.4205836464475863</v>
      </c>
      <c r="C28" s="179">
        <v>2.0146211225062753</v>
      </c>
      <c r="D28" s="179">
        <v>0.93823308128838101</v>
      </c>
      <c r="E28" s="160"/>
      <c r="F28" s="160"/>
      <c r="G28" s="160"/>
    </row>
    <row r="29" spans="1:7" x14ac:dyDescent="0.2">
      <c r="A29" s="178">
        <v>2009</v>
      </c>
      <c r="B29" s="179">
        <v>3.3152012024271484</v>
      </c>
      <c r="C29" s="179">
        <v>1.8418809775774061</v>
      </c>
      <c r="D29" s="179">
        <v>0.86889535495334946</v>
      </c>
      <c r="E29" s="160"/>
      <c r="F29" s="160"/>
      <c r="G29" s="160"/>
    </row>
    <row r="30" spans="1:7" x14ac:dyDescent="0.2">
      <c r="A30" s="178">
        <v>2010</v>
      </c>
      <c r="B30" s="179">
        <v>3.1726981873031681</v>
      </c>
      <c r="C30" s="179">
        <v>1.7125683848938984</v>
      </c>
      <c r="D30" s="179">
        <v>0.85527149207957842</v>
      </c>
      <c r="E30" s="160"/>
      <c r="F30" s="160"/>
      <c r="G30" s="160"/>
    </row>
    <row r="31" spans="1:7" x14ac:dyDescent="0.2">
      <c r="A31" s="178">
        <v>2011</v>
      </c>
      <c r="B31" s="179">
        <v>3.1277878713333469</v>
      </c>
      <c r="C31" s="179">
        <v>1.6343779916360155</v>
      </c>
      <c r="D31" s="179">
        <v>0.94268951597366923</v>
      </c>
      <c r="E31" s="160"/>
      <c r="F31" s="160"/>
      <c r="G31" s="160"/>
    </row>
    <row r="32" spans="1:7" x14ac:dyDescent="0.2">
      <c r="A32" s="178">
        <v>2012</v>
      </c>
      <c r="B32" s="179">
        <v>3.0313010683708921</v>
      </c>
      <c r="C32" s="179">
        <v>1.5613271669262714</v>
      </c>
      <c r="D32" s="179">
        <v>0.95643540297793161</v>
      </c>
      <c r="E32" s="160"/>
      <c r="F32" s="160"/>
      <c r="G32" s="160"/>
    </row>
    <row r="33" spans="1:7" x14ac:dyDescent="0.2">
      <c r="A33" s="178">
        <v>2013</v>
      </c>
      <c r="B33" s="179">
        <v>3.0257532992120875</v>
      </c>
      <c r="C33" s="179">
        <v>1.4792201833759617</v>
      </c>
      <c r="D33" s="179">
        <v>0.97048975151357009</v>
      </c>
      <c r="E33" s="160"/>
      <c r="F33" s="160"/>
      <c r="G33" s="160"/>
    </row>
    <row r="34" spans="1:7" x14ac:dyDescent="0.2">
      <c r="A34" s="178">
        <v>2014</v>
      </c>
      <c r="B34" s="179">
        <v>2.8845923123067694</v>
      </c>
      <c r="C34" s="179">
        <v>1.3845230953809238</v>
      </c>
      <c r="D34" s="179">
        <v>0.93064464030270866</v>
      </c>
      <c r="E34" s="160"/>
      <c r="F34" s="160"/>
      <c r="G34" s="160"/>
    </row>
    <row r="35" spans="1:7" x14ac:dyDescent="0.2">
      <c r="A35" s="178">
        <v>2015</v>
      </c>
      <c r="B35" s="179">
        <v>2.8848774950332339</v>
      </c>
      <c r="C35" s="179">
        <v>1.2913454320452975</v>
      </c>
      <c r="D35" s="179">
        <v>1.0295363924244634</v>
      </c>
      <c r="E35" s="160"/>
      <c r="F35" s="160"/>
      <c r="G35" s="160"/>
    </row>
    <row r="36" spans="1:7" x14ac:dyDescent="0.2">
      <c r="A36" s="180">
        <v>2016</v>
      </c>
      <c r="B36" s="181">
        <v>2.8146878980481227</v>
      </c>
      <c r="C36" s="181">
        <v>1.1957728123724001</v>
      </c>
      <c r="D36" s="181">
        <v>1.0849235310283618</v>
      </c>
      <c r="E36" s="160"/>
      <c r="F36" s="160"/>
      <c r="G36" s="160"/>
    </row>
    <row r="37" spans="1:7" x14ac:dyDescent="0.2">
      <c r="A37" s="160"/>
      <c r="B37" s="160"/>
      <c r="C37" s="160"/>
      <c r="D37" s="160"/>
      <c r="E37" s="160"/>
      <c r="F37" s="160"/>
      <c r="G37" s="160"/>
    </row>
    <row r="38" spans="1:7" x14ac:dyDescent="0.2">
      <c r="A38" s="160"/>
      <c r="B38" s="160"/>
      <c r="C38" s="160"/>
      <c r="D38" s="160"/>
      <c r="E38" s="160"/>
      <c r="F38" s="160"/>
      <c r="G38" s="160"/>
    </row>
    <row r="39" spans="1:7" x14ac:dyDescent="0.2">
      <c r="A39" s="160"/>
      <c r="B39" s="160"/>
      <c r="C39" s="160"/>
      <c r="D39" s="160"/>
      <c r="E39" s="160"/>
      <c r="F39" s="160"/>
      <c r="G39" s="160"/>
    </row>
    <row r="40" spans="1:7" x14ac:dyDescent="0.2">
      <c r="A40" s="160"/>
      <c r="B40" s="160"/>
      <c r="C40" s="160"/>
      <c r="D40" s="160"/>
      <c r="E40" s="160"/>
      <c r="F40" s="160"/>
      <c r="G40" s="160"/>
    </row>
    <row r="41" spans="1:7" x14ac:dyDescent="0.2">
      <c r="A41" s="160"/>
      <c r="B41" s="160"/>
      <c r="C41" s="160"/>
      <c r="D41" s="160"/>
      <c r="E41" s="160"/>
      <c r="F41" s="160"/>
      <c r="G41" s="160"/>
    </row>
    <row r="42" spans="1:7" x14ac:dyDescent="0.2">
      <c r="A42" s="160"/>
      <c r="B42" s="160"/>
      <c r="C42" s="160"/>
      <c r="D42" s="160"/>
      <c r="E42" s="160"/>
      <c r="F42" s="160"/>
      <c r="G42" s="160"/>
    </row>
    <row r="43" spans="1:7" x14ac:dyDescent="0.2">
      <c r="A43" s="160"/>
      <c r="B43" s="160"/>
      <c r="C43" s="160"/>
      <c r="D43" s="160"/>
      <c r="E43" s="160"/>
      <c r="F43" s="160"/>
      <c r="G43" s="160"/>
    </row>
    <row r="44" spans="1:7" x14ac:dyDescent="0.2">
      <c r="A44" s="160"/>
      <c r="B44" s="160"/>
      <c r="C44" s="160"/>
      <c r="D44" s="160"/>
      <c r="E44" s="160"/>
      <c r="F44" s="160"/>
      <c r="G44" s="160"/>
    </row>
    <row r="45" spans="1:7" x14ac:dyDescent="0.2">
      <c r="A45" s="160"/>
      <c r="B45" s="160"/>
      <c r="C45" s="160"/>
      <c r="D45" s="160"/>
      <c r="E45" s="160"/>
      <c r="F45" s="160"/>
      <c r="G45" s="160"/>
    </row>
    <row r="46" spans="1:7" x14ac:dyDescent="0.2">
      <c r="A46" s="160"/>
      <c r="B46" s="160"/>
      <c r="C46" s="160"/>
      <c r="D46" s="160"/>
      <c r="E46" s="160"/>
      <c r="F46" s="160"/>
      <c r="G46" s="160"/>
    </row>
    <row r="47" spans="1:7" x14ac:dyDescent="0.2">
      <c r="A47" s="160"/>
      <c r="B47" s="160"/>
      <c r="C47" s="160"/>
      <c r="D47" s="160"/>
      <c r="E47" s="160"/>
      <c r="F47" s="160"/>
      <c r="G47" s="160"/>
    </row>
    <row r="48" spans="1:7" x14ac:dyDescent="0.2">
      <c r="A48" s="160"/>
      <c r="B48" s="160"/>
      <c r="C48" s="160"/>
      <c r="D48" s="160"/>
      <c r="E48" s="160"/>
      <c r="F48" s="160"/>
      <c r="G48" s="160"/>
    </row>
  </sheetData>
  <mergeCells count="5">
    <mergeCell ref="A4:A5"/>
    <mergeCell ref="B4:C4"/>
    <mergeCell ref="A13:C13"/>
    <mergeCell ref="A25:A26"/>
    <mergeCell ref="B25:D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workbookViewId="0"/>
  </sheetViews>
  <sheetFormatPr defaultRowHeight="13.5" customHeight="1" x14ac:dyDescent="0.2"/>
  <cols>
    <col min="1" max="1" width="9.28515625" style="160" customWidth="1"/>
    <col min="2" max="2" width="11.5703125" style="160" customWidth="1"/>
    <col min="3" max="4" width="10.42578125" style="160" customWidth="1"/>
    <col min="5" max="11" width="9.140625" style="160"/>
    <col min="12" max="12" width="13.7109375" style="160" customWidth="1"/>
    <col min="13" max="15" width="9.7109375" style="160" customWidth="1"/>
    <col min="16" max="16" width="9.140625" style="160"/>
    <col min="17" max="17" width="11.5703125" style="160" customWidth="1"/>
    <col min="18" max="16384" width="9.140625" style="160"/>
  </cols>
  <sheetData>
    <row r="1" spans="1:17" ht="13.5" customHeight="1" x14ac:dyDescent="0.2">
      <c r="A1" s="160" t="s">
        <v>0</v>
      </c>
    </row>
    <row r="2" spans="1:17" ht="13.5" customHeight="1" x14ac:dyDescent="0.2">
      <c r="A2" s="82" t="s">
        <v>201</v>
      </c>
      <c r="D2" s="86"/>
      <c r="K2" s="82" t="s">
        <v>202</v>
      </c>
    </row>
    <row r="3" spans="1:17" ht="13.5" customHeight="1" x14ac:dyDescent="0.2">
      <c r="A3" s="82"/>
      <c r="D3" s="86"/>
    </row>
    <row r="4" spans="1:17" ht="13.5" customHeight="1" x14ac:dyDescent="0.2">
      <c r="A4" s="266" t="s">
        <v>188</v>
      </c>
      <c r="B4" s="268" t="s">
        <v>203</v>
      </c>
      <c r="C4" s="268"/>
      <c r="D4" s="268"/>
      <c r="E4" s="268"/>
      <c r="F4" s="268"/>
      <c r="G4" s="268"/>
      <c r="H4" s="268"/>
      <c r="I4" s="268"/>
      <c r="J4" s="182"/>
      <c r="K4" s="266" t="s">
        <v>198</v>
      </c>
      <c r="L4" s="267" t="s">
        <v>204</v>
      </c>
      <c r="M4" s="268" t="s">
        <v>205</v>
      </c>
      <c r="N4" s="268"/>
      <c r="O4" s="268"/>
    </row>
    <row r="5" spans="1:17" ht="42.75" customHeight="1" x14ac:dyDescent="0.2">
      <c r="A5" s="266"/>
      <c r="B5" s="43" t="s">
        <v>20</v>
      </c>
      <c r="C5" s="43" t="s">
        <v>206</v>
      </c>
      <c r="D5" s="43" t="s">
        <v>207</v>
      </c>
      <c r="E5" s="43" t="s">
        <v>19</v>
      </c>
      <c r="F5" s="43" t="s">
        <v>21</v>
      </c>
      <c r="G5" s="43" t="s">
        <v>23</v>
      </c>
      <c r="H5" s="43" t="s">
        <v>208</v>
      </c>
      <c r="I5" s="43" t="s">
        <v>209</v>
      </c>
      <c r="J5" s="183"/>
      <c r="K5" s="266"/>
      <c r="L5" s="267"/>
      <c r="M5" s="175" t="s">
        <v>210</v>
      </c>
      <c r="N5" s="175" t="s">
        <v>211</v>
      </c>
      <c r="O5" s="175" t="s">
        <v>212</v>
      </c>
    </row>
    <row r="6" spans="1:17" ht="13.5" customHeight="1" x14ac:dyDescent="0.2">
      <c r="A6" s="176">
        <v>2007</v>
      </c>
      <c r="B6" s="184">
        <v>91385</v>
      </c>
      <c r="C6" s="184">
        <v>40141</v>
      </c>
      <c r="D6" s="184">
        <v>33272</v>
      </c>
      <c r="E6" s="184">
        <v>156377</v>
      </c>
      <c r="F6" s="184">
        <v>85875</v>
      </c>
      <c r="G6" s="184">
        <v>99814</v>
      </c>
      <c r="H6" s="184">
        <v>54882</v>
      </c>
      <c r="I6" s="184">
        <v>82059</v>
      </c>
      <c r="J6" s="90"/>
      <c r="K6" s="185">
        <v>2007</v>
      </c>
      <c r="L6" s="186">
        <v>5397766</v>
      </c>
      <c r="M6" s="187">
        <v>5400998</v>
      </c>
      <c r="N6" s="187">
        <v>2623127</v>
      </c>
      <c r="O6" s="187">
        <v>2777871</v>
      </c>
      <c r="Q6" s="188"/>
    </row>
    <row r="7" spans="1:17" ht="13.5" customHeight="1" x14ac:dyDescent="0.2">
      <c r="A7" s="178">
        <v>2008</v>
      </c>
      <c r="B7" s="167">
        <v>99646</v>
      </c>
      <c r="C7" s="167">
        <v>43714</v>
      </c>
      <c r="D7" s="167">
        <v>36226</v>
      </c>
      <c r="E7" s="167">
        <v>174180</v>
      </c>
      <c r="F7" s="167">
        <v>86118</v>
      </c>
      <c r="G7" s="167">
        <v>111876</v>
      </c>
      <c r="H7" s="167">
        <v>59515</v>
      </c>
      <c r="I7" s="167">
        <v>89408</v>
      </c>
      <c r="J7" s="90"/>
      <c r="K7" s="189">
        <v>2008</v>
      </c>
      <c r="L7" s="190">
        <v>5406972</v>
      </c>
      <c r="M7" s="191">
        <v>5412254</v>
      </c>
      <c r="N7" s="191">
        <v>2629804</v>
      </c>
      <c r="O7" s="191">
        <v>2782450</v>
      </c>
      <c r="Q7" s="188"/>
    </row>
    <row r="8" spans="1:17" ht="13.5" customHeight="1" x14ac:dyDescent="0.2">
      <c r="A8" s="178">
        <v>2009</v>
      </c>
      <c r="B8" s="192">
        <v>102377</v>
      </c>
      <c r="C8" s="192">
        <v>43729</v>
      </c>
      <c r="D8" s="192">
        <v>36367</v>
      </c>
      <c r="E8" s="192">
        <v>180093</v>
      </c>
      <c r="F8" s="192">
        <v>87782</v>
      </c>
      <c r="G8" s="192">
        <v>111859</v>
      </c>
      <c r="H8" s="192">
        <v>64247</v>
      </c>
      <c r="I8" s="192">
        <v>92106</v>
      </c>
      <c r="J8" s="90"/>
      <c r="K8" s="189">
        <v>2009</v>
      </c>
      <c r="L8" s="190">
        <v>5418374</v>
      </c>
      <c r="M8" s="191">
        <v>5424925</v>
      </c>
      <c r="N8" s="191">
        <v>2636938</v>
      </c>
      <c r="O8" s="191">
        <v>2787987</v>
      </c>
      <c r="Q8" s="188"/>
    </row>
    <row r="9" spans="1:17" ht="13.5" customHeight="1" x14ac:dyDescent="0.2">
      <c r="A9" s="178">
        <v>2010</v>
      </c>
      <c r="B9" s="141">
        <v>105134</v>
      </c>
      <c r="C9" s="141">
        <v>43951</v>
      </c>
      <c r="D9" s="141">
        <v>37062</v>
      </c>
      <c r="E9" s="141">
        <v>181033</v>
      </c>
      <c r="F9" s="141">
        <v>89138</v>
      </c>
      <c r="G9" s="141">
        <v>113151</v>
      </c>
      <c r="H9" s="141">
        <v>67834</v>
      </c>
      <c r="I9" s="141">
        <v>91808</v>
      </c>
      <c r="J9" s="90"/>
      <c r="K9" s="189">
        <v>2010</v>
      </c>
      <c r="L9" s="190">
        <v>5431024</v>
      </c>
      <c r="M9" s="191">
        <v>5435273</v>
      </c>
      <c r="N9" s="191">
        <v>2642240</v>
      </c>
      <c r="O9" s="191">
        <v>2793033</v>
      </c>
      <c r="Q9" s="188"/>
    </row>
    <row r="10" spans="1:17" ht="13.5" customHeight="1" x14ac:dyDescent="0.2">
      <c r="A10" s="178">
        <v>2011</v>
      </c>
      <c r="B10" s="124">
        <v>105162</v>
      </c>
      <c r="C10" s="124">
        <v>42986</v>
      </c>
      <c r="D10" s="124">
        <v>37444</v>
      </c>
      <c r="E10" s="124">
        <v>177267</v>
      </c>
      <c r="F10" s="124">
        <v>81548</v>
      </c>
      <c r="G10" s="124">
        <v>111840</v>
      </c>
      <c r="H10" s="124">
        <v>68214</v>
      </c>
      <c r="I10" s="124">
        <v>90190</v>
      </c>
      <c r="J10" s="90"/>
      <c r="K10" s="189">
        <v>2011</v>
      </c>
      <c r="L10" s="190">
        <v>5398384</v>
      </c>
      <c r="M10" s="191">
        <v>5404322</v>
      </c>
      <c r="N10" s="191">
        <v>2631752</v>
      </c>
      <c r="O10" s="191">
        <v>2772570</v>
      </c>
      <c r="Q10" s="193"/>
    </row>
    <row r="11" spans="1:17" ht="13.5" customHeight="1" x14ac:dyDescent="0.2">
      <c r="A11" s="178">
        <v>2012</v>
      </c>
      <c r="B11" s="194">
        <v>107170</v>
      </c>
      <c r="C11" s="194">
        <v>43589</v>
      </c>
      <c r="D11" s="194">
        <v>40033</v>
      </c>
      <c r="E11" s="194">
        <v>187362</v>
      </c>
      <c r="F11" s="194">
        <v>77783</v>
      </c>
      <c r="G11" s="194">
        <v>114019</v>
      </c>
      <c r="H11" s="194">
        <v>72389</v>
      </c>
      <c r="I11" s="194">
        <v>93606</v>
      </c>
      <c r="J11" s="90"/>
      <c r="K11" s="189">
        <v>2012</v>
      </c>
      <c r="L11" s="190">
        <v>5407579</v>
      </c>
      <c r="M11" s="191">
        <v>5410836</v>
      </c>
      <c r="N11" s="191">
        <v>2635979</v>
      </c>
      <c r="O11" s="191">
        <v>2774857</v>
      </c>
      <c r="Q11" s="195"/>
    </row>
    <row r="12" spans="1:17" ht="13.5" customHeight="1" x14ac:dyDescent="0.2">
      <c r="A12" s="178">
        <v>2013</v>
      </c>
      <c r="B12" s="124">
        <v>107500</v>
      </c>
      <c r="C12" s="124">
        <v>45037</v>
      </c>
      <c r="D12" s="124">
        <v>42327</v>
      </c>
      <c r="E12" s="124">
        <v>183683</v>
      </c>
      <c r="F12" s="124">
        <v>82443</v>
      </c>
      <c r="G12" s="124">
        <v>112432</v>
      </c>
      <c r="H12" s="124">
        <v>76990</v>
      </c>
      <c r="I12" s="124">
        <v>92342</v>
      </c>
      <c r="J12" s="90"/>
      <c r="K12" s="189">
        <v>2013</v>
      </c>
      <c r="L12" s="190">
        <v>5413392.5</v>
      </c>
      <c r="M12" s="191">
        <v>5415949</v>
      </c>
      <c r="N12" s="191">
        <v>2639060</v>
      </c>
      <c r="O12" s="191">
        <v>2776889</v>
      </c>
    </row>
    <row r="13" spans="1:17" ht="13.5" customHeight="1" x14ac:dyDescent="0.2">
      <c r="A13" s="178">
        <v>2014</v>
      </c>
      <c r="B13" s="196">
        <v>110191</v>
      </c>
      <c r="C13" s="196">
        <v>46219</v>
      </c>
      <c r="D13" s="196">
        <v>44532</v>
      </c>
      <c r="E13" s="196">
        <v>190519</v>
      </c>
      <c r="F13" s="196">
        <v>84024</v>
      </c>
      <c r="G13" s="196">
        <v>113652</v>
      </c>
      <c r="H13" s="196">
        <v>83273</v>
      </c>
      <c r="I13" s="196">
        <v>88140</v>
      </c>
      <c r="J13" s="90"/>
      <c r="K13" s="189">
        <v>2014</v>
      </c>
      <c r="L13" s="190">
        <v>5418649</v>
      </c>
      <c r="M13" s="191">
        <v>5421349</v>
      </c>
      <c r="N13" s="191">
        <v>2642328</v>
      </c>
      <c r="O13" s="191">
        <v>2779021</v>
      </c>
    </row>
    <row r="14" spans="1:17" ht="13.5" customHeight="1" x14ac:dyDescent="0.2">
      <c r="A14" s="178">
        <v>2015</v>
      </c>
      <c r="B14" s="196">
        <v>110481</v>
      </c>
      <c r="C14" s="196">
        <v>45877</v>
      </c>
      <c r="D14" s="196">
        <v>46922</v>
      </c>
      <c r="E14" s="196">
        <v>188671</v>
      </c>
      <c r="F14" s="196">
        <v>85673</v>
      </c>
      <c r="G14" s="196">
        <v>116571</v>
      </c>
      <c r="H14" s="196">
        <v>85593</v>
      </c>
      <c r="I14" s="196">
        <v>91486</v>
      </c>
      <c r="J14" s="90"/>
      <c r="K14" s="189">
        <v>2015</v>
      </c>
      <c r="L14" s="190">
        <v>5423800.5</v>
      </c>
      <c r="M14" s="191">
        <v>5426252</v>
      </c>
      <c r="N14" s="191">
        <v>2646082</v>
      </c>
      <c r="O14" s="191">
        <v>2780170</v>
      </c>
    </row>
    <row r="15" spans="1:17" ht="13.5" customHeight="1" x14ac:dyDescent="0.2">
      <c r="A15" s="131">
        <v>2016</v>
      </c>
      <c r="B15" s="197">
        <v>112402</v>
      </c>
      <c r="C15" s="197">
        <v>46360</v>
      </c>
      <c r="D15" s="197">
        <v>47109</v>
      </c>
      <c r="E15" s="197">
        <v>186883</v>
      </c>
      <c r="F15" s="197">
        <v>84091</v>
      </c>
      <c r="G15" s="197">
        <v>120019</v>
      </c>
      <c r="H15" s="197">
        <v>89075</v>
      </c>
      <c r="I15" s="197">
        <v>91141</v>
      </c>
      <c r="J15" s="90"/>
      <c r="K15" s="198">
        <v>2016</v>
      </c>
      <c r="L15" s="72">
        <v>5430797.5</v>
      </c>
      <c r="M15" s="199">
        <v>5435343</v>
      </c>
      <c r="N15" s="199">
        <v>2651684</v>
      </c>
      <c r="O15" s="199">
        <v>2783659</v>
      </c>
    </row>
    <row r="16" spans="1:17" ht="13.5" customHeight="1" x14ac:dyDescent="0.2">
      <c r="A16" s="200" t="s">
        <v>213</v>
      </c>
      <c r="B16" s="200"/>
      <c r="C16" s="200"/>
      <c r="D16" s="200"/>
      <c r="E16" s="200"/>
      <c r="F16" s="200"/>
      <c r="G16" s="200"/>
      <c r="H16" s="200"/>
      <c r="I16" s="200"/>
      <c r="J16" s="201"/>
    </row>
    <row r="17" spans="1:25" ht="13.5" customHeight="1" x14ac:dyDescent="0.2">
      <c r="A17" s="176">
        <v>2007</v>
      </c>
      <c r="B17" s="202">
        <v>1693.02</v>
      </c>
      <c r="C17" s="202">
        <v>743.66</v>
      </c>
      <c r="D17" s="202">
        <v>616.4</v>
      </c>
      <c r="E17" s="202">
        <v>2897.07</v>
      </c>
      <c r="F17" s="202">
        <v>1590.94</v>
      </c>
      <c r="G17" s="202">
        <v>1849.17</v>
      </c>
      <c r="H17" s="202">
        <v>1016.75</v>
      </c>
      <c r="I17" s="202">
        <v>1520.24</v>
      </c>
      <c r="J17" s="203"/>
      <c r="K17" s="204" t="s">
        <v>214</v>
      </c>
      <c r="L17" s="205"/>
      <c r="M17" s="205"/>
      <c r="N17" s="205"/>
      <c r="O17" s="205"/>
      <c r="P17" s="205"/>
      <c r="Q17" s="205"/>
      <c r="R17" s="205"/>
    </row>
    <row r="18" spans="1:25" ht="13.5" customHeight="1" x14ac:dyDescent="0.2">
      <c r="A18" s="178">
        <v>2008</v>
      </c>
      <c r="B18" s="206">
        <v>1842.92</v>
      </c>
      <c r="C18" s="206">
        <v>808.47</v>
      </c>
      <c r="D18" s="206">
        <v>669.99</v>
      </c>
      <c r="E18" s="206">
        <v>3221.4</v>
      </c>
      <c r="F18" s="206">
        <v>1592.72</v>
      </c>
      <c r="G18" s="206">
        <v>2069.11</v>
      </c>
      <c r="H18" s="206">
        <v>1100.71</v>
      </c>
      <c r="I18" s="206">
        <v>1653.59</v>
      </c>
      <c r="J18" s="203"/>
      <c r="K18" s="205"/>
      <c r="L18" s="205"/>
      <c r="M18" s="205"/>
      <c r="N18" s="205"/>
      <c r="O18" s="205"/>
      <c r="P18" s="205"/>
      <c r="Q18" s="205"/>
      <c r="R18" s="205"/>
    </row>
    <row r="19" spans="1:25" ht="13.5" customHeight="1" x14ac:dyDescent="0.2">
      <c r="A19" s="178">
        <v>2009</v>
      </c>
      <c r="B19" s="206">
        <v>1889.44</v>
      </c>
      <c r="C19" s="206">
        <v>807.05</v>
      </c>
      <c r="D19" s="206">
        <v>671.18</v>
      </c>
      <c r="E19" s="206">
        <v>3323.75</v>
      </c>
      <c r="F19" s="206">
        <v>1620.08</v>
      </c>
      <c r="G19" s="206">
        <v>2064.44</v>
      </c>
      <c r="H19" s="206">
        <v>1185.72</v>
      </c>
      <c r="I19" s="206">
        <v>1699.88</v>
      </c>
      <c r="J19" s="203"/>
      <c r="K19" s="205"/>
      <c r="L19" s="205"/>
      <c r="M19" s="205"/>
      <c r="N19" s="205"/>
      <c r="O19" s="205"/>
      <c r="P19" s="205"/>
      <c r="Q19" s="205"/>
      <c r="R19" s="205"/>
    </row>
    <row r="20" spans="1:25" ht="13.5" customHeight="1" x14ac:dyDescent="0.2">
      <c r="A20" s="178">
        <v>2010</v>
      </c>
      <c r="B20" s="206">
        <v>1935.8</v>
      </c>
      <c r="C20" s="206">
        <v>809.26</v>
      </c>
      <c r="D20" s="206">
        <v>682.41</v>
      </c>
      <c r="E20" s="206">
        <v>3333.31</v>
      </c>
      <c r="F20" s="206">
        <v>1641.27</v>
      </c>
      <c r="G20" s="206">
        <v>2083.42</v>
      </c>
      <c r="H20" s="206">
        <v>1249.01</v>
      </c>
      <c r="I20" s="206">
        <v>1690.44</v>
      </c>
      <c r="J20" s="203"/>
      <c r="K20" s="205"/>
      <c r="L20" s="205"/>
      <c r="M20" s="205"/>
      <c r="N20" s="205"/>
      <c r="O20" s="205"/>
      <c r="P20" s="205"/>
      <c r="Q20" s="205"/>
      <c r="R20" s="205"/>
    </row>
    <row r="21" spans="1:25" ht="13.5" customHeight="1" x14ac:dyDescent="0.2">
      <c r="A21" s="178">
        <v>2011</v>
      </c>
      <c r="B21" s="206">
        <v>1948.0274096840833</v>
      </c>
      <c r="C21" s="206">
        <v>796.27532980240005</v>
      </c>
      <c r="D21" s="206">
        <v>693.61497811196841</v>
      </c>
      <c r="E21" s="206">
        <v>3283.704901318617</v>
      </c>
      <c r="F21" s="206">
        <v>1510.6002092478045</v>
      </c>
      <c r="G21" s="206">
        <v>2071.7310958242319</v>
      </c>
      <c r="H21" s="206">
        <v>1263.6003663318504</v>
      </c>
      <c r="I21" s="206">
        <v>1670.6851531865832</v>
      </c>
      <c r="J21" s="203"/>
      <c r="K21" s="205"/>
      <c r="L21" s="205"/>
      <c r="M21" s="205"/>
      <c r="N21" s="205"/>
      <c r="O21" s="205"/>
      <c r="P21" s="205"/>
      <c r="Q21" s="205"/>
      <c r="R21" s="205"/>
      <c r="Y21" s="207"/>
    </row>
    <row r="22" spans="1:25" ht="13.5" customHeight="1" x14ac:dyDescent="0.2">
      <c r="A22" s="178">
        <v>2012</v>
      </c>
      <c r="B22" s="206">
        <v>1981.8480691636682</v>
      </c>
      <c r="C22" s="206">
        <v>806.07236621046127</v>
      </c>
      <c r="D22" s="206">
        <v>740.31280911476279</v>
      </c>
      <c r="E22" s="206">
        <v>3464.8037504398917</v>
      </c>
      <c r="F22" s="206">
        <v>1438.4070949310217</v>
      </c>
      <c r="G22" s="206">
        <v>2108.5036390591795</v>
      </c>
      <c r="H22" s="206">
        <v>1338.6582054557132</v>
      </c>
      <c r="I22" s="206">
        <v>1731.0149329302446</v>
      </c>
      <c r="J22" s="203"/>
      <c r="K22" s="205"/>
      <c r="L22" s="205"/>
      <c r="M22" s="205"/>
      <c r="N22" s="205"/>
      <c r="O22" s="205"/>
      <c r="P22" s="205"/>
      <c r="Q22" s="205"/>
      <c r="R22" s="205"/>
      <c r="Y22" s="207"/>
    </row>
    <row r="23" spans="1:25" ht="13.5" customHeight="1" x14ac:dyDescent="0.2">
      <c r="A23" s="178">
        <v>2013</v>
      </c>
      <c r="B23" s="206">
        <v>1985.8157338489682</v>
      </c>
      <c r="C23" s="206">
        <v>831.95519260796254</v>
      </c>
      <c r="D23" s="206">
        <v>781.89416341046763</v>
      </c>
      <c r="E23" s="206">
        <v>3393.1217808426049</v>
      </c>
      <c r="F23" s="206">
        <v>1522.9451771693998</v>
      </c>
      <c r="G23" s="206">
        <v>2076.9231124475086</v>
      </c>
      <c r="H23" s="206">
        <v>1422.2135195258795</v>
      </c>
      <c r="I23" s="206">
        <v>1705.8064790240132</v>
      </c>
      <c r="J23" s="203"/>
      <c r="K23" s="205"/>
      <c r="L23" s="205"/>
      <c r="M23" s="205"/>
      <c r="N23" s="205"/>
      <c r="O23" s="205"/>
      <c r="P23" s="205"/>
      <c r="Q23" s="205"/>
      <c r="R23" s="205"/>
      <c r="Y23" s="207"/>
    </row>
    <row r="24" spans="1:25" ht="13.5" customHeight="1" x14ac:dyDescent="0.2">
      <c r="A24" s="178">
        <v>2014</v>
      </c>
      <c r="B24" s="206">
        <v>2033.5511674589</v>
      </c>
      <c r="C24" s="206">
        <v>852.96168842085922</v>
      </c>
      <c r="D24" s="206">
        <v>821.82846683739808</v>
      </c>
      <c r="E24" s="206">
        <v>3515.9871030583454</v>
      </c>
      <c r="F24" s="206">
        <v>1550.6448194005554</v>
      </c>
      <c r="G24" s="206">
        <v>2097.4231768841273</v>
      </c>
      <c r="H24" s="206">
        <v>1536.7852761823103</v>
      </c>
      <c r="I24" s="206">
        <v>1626.6047127245185</v>
      </c>
      <c r="J24" s="203"/>
      <c r="K24" s="205"/>
      <c r="L24" s="205"/>
      <c r="M24" s="205"/>
      <c r="N24" s="205"/>
      <c r="O24" s="205"/>
      <c r="P24" s="205"/>
      <c r="Q24" s="205"/>
      <c r="R24" s="205"/>
      <c r="Y24" s="207"/>
    </row>
    <row r="25" spans="1:25" ht="13.5" customHeight="1" x14ac:dyDescent="0.2">
      <c r="A25" s="178">
        <v>2015</v>
      </c>
      <c r="B25" s="206">
        <v>2036.9665145316462</v>
      </c>
      <c r="C25" s="206">
        <v>845.84600779471884</v>
      </c>
      <c r="D25" s="206">
        <v>865.11294064005494</v>
      </c>
      <c r="E25" s="206">
        <v>3478.5755855142534</v>
      </c>
      <c r="F25" s="206">
        <v>1579.5750599602623</v>
      </c>
      <c r="G25" s="206">
        <v>2149.2494054676235</v>
      </c>
      <c r="H25" s="206">
        <v>1578.1000794553561</v>
      </c>
      <c r="I25" s="206">
        <v>1686.7508308980023</v>
      </c>
      <c r="J25" s="203"/>
      <c r="K25" s="205"/>
      <c r="L25" s="205"/>
      <c r="M25" s="205"/>
      <c r="N25" s="205"/>
      <c r="O25" s="205"/>
      <c r="P25" s="205"/>
      <c r="Q25" s="205"/>
      <c r="R25" s="205"/>
      <c r="Y25" s="207"/>
    </row>
    <row r="26" spans="1:25" ht="13.5" customHeight="1" x14ac:dyDescent="0.2">
      <c r="A26" s="131">
        <v>2016</v>
      </c>
      <c r="B26" s="208">
        <v>2069.7144388094011</v>
      </c>
      <c r="C26" s="208">
        <v>853.64994736040148</v>
      </c>
      <c r="D26" s="208">
        <v>867.44166027181086</v>
      </c>
      <c r="E26" s="208">
        <v>3441.1704726607832</v>
      </c>
      <c r="F26" s="208">
        <v>1548.4097869603866</v>
      </c>
      <c r="G26" s="208">
        <v>2209.9700826628132</v>
      </c>
      <c r="H26" s="208">
        <v>1640.1826803521951</v>
      </c>
      <c r="I26" s="208">
        <v>1678.2249752453483</v>
      </c>
      <c r="J26" s="203"/>
      <c r="K26" s="205"/>
      <c r="L26" s="205"/>
      <c r="M26" s="205"/>
      <c r="N26" s="205"/>
      <c r="O26" s="205"/>
      <c r="P26" s="205"/>
      <c r="Q26" s="205"/>
      <c r="R26" s="205"/>
      <c r="Y26" s="207"/>
    </row>
    <row r="27" spans="1:25" ht="13.5" customHeight="1" x14ac:dyDescent="0.2">
      <c r="A27" s="90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Y27" s="207"/>
    </row>
    <row r="28" spans="1:25" ht="13.5" customHeight="1" x14ac:dyDescent="0.2">
      <c r="A28" s="82" t="s">
        <v>215</v>
      </c>
      <c r="C28" s="82"/>
    </row>
    <row r="29" spans="1:25" ht="13.5" customHeight="1" x14ac:dyDescent="0.2">
      <c r="A29" s="82"/>
    </row>
    <row r="30" spans="1:25" ht="17.25" customHeight="1" x14ac:dyDescent="0.2">
      <c r="A30" s="266" t="s">
        <v>188</v>
      </c>
      <c r="B30" s="266" t="s">
        <v>216</v>
      </c>
      <c r="C30" s="266"/>
      <c r="D30" s="266"/>
      <c r="F30" s="209"/>
      <c r="G30" s="209"/>
      <c r="H30" s="209"/>
    </row>
    <row r="31" spans="1:25" ht="13.5" customHeight="1" x14ac:dyDescent="0.2">
      <c r="A31" s="266"/>
      <c r="B31" s="175" t="s">
        <v>210</v>
      </c>
      <c r="C31" s="175" t="s">
        <v>211</v>
      </c>
      <c r="D31" s="175" t="s">
        <v>212</v>
      </c>
      <c r="F31" s="210"/>
      <c r="G31" s="210"/>
      <c r="H31" s="210"/>
      <c r="Q31" s="211"/>
      <c r="R31" s="212"/>
    </row>
    <row r="32" spans="1:25" ht="13.5" customHeight="1" x14ac:dyDescent="0.2">
      <c r="A32" s="176">
        <v>2007</v>
      </c>
      <c r="B32" s="184">
        <v>324918</v>
      </c>
      <c r="C32" s="184">
        <v>141897</v>
      </c>
      <c r="D32" s="184">
        <v>183021</v>
      </c>
      <c r="F32" s="90"/>
      <c r="G32" s="90"/>
      <c r="H32" s="90"/>
      <c r="P32" s="205"/>
      <c r="Q32" s="205"/>
      <c r="R32" s="205"/>
    </row>
    <row r="33" spans="1:18" ht="13.5" customHeight="1" x14ac:dyDescent="0.2">
      <c r="A33" s="178">
        <v>2008</v>
      </c>
      <c r="B33" s="167">
        <v>302361</v>
      </c>
      <c r="C33" s="167">
        <v>133200</v>
      </c>
      <c r="D33" s="167">
        <v>169161</v>
      </c>
      <c r="P33" s="205"/>
      <c r="Q33" s="205"/>
      <c r="R33" s="205"/>
    </row>
    <row r="34" spans="1:18" ht="13.5" customHeight="1" x14ac:dyDescent="0.2">
      <c r="A34" s="178">
        <v>2009</v>
      </c>
      <c r="B34" s="167">
        <v>337187</v>
      </c>
      <c r="C34" s="167">
        <v>155473</v>
      </c>
      <c r="D34" s="167">
        <v>181714</v>
      </c>
      <c r="P34" s="205"/>
      <c r="Q34" s="205"/>
      <c r="R34" s="205"/>
    </row>
    <row r="35" spans="1:18" ht="13.5" customHeight="1" x14ac:dyDescent="0.2">
      <c r="A35" s="178">
        <v>2010</v>
      </c>
      <c r="B35" s="167">
        <v>340625</v>
      </c>
      <c r="C35" s="167">
        <v>158052</v>
      </c>
      <c r="D35" s="167">
        <v>182573</v>
      </c>
      <c r="P35" s="205"/>
      <c r="Q35" s="205"/>
      <c r="R35" s="205"/>
    </row>
    <row r="36" spans="1:18" ht="13.5" customHeight="1" x14ac:dyDescent="0.2">
      <c r="A36" s="178">
        <v>2011</v>
      </c>
      <c r="B36" s="167">
        <v>336552</v>
      </c>
      <c r="C36" s="167">
        <v>156268</v>
      </c>
      <c r="D36" s="167">
        <v>180284</v>
      </c>
      <c r="P36" s="205"/>
      <c r="Q36" s="205"/>
      <c r="R36" s="205"/>
    </row>
    <row r="37" spans="1:18" ht="13.5" customHeight="1" x14ac:dyDescent="0.2">
      <c r="A37" s="178">
        <v>2012</v>
      </c>
      <c r="B37" s="167">
        <v>342124</v>
      </c>
      <c r="C37" s="167">
        <v>159077</v>
      </c>
      <c r="D37" s="167">
        <v>183047</v>
      </c>
      <c r="P37" s="205"/>
      <c r="Q37" s="205"/>
      <c r="R37" s="205"/>
    </row>
    <row r="38" spans="1:18" ht="13.5" customHeight="1" x14ac:dyDescent="0.2">
      <c r="A38" s="178">
        <v>2013</v>
      </c>
      <c r="B38" s="167">
        <v>340445</v>
      </c>
      <c r="C38" s="167">
        <v>158115</v>
      </c>
      <c r="D38" s="167">
        <v>182330</v>
      </c>
      <c r="P38" s="205"/>
      <c r="Q38" s="205"/>
      <c r="R38" s="205"/>
    </row>
    <row r="39" spans="1:18" ht="13.5" customHeight="1" x14ac:dyDescent="0.2">
      <c r="A39" s="178">
        <v>2014</v>
      </c>
      <c r="B39" s="167">
        <v>339419</v>
      </c>
      <c r="C39" s="167">
        <v>158368</v>
      </c>
      <c r="D39" s="167">
        <v>181051</v>
      </c>
      <c r="P39" s="205"/>
      <c r="Q39" s="205"/>
      <c r="R39" s="205"/>
    </row>
    <row r="40" spans="1:18" ht="13.5" customHeight="1" x14ac:dyDescent="0.2">
      <c r="A40" s="178">
        <v>2015</v>
      </c>
      <c r="B40" s="167">
        <v>345475</v>
      </c>
      <c r="C40" s="167">
        <v>161133</v>
      </c>
      <c r="D40" s="167">
        <v>184342</v>
      </c>
      <c r="P40" s="205"/>
      <c r="Q40" s="205"/>
      <c r="R40" s="205"/>
    </row>
    <row r="41" spans="1:18" ht="13.5" customHeight="1" x14ac:dyDescent="0.2">
      <c r="A41" s="131">
        <v>2016</v>
      </c>
      <c r="B41" s="169">
        <v>368084</v>
      </c>
      <c r="C41" s="169">
        <v>171466</v>
      </c>
      <c r="D41" s="169">
        <v>196618</v>
      </c>
      <c r="O41" s="41"/>
      <c r="P41" s="205"/>
      <c r="Q41" s="205"/>
      <c r="R41" s="205"/>
    </row>
    <row r="42" spans="1:18" ht="13.5" customHeight="1" x14ac:dyDescent="0.2">
      <c r="A42" s="200" t="s">
        <v>213</v>
      </c>
      <c r="B42" s="213"/>
      <c r="C42" s="213"/>
      <c r="D42" s="213"/>
      <c r="F42" s="214"/>
      <c r="G42" s="214"/>
      <c r="H42" s="214"/>
      <c r="O42" s="41"/>
      <c r="P42" s="205"/>
      <c r="Q42" s="205"/>
      <c r="R42" s="205"/>
    </row>
    <row r="43" spans="1:18" ht="13.5" customHeight="1" x14ac:dyDescent="0.2">
      <c r="A43" s="176">
        <v>2007</v>
      </c>
      <c r="B43" s="202">
        <v>6015.8881747410387</v>
      </c>
      <c r="C43" s="202">
        <v>5409.4597783485133</v>
      </c>
      <c r="D43" s="202">
        <v>6588.5348887691334</v>
      </c>
      <c r="F43" s="203"/>
      <c r="G43" s="203"/>
      <c r="H43" s="203"/>
      <c r="O43" s="41"/>
      <c r="P43" s="205"/>
      <c r="Q43" s="205"/>
      <c r="R43" s="205"/>
    </row>
    <row r="44" spans="1:18" ht="13.5" customHeight="1" x14ac:dyDescent="0.2">
      <c r="A44" s="178">
        <v>2008</v>
      </c>
      <c r="B44" s="206">
        <v>5586.6003332437831</v>
      </c>
      <c r="C44" s="206">
        <v>5065.0162521617585</v>
      </c>
      <c r="D44" s="206">
        <v>6079.5701629858577</v>
      </c>
      <c r="F44" s="203"/>
      <c r="G44" s="203"/>
      <c r="H44" s="203"/>
      <c r="O44" s="41"/>
      <c r="P44" s="205"/>
      <c r="Q44" s="205"/>
      <c r="R44" s="205"/>
    </row>
    <row r="45" spans="1:18" ht="13.5" customHeight="1" x14ac:dyDescent="0.2">
      <c r="A45" s="178">
        <v>2009</v>
      </c>
      <c r="B45" s="206">
        <v>6215.5145002004638</v>
      </c>
      <c r="C45" s="206">
        <v>5895.967216521587</v>
      </c>
      <c r="D45" s="206">
        <v>6517.7491860614846</v>
      </c>
      <c r="F45" s="203"/>
      <c r="G45" s="203"/>
      <c r="H45" s="203"/>
      <c r="O45" s="41"/>
      <c r="P45" s="205"/>
      <c r="Q45" s="205"/>
      <c r="R45" s="205"/>
    </row>
    <row r="46" spans="1:18" ht="13.5" customHeight="1" x14ac:dyDescent="0.2">
      <c r="A46" s="178">
        <v>2010</v>
      </c>
      <c r="B46" s="206">
        <v>6266.9345219642137</v>
      </c>
      <c r="C46" s="206">
        <v>5981.7427637156352</v>
      </c>
      <c r="D46" s="206">
        <v>6536.7290683640331</v>
      </c>
      <c r="F46" s="203"/>
      <c r="G46" s="203"/>
      <c r="H46" s="203"/>
      <c r="O46" s="41"/>
      <c r="P46" s="205"/>
      <c r="Q46" s="205"/>
      <c r="R46" s="205"/>
    </row>
    <row r="47" spans="1:18" ht="13.5" customHeight="1" x14ac:dyDescent="0.2">
      <c r="A47" s="178">
        <v>2011</v>
      </c>
      <c r="B47" s="206">
        <v>6227.460169841841</v>
      </c>
      <c r="C47" s="206">
        <v>5937.7935306974214</v>
      </c>
      <c r="D47" s="206">
        <v>6502.4147271304246</v>
      </c>
      <c r="F47" s="203"/>
      <c r="G47" s="203"/>
      <c r="H47" s="203"/>
      <c r="O47" s="41"/>
      <c r="P47" s="205"/>
      <c r="Q47" s="205"/>
      <c r="R47" s="205"/>
    </row>
    <row r="48" spans="1:18" ht="13.5" customHeight="1" x14ac:dyDescent="0.2">
      <c r="A48" s="178">
        <v>2012</v>
      </c>
      <c r="B48" s="206">
        <v>6322.9415934986755</v>
      </c>
      <c r="C48" s="206">
        <v>6034.8356341230337</v>
      </c>
      <c r="D48" s="206">
        <v>6596.6282226435451</v>
      </c>
      <c r="F48" s="203"/>
      <c r="G48" s="203"/>
      <c r="H48" s="203"/>
      <c r="O48" s="41"/>
      <c r="P48" s="205"/>
      <c r="Q48" s="205"/>
      <c r="R48" s="205"/>
    </row>
    <row r="49" spans="1:18" ht="13.5" customHeight="1" x14ac:dyDescent="0.2">
      <c r="A49" s="178">
        <v>2013</v>
      </c>
      <c r="B49" s="206">
        <v>6285.9713043826659</v>
      </c>
      <c r="C49" s="206">
        <v>5991.3378248315694</v>
      </c>
      <c r="D49" s="206">
        <v>6565.980851233161</v>
      </c>
      <c r="F49" s="203"/>
      <c r="G49" s="203"/>
      <c r="H49" s="203"/>
      <c r="O49" s="41"/>
      <c r="P49" s="205"/>
      <c r="Q49" s="205"/>
      <c r="R49" s="205"/>
    </row>
    <row r="50" spans="1:18" ht="13.5" customHeight="1" x14ac:dyDescent="0.2">
      <c r="A50" s="178">
        <v>2014</v>
      </c>
      <c r="B50" s="206">
        <v>6260.784907962945</v>
      </c>
      <c r="C50" s="206">
        <v>5993.5026991350051</v>
      </c>
      <c r="D50" s="206">
        <v>6514.9201823231997</v>
      </c>
      <c r="F50" s="203"/>
      <c r="G50" s="203"/>
      <c r="H50" s="203"/>
      <c r="O50" s="41"/>
      <c r="P50" s="205"/>
      <c r="Q50" s="205"/>
      <c r="R50" s="205"/>
    </row>
    <row r="51" spans="1:18" ht="13.5" customHeight="1" x14ac:dyDescent="0.2">
      <c r="A51" s="178">
        <v>2015</v>
      </c>
      <c r="B51" s="206">
        <v>6366.7334285248835</v>
      </c>
      <c r="C51" s="206">
        <v>6089.4938252102547</v>
      </c>
      <c r="D51" s="206">
        <v>6630.6017257937456</v>
      </c>
      <c r="F51" s="203"/>
      <c r="G51" s="203"/>
      <c r="H51" s="203"/>
      <c r="O51" s="41"/>
      <c r="P51" s="205"/>
      <c r="Q51" s="205"/>
      <c r="R51" s="205"/>
    </row>
    <row r="52" spans="1:18" ht="13.5" customHeight="1" x14ac:dyDescent="0.2">
      <c r="A52" s="131">
        <v>2016</v>
      </c>
      <c r="B52" s="208">
        <v>6772.0473206566721</v>
      </c>
      <c r="C52" s="208">
        <v>6466.3059399234598</v>
      </c>
      <c r="D52" s="208">
        <v>7063.2933128662671</v>
      </c>
      <c r="F52" s="203"/>
      <c r="G52" s="203"/>
      <c r="H52" s="203"/>
      <c r="O52" s="41"/>
      <c r="P52" s="205"/>
      <c r="Q52" s="205"/>
      <c r="R52" s="205"/>
    </row>
    <row r="53" spans="1:18" ht="13.5" customHeight="1" x14ac:dyDescent="0.2">
      <c r="Q53" s="215"/>
      <c r="R53" s="212"/>
    </row>
    <row r="54" spans="1:18" ht="13.5" customHeight="1" x14ac:dyDescent="0.2">
      <c r="A54" s="84" t="s">
        <v>217</v>
      </c>
      <c r="C54" s="82"/>
      <c r="O54" s="41"/>
      <c r="Q54" s="211"/>
      <c r="R54" s="212"/>
    </row>
    <row r="55" spans="1:18" ht="13.5" customHeight="1" x14ac:dyDescent="0.2">
      <c r="A55" s="90"/>
      <c r="E55" s="90"/>
      <c r="F55" s="90"/>
      <c r="O55" s="41"/>
      <c r="Q55" s="215"/>
      <c r="R55" s="212"/>
    </row>
    <row r="56" spans="1:18" ht="13.5" customHeight="1" x14ac:dyDescent="0.2">
      <c r="A56" s="266" t="s">
        <v>188</v>
      </c>
      <c r="B56" s="268" t="s">
        <v>218</v>
      </c>
      <c r="C56" s="268"/>
      <c r="E56" s="216"/>
      <c r="F56" s="216"/>
      <c r="M56" s="217"/>
      <c r="O56" s="41"/>
      <c r="Q56" s="215"/>
      <c r="R56" s="212"/>
    </row>
    <row r="57" spans="1:18" ht="20.25" customHeight="1" x14ac:dyDescent="0.2">
      <c r="A57" s="266"/>
      <c r="B57" s="218" t="s">
        <v>219</v>
      </c>
      <c r="C57" s="218" t="s">
        <v>220</v>
      </c>
      <c r="E57" s="219"/>
      <c r="F57" s="219"/>
      <c r="O57" s="41"/>
      <c r="Q57" s="211"/>
      <c r="R57" s="212"/>
    </row>
    <row r="58" spans="1:18" ht="13.5" customHeight="1" x14ac:dyDescent="0.2">
      <c r="A58" s="176">
        <v>2007</v>
      </c>
      <c r="B58" s="220">
        <v>88894</v>
      </c>
      <c r="C58" s="220">
        <v>85073</v>
      </c>
      <c r="F58" s="219"/>
      <c r="O58" s="41"/>
      <c r="Q58" s="211"/>
      <c r="R58" s="212"/>
    </row>
    <row r="59" spans="1:18" ht="13.5" customHeight="1" x14ac:dyDescent="0.2">
      <c r="A59" s="178">
        <v>2008</v>
      </c>
      <c r="B59" s="221">
        <v>92486</v>
      </c>
      <c r="C59" s="221">
        <v>86486</v>
      </c>
      <c r="E59" s="219"/>
      <c r="F59" s="219"/>
      <c r="O59" s="41"/>
      <c r="Q59" s="211"/>
      <c r="R59" s="212"/>
    </row>
    <row r="60" spans="1:18" ht="13.5" customHeight="1" x14ac:dyDescent="0.2">
      <c r="A60" s="178">
        <v>2009</v>
      </c>
      <c r="B60" s="221">
        <v>97672</v>
      </c>
      <c r="C60" s="221">
        <v>91966</v>
      </c>
      <c r="E60" s="219"/>
      <c r="F60" s="219"/>
      <c r="O60" s="41"/>
      <c r="Q60" s="211"/>
      <c r="R60" s="212"/>
    </row>
    <row r="61" spans="1:18" ht="13.5" customHeight="1" x14ac:dyDescent="0.2">
      <c r="A61" s="178">
        <v>2010</v>
      </c>
      <c r="B61" s="221">
        <v>100672</v>
      </c>
      <c r="C61" s="221">
        <v>91023</v>
      </c>
      <c r="E61" s="219"/>
      <c r="F61" s="219"/>
      <c r="O61" s="41"/>
      <c r="Q61" s="211"/>
      <c r="R61" s="212"/>
    </row>
    <row r="62" spans="1:18" ht="13.5" customHeight="1" x14ac:dyDescent="0.2">
      <c r="A62" s="178">
        <v>2011</v>
      </c>
      <c r="B62" s="221">
        <v>100768</v>
      </c>
      <c r="C62" s="221">
        <v>89407</v>
      </c>
      <c r="E62" s="219"/>
      <c r="F62" s="219"/>
      <c r="O62" s="41"/>
      <c r="Q62" s="211"/>
      <c r="R62" s="212"/>
    </row>
    <row r="63" spans="1:18" ht="13.5" customHeight="1" x14ac:dyDescent="0.2">
      <c r="A63" s="178">
        <v>2012</v>
      </c>
      <c r="B63" s="221">
        <v>99017</v>
      </c>
      <c r="C63" s="221">
        <v>84110</v>
      </c>
      <c r="E63" s="219"/>
      <c r="F63" s="219"/>
      <c r="O63" s="41"/>
      <c r="Q63" s="211"/>
      <c r="R63" s="212"/>
    </row>
    <row r="64" spans="1:18" ht="13.5" customHeight="1" x14ac:dyDescent="0.2">
      <c r="A64" s="178">
        <v>2013</v>
      </c>
      <c r="B64" s="221">
        <v>96271</v>
      </c>
      <c r="C64" s="221">
        <v>85143</v>
      </c>
      <c r="E64" s="219"/>
      <c r="F64" s="219"/>
      <c r="O64" s="41"/>
      <c r="Q64" s="211"/>
      <c r="R64" s="212"/>
    </row>
    <row r="65" spans="1:18" ht="13.5" customHeight="1" x14ac:dyDescent="0.2">
      <c r="A65" s="178">
        <v>2014</v>
      </c>
      <c r="B65" s="221">
        <v>100582</v>
      </c>
      <c r="C65" s="221">
        <v>86979</v>
      </c>
      <c r="E65" s="219"/>
      <c r="F65" s="219"/>
      <c r="O65" s="41"/>
      <c r="Q65" s="211"/>
      <c r="R65" s="212"/>
    </row>
    <row r="66" spans="1:18" ht="13.5" customHeight="1" x14ac:dyDescent="0.2">
      <c r="A66" s="178">
        <v>2015</v>
      </c>
      <c r="B66" s="221">
        <v>102612</v>
      </c>
      <c r="C66" s="221">
        <v>83341</v>
      </c>
      <c r="E66" s="219"/>
      <c r="F66" s="219"/>
      <c r="O66" s="41"/>
      <c r="Q66" s="211"/>
      <c r="R66" s="212"/>
    </row>
    <row r="67" spans="1:18" ht="13.5" customHeight="1" x14ac:dyDescent="0.2">
      <c r="A67" s="131">
        <v>2016</v>
      </c>
      <c r="B67" s="222">
        <v>99632</v>
      </c>
      <c r="C67" s="222">
        <v>79247</v>
      </c>
      <c r="E67" s="219"/>
      <c r="F67" s="219"/>
      <c r="O67" s="41"/>
      <c r="Q67" s="211"/>
      <c r="R67" s="212"/>
    </row>
    <row r="68" spans="1:18" ht="13.5" customHeight="1" x14ac:dyDescent="0.2">
      <c r="A68" s="200" t="s">
        <v>213</v>
      </c>
      <c r="B68" s="223"/>
      <c r="C68" s="223"/>
      <c r="E68" s="219"/>
      <c r="F68" s="219"/>
      <c r="O68" s="41"/>
      <c r="Q68" s="211"/>
      <c r="R68" s="212"/>
    </row>
    <row r="69" spans="1:18" ht="13.5" customHeight="1" x14ac:dyDescent="0.2">
      <c r="A69" s="176">
        <v>2007</v>
      </c>
      <c r="B69" s="202">
        <v>1645.8810019925947</v>
      </c>
      <c r="C69" s="202">
        <v>1575.1348176762888</v>
      </c>
      <c r="E69" s="224"/>
      <c r="F69" s="224"/>
      <c r="O69" s="41"/>
      <c r="Q69" s="215"/>
      <c r="R69" s="212"/>
    </row>
    <row r="70" spans="1:18" ht="13.5" customHeight="1" x14ac:dyDescent="0.2">
      <c r="A70" s="178">
        <v>2008</v>
      </c>
      <c r="B70" s="206">
        <v>1708.8259346290845</v>
      </c>
      <c r="C70" s="206">
        <v>1597.9663925602902</v>
      </c>
      <c r="E70" s="224"/>
      <c r="F70" s="224"/>
      <c r="Q70" s="215"/>
      <c r="R70" s="212"/>
    </row>
    <row r="71" spans="1:18" ht="13.5" customHeight="1" x14ac:dyDescent="0.2">
      <c r="A71" s="178">
        <v>2009</v>
      </c>
      <c r="B71" s="206">
        <v>1800.4304206970603</v>
      </c>
      <c r="C71" s="206">
        <v>1695.2492430770933</v>
      </c>
      <c r="E71" s="224"/>
      <c r="F71" s="224"/>
      <c r="Q71" s="211"/>
      <c r="R71" s="212"/>
    </row>
    <row r="72" spans="1:18" ht="13.5" customHeight="1" x14ac:dyDescent="0.2">
      <c r="A72" s="178">
        <v>2010</v>
      </c>
      <c r="B72" s="206">
        <v>1852.1976724996148</v>
      </c>
      <c r="C72" s="206">
        <v>1674.6720909878859</v>
      </c>
      <c r="E72" s="224"/>
      <c r="F72" s="224"/>
      <c r="Q72" s="215"/>
      <c r="R72" s="212"/>
    </row>
    <row r="73" spans="1:18" ht="13.5" customHeight="1" x14ac:dyDescent="0.2">
      <c r="A73" s="178">
        <v>2011</v>
      </c>
      <c r="B73" s="206">
        <v>1864.5817181137613</v>
      </c>
      <c r="C73" s="206">
        <v>1654.3610835919844</v>
      </c>
      <c r="E73" s="224"/>
      <c r="F73" s="224"/>
      <c r="Q73" s="215"/>
      <c r="R73" s="212"/>
    </row>
    <row r="74" spans="1:18" ht="13.5" customHeight="1" x14ac:dyDescent="0.2">
      <c r="A74" s="178">
        <v>2012</v>
      </c>
      <c r="B74" s="206">
        <v>1829.9759963155416</v>
      </c>
      <c r="C74" s="206">
        <v>1554.4732828716303</v>
      </c>
      <c r="E74" s="224"/>
      <c r="F74" s="224"/>
      <c r="Q74" s="225"/>
      <c r="R74" s="212"/>
    </row>
    <row r="75" spans="1:18" ht="13.5" customHeight="1" x14ac:dyDescent="0.2">
      <c r="A75" s="178">
        <v>2013</v>
      </c>
      <c r="B75" s="206">
        <v>1777.5462804394945</v>
      </c>
      <c r="C75" s="206">
        <v>1572.0790576129871</v>
      </c>
      <c r="E75" s="224"/>
      <c r="F75" s="224"/>
      <c r="Q75" s="215"/>
      <c r="R75" s="212"/>
    </row>
    <row r="76" spans="1:18" ht="13.5" customHeight="1" x14ac:dyDescent="0.2">
      <c r="A76" s="178">
        <v>2014</v>
      </c>
      <c r="B76" s="206">
        <v>1855.2946877244021</v>
      </c>
      <c r="C76" s="206">
        <v>1604.3792790318423</v>
      </c>
      <c r="E76" s="224"/>
      <c r="F76" s="224"/>
      <c r="Q76" s="215"/>
      <c r="R76" s="212"/>
    </row>
    <row r="77" spans="1:18" ht="13.5" customHeight="1" x14ac:dyDescent="0.2">
      <c r="A77" s="178">
        <v>2015</v>
      </c>
      <c r="B77" s="206">
        <v>1891.0290196621902</v>
      </c>
      <c r="C77" s="206">
        <v>1535.8851745182494</v>
      </c>
      <c r="E77" s="224"/>
      <c r="F77" s="224"/>
      <c r="Q77" s="225"/>
      <c r="R77" s="212"/>
    </row>
    <row r="78" spans="1:18" ht="13.5" customHeight="1" x14ac:dyDescent="0.2">
      <c r="A78" s="131">
        <v>2016</v>
      </c>
      <c r="B78" s="208">
        <v>1833.0397916010086</v>
      </c>
      <c r="C78" s="208">
        <v>1457.9944632749027</v>
      </c>
      <c r="E78" s="224"/>
      <c r="F78" s="224"/>
      <c r="Q78" s="215"/>
      <c r="R78" s="212"/>
    </row>
    <row r="79" spans="1:18" ht="13.5" customHeight="1" x14ac:dyDescent="0.2">
      <c r="A79" s="226" t="s">
        <v>221</v>
      </c>
      <c r="E79" s="90"/>
      <c r="F79" s="90"/>
      <c r="Q79" s="215"/>
      <c r="R79" s="212"/>
    </row>
    <row r="80" spans="1:18" ht="13.5" customHeight="1" x14ac:dyDescent="0.2">
      <c r="Q80" s="225"/>
      <c r="R80" s="212"/>
    </row>
    <row r="81" spans="17:18" ht="13.5" customHeight="1" x14ac:dyDescent="0.2">
      <c r="Q81" s="215"/>
      <c r="R81" s="212"/>
    </row>
    <row r="82" spans="17:18" ht="13.5" customHeight="1" x14ac:dyDescent="0.2">
      <c r="Q82" s="215"/>
      <c r="R82" s="212"/>
    </row>
  </sheetData>
  <mergeCells count="9">
    <mergeCell ref="L4:L5"/>
    <mergeCell ref="M4:O4"/>
    <mergeCell ref="A30:A31"/>
    <mergeCell ref="B30:D30"/>
    <mergeCell ref="A56:A57"/>
    <mergeCell ref="B56:C56"/>
    <mergeCell ref="A4:A5"/>
    <mergeCell ref="B4:I4"/>
    <mergeCell ref="K4:K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/>
  </sheetViews>
  <sheetFormatPr defaultColWidth="9.140625" defaultRowHeight="13.5" customHeight="1" x14ac:dyDescent="0.25"/>
  <cols>
    <col min="1" max="1" width="10.28515625" style="41" customWidth="1"/>
    <col min="2" max="3" width="15.140625" style="41" customWidth="1"/>
    <col min="4" max="16384" width="9.140625" style="41"/>
  </cols>
  <sheetData>
    <row r="1" spans="1:4" ht="13.5" customHeight="1" x14ac:dyDescent="0.25">
      <c r="A1" s="41" t="s">
        <v>0</v>
      </c>
    </row>
    <row r="2" spans="1:4" ht="13.5" customHeight="1" x14ac:dyDescent="0.25">
      <c r="A2" s="86" t="s">
        <v>222</v>
      </c>
    </row>
    <row r="3" spans="1:4" ht="13.5" customHeight="1" x14ac:dyDescent="0.2">
      <c r="B3" s="160"/>
      <c r="D3" s="160"/>
    </row>
    <row r="4" spans="1:4" ht="13.5" customHeight="1" x14ac:dyDescent="0.25">
      <c r="A4" s="175" t="s">
        <v>188</v>
      </c>
      <c r="B4" s="175" t="s">
        <v>121</v>
      </c>
      <c r="C4" s="175" t="s">
        <v>223</v>
      </c>
    </row>
    <row r="5" spans="1:4" ht="13.5" customHeight="1" x14ac:dyDescent="0.2">
      <c r="A5" s="176">
        <v>2007</v>
      </c>
      <c r="B5" s="184">
        <v>36642</v>
      </c>
      <c r="C5" s="227">
        <v>68.7</v>
      </c>
      <c r="D5" s="160"/>
    </row>
    <row r="6" spans="1:4" ht="13.5" customHeight="1" x14ac:dyDescent="0.2">
      <c r="A6" s="178">
        <v>2008</v>
      </c>
      <c r="B6" s="167">
        <v>35678</v>
      </c>
      <c r="C6" s="228">
        <v>68.8</v>
      </c>
    </row>
    <row r="7" spans="1:4" ht="13.5" customHeight="1" x14ac:dyDescent="0.2">
      <c r="A7" s="178">
        <v>2009</v>
      </c>
      <c r="B7" s="167">
        <v>35520</v>
      </c>
      <c r="C7" s="228">
        <v>68.8</v>
      </c>
    </row>
    <row r="8" spans="1:4" ht="13.5" customHeight="1" x14ac:dyDescent="0.2">
      <c r="A8" s="178">
        <v>2010</v>
      </c>
      <c r="B8" s="167">
        <v>35132</v>
      </c>
      <c r="C8" s="228">
        <v>68.099999999999994</v>
      </c>
    </row>
    <row r="9" spans="1:4" ht="13.5" customHeight="1" x14ac:dyDescent="0.2">
      <c r="A9" s="178">
        <v>2011</v>
      </c>
      <c r="B9" s="167">
        <v>32954</v>
      </c>
      <c r="C9" s="228">
        <v>67.7</v>
      </c>
    </row>
    <row r="10" spans="1:4" ht="13.5" customHeight="1" x14ac:dyDescent="0.2">
      <c r="A10" s="178">
        <v>2012</v>
      </c>
      <c r="B10" s="167">
        <v>32237</v>
      </c>
      <c r="C10" s="179">
        <v>70</v>
      </c>
    </row>
    <row r="11" spans="1:4" ht="13.5" customHeight="1" x14ac:dyDescent="0.2">
      <c r="A11" s="178">
        <v>2013</v>
      </c>
      <c r="B11" s="167">
        <v>31728</v>
      </c>
      <c r="C11" s="179">
        <v>70.16703115266975</v>
      </c>
    </row>
    <row r="12" spans="1:4" ht="13.5" customHeight="1" x14ac:dyDescent="0.2">
      <c r="A12" s="178">
        <v>2014</v>
      </c>
      <c r="B12" s="167">
        <v>31619</v>
      </c>
      <c r="C12" s="228">
        <v>69.7</v>
      </c>
    </row>
    <row r="13" spans="1:4" ht="13.5" customHeight="1" x14ac:dyDescent="0.2">
      <c r="A13" s="178">
        <v>2015</v>
      </c>
      <c r="B13" s="167">
        <v>31471</v>
      </c>
      <c r="C13" s="228">
        <v>69.7</v>
      </c>
    </row>
    <row r="14" spans="1:4" ht="13.5" customHeight="1" x14ac:dyDescent="0.25">
      <c r="A14" s="131">
        <v>2016</v>
      </c>
      <c r="B14" s="71">
        <v>31785</v>
      </c>
      <c r="C14" s="70">
        <v>70.400000000000006</v>
      </c>
    </row>
    <row r="16" spans="1:4" ht="13.5" customHeight="1" x14ac:dyDescent="0.25">
      <c r="A16" s="86"/>
    </row>
    <row r="41" s="1" customFormat="1" ht="13.5" customHeight="1" x14ac:dyDescent="0.25"/>
  </sheetData>
  <pageMargins left="0.75" right="0.75" top="1" bottom="1" header="0.4921259845" footer="0.4921259845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/>
  </sheetViews>
  <sheetFormatPr defaultColWidth="9.140625" defaultRowHeight="13.5" customHeight="1" x14ac:dyDescent="0.2"/>
  <cols>
    <col min="1" max="2" width="9.140625" style="31"/>
    <col min="3" max="8" width="10.140625" style="31" customWidth="1"/>
    <col min="9" max="16384" width="9.140625" style="31"/>
  </cols>
  <sheetData>
    <row r="1" spans="1:8" ht="13.5" customHeight="1" x14ac:dyDescent="0.2">
      <c r="A1" s="31" t="s">
        <v>0</v>
      </c>
    </row>
    <row r="2" spans="1:8" ht="13.5" customHeight="1" x14ac:dyDescent="0.2">
      <c r="A2" s="229" t="s">
        <v>224</v>
      </c>
    </row>
    <row r="4" spans="1:8" ht="13.5" customHeight="1" x14ac:dyDescent="0.2">
      <c r="A4" s="272" t="s">
        <v>188</v>
      </c>
      <c r="B4" s="272" t="s">
        <v>225</v>
      </c>
      <c r="C4" s="273" t="s">
        <v>226</v>
      </c>
      <c r="D4" s="273"/>
      <c r="E4" s="273"/>
      <c r="F4" s="273"/>
      <c r="G4" s="273"/>
      <c r="H4" s="273"/>
    </row>
    <row r="5" spans="1:8" ht="13.5" customHeight="1" x14ac:dyDescent="0.2">
      <c r="A5" s="272"/>
      <c r="B5" s="272"/>
      <c r="C5" s="230" t="s">
        <v>149</v>
      </c>
      <c r="D5" s="230" t="s">
        <v>150</v>
      </c>
      <c r="E5" s="230" t="s">
        <v>152</v>
      </c>
      <c r="F5" s="230" t="s">
        <v>149</v>
      </c>
      <c r="G5" s="230" t="s">
        <v>150</v>
      </c>
      <c r="H5" s="230" t="s">
        <v>152</v>
      </c>
    </row>
    <row r="6" spans="1:8" ht="13.5" customHeight="1" x14ac:dyDescent="0.2">
      <c r="A6" s="269"/>
      <c r="B6" s="269"/>
      <c r="C6" s="274" t="s">
        <v>227</v>
      </c>
      <c r="D6" s="274"/>
      <c r="E6" s="274"/>
      <c r="F6" s="274" t="s">
        <v>196</v>
      </c>
      <c r="G6" s="274"/>
      <c r="H6" s="274"/>
    </row>
    <row r="7" spans="1:8" ht="13.5" customHeight="1" x14ac:dyDescent="0.2">
      <c r="A7" s="269">
        <v>2007</v>
      </c>
      <c r="B7" s="231" t="s">
        <v>228</v>
      </c>
      <c r="C7" s="232">
        <v>3396</v>
      </c>
      <c r="D7" s="232">
        <v>435</v>
      </c>
      <c r="E7" s="233">
        <v>10751</v>
      </c>
      <c r="F7" s="234">
        <v>18.639881442450189</v>
      </c>
      <c r="G7" s="234">
        <v>15.199161425576522</v>
      </c>
      <c r="H7" s="234">
        <v>31.583431257344301</v>
      </c>
    </row>
    <row r="8" spans="1:8" ht="13.5" customHeight="1" x14ac:dyDescent="0.2">
      <c r="A8" s="270"/>
      <c r="B8" s="49" t="s">
        <v>229</v>
      </c>
      <c r="C8" s="54">
        <v>4562</v>
      </c>
      <c r="D8" s="54">
        <v>424</v>
      </c>
      <c r="E8" s="141">
        <v>10009</v>
      </c>
      <c r="F8" s="235">
        <v>25.039793622042922</v>
      </c>
      <c r="G8" s="235">
        <v>14.814814814814813</v>
      </c>
      <c r="H8" s="235">
        <v>29.403642773207988</v>
      </c>
    </row>
    <row r="9" spans="1:8" ht="13.5" customHeight="1" x14ac:dyDescent="0.2">
      <c r="A9" s="270"/>
      <c r="B9" s="49" t="s">
        <v>230</v>
      </c>
      <c r="C9" s="54">
        <v>5312</v>
      </c>
      <c r="D9" s="54">
        <v>884</v>
      </c>
      <c r="E9" s="141">
        <v>9513</v>
      </c>
      <c r="F9" s="235">
        <v>29.156375212690051</v>
      </c>
      <c r="G9" s="235">
        <v>30.887491264849753</v>
      </c>
      <c r="H9" s="235">
        <v>27.946533490011749</v>
      </c>
    </row>
    <row r="10" spans="1:8" ht="13.5" customHeight="1" x14ac:dyDescent="0.2">
      <c r="A10" s="270"/>
      <c r="B10" s="49" t="s">
        <v>231</v>
      </c>
      <c r="C10" s="54">
        <v>4024</v>
      </c>
      <c r="D10" s="54">
        <v>919</v>
      </c>
      <c r="E10" s="141">
        <v>3543</v>
      </c>
      <c r="F10" s="235">
        <v>22.086832427685383</v>
      </c>
      <c r="G10" s="235">
        <v>32.110412299091543</v>
      </c>
      <c r="H10" s="235">
        <v>10.408343125734429</v>
      </c>
    </row>
    <row r="11" spans="1:8" ht="13.5" customHeight="1" x14ac:dyDescent="0.2">
      <c r="A11" s="271"/>
      <c r="B11" s="70" t="s">
        <v>232</v>
      </c>
      <c r="C11" s="71">
        <v>925</v>
      </c>
      <c r="D11" s="71">
        <v>200</v>
      </c>
      <c r="E11" s="236">
        <v>224</v>
      </c>
      <c r="F11" s="237">
        <v>5.0771172951314565</v>
      </c>
      <c r="G11" s="237">
        <v>6.9881201956673662</v>
      </c>
      <c r="H11" s="237">
        <v>0.65804935370152762</v>
      </c>
    </row>
    <row r="12" spans="1:8" ht="13.5" customHeight="1" x14ac:dyDescent="0.2">
      <c r="A12" s="269">
        <v>2016</v>
      </c>
      <c r="B12" s="231" t="s">
        <v>228</v>
      </c>
      <c r="C12" s="232">
        <v>4264</v>
      </c>
      <c r="D12" s="232">
        <v>637</v>
      </c>
      <c r="E12" s="232">
        <v>4681</v>
      </c>
      <c r="F12" s="234">
        <v>22.6039016115352</v>
      </c>
      <c r="G12" s="234">
        <v>23.583857830433171</v>
      </c>
      <c r="H12" s="234">
        <v>15.01138440817112</v>
      </c>
    </row>
    <row r="13" spans="1:8" ht="13.5" customHeight="1" x14ac:dyDescent="0.2">
      <c r="A13" s="270"/>
      <c r="B13" s="49" t="s">
        <v>229</v>
      </c>
      <c r="C13" s="54">
        <v>3862</v>
      </c>
      <c r="D13" s="54">
        <v>441</v>
      </c>
      <c r="E13" s="54">
        <v>10541</v>
      </c>
      <c r="F13" s="235">
        <v>20.472858354537742</v>
      </c>
      <c r="G13" s="235">
        <v>16.32728619029989</v>
      </c>
      <c r="H13" s="235">
        <v>33.803675079370173</v>
      </c>
    </row>
    <row r="14" spans="1:8" ht="13.5" customHeight="1" x14ac:dyDescent="0.2">
      <c r="A14" s="270"/>
      <c r="B14" s="49" t="s">
        <v>230</v>
      </c>
      <c r="C14" s="54">
        <v>3958</v>
      </c>
      <c r="D14" s="54">
        <v>348</v>
      </c>
      <c r="E14" s="54">
        <v>9148</v>
      </c>
      <c r="F14" s="235">
        <v>20.981764206955049</v>
      </c>
      <c r="G14" s="235">
        <v>12.884116993706035</v>
      </c>
      <c r="H14" s="235">
        <v>29.336497450533944</v>
      </c>
    </row>
    <row r="15" spans="1:8" ht="13.5" customHeight="1" x14ac:dyDescent="0.2">
      <c r="A15" s="270"/>
      <c r="B15" s="49" t="s">
        <v>231</v>
      </c>
      <c r="C15" s="54">
        <v>4603</v>
      </c>
      <c r="D15" s="54">
        <v>793</v>
      </c>
      <c r="E15" s="54">
        <v>6166</v>
      </c>
      <c r="F15" s="235">
        <v>24.400975402883802</v>
      </c>
      <c r="G15" s="235">
        <v>29.359496482784152</v>
      </c>
      <c r="H15" s="235">
        <v>19.773594586794086</v>
      </c>
    </row>
    <row r="16" spans="1:8" ht="13.5" customHeight="1" x14ac:dyDescent="0.2">
      <c r="A16" s="271"/>
      <c r="B16" s="70" t="s">
        <v>232</v>
      </c>
      <c r="C16" s="71">
        <v>2177</v>
      </c>
      <c r="D16" s="71">
        <v>482</v>
      </c>
      <c r="E16" s="71">
        <v>647</v>
      </c>
      <c r="F16" s="237">
        <v>11.54050042408821</v>
      </c>
      <c r="G16" s="237">
        <v>17.845242502776749</v>
      </c>
      <c r="H16" s="237">
        <v>2.0748484751306804</v>
      </c>
    </row>
    <row r="17" spans="3:5" ht="13.5" customHeight="1" x14ac:dyDescent="0.2">
      <c r="C17" s="143"/>
      <c r="D17" s="143"/>
      <c r="E17" s="143"/>
    </row>
    <row r="18" spans="3:5" ht="13.5" customHeight="1" x14ac:dyDescent="0.2">
      <c r="C18" s="143"/>
      <c r="D18" s="143"/>
      <c r="E18" s="143"/>
    </row>
  </sheetData>
  <mergeCells count="7">
    <mergeCell ref="A12:A16"/>
    <mergeCell ref="A4:A6"/>
    <mergeCell ref="B4:B6"/>
    <mergeCell ref="C4:H4"/>
    <mergeCell ref="C6:E6"/>
    <mergeCell ref="F6:H6"/>
    <mergeCell ref="A7:A11"/>
  </mergeCells>
  <pageMargins left="0.39370078740157483" right="0.39370078740157483" top="0.39370078740157483" bottom="0.39370078740157483" header="0.31496062992125984" footer="0.31496062992125984"/>
  <pageSetup paperSiz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9.140625" defaultRowHeight="13.5" customHeight="1" x14ac:dyDescent="0.25"/>
  <cols>
    <col min="1" max="1" width="10.28515625" style="41" customWidth="1"/>
    <col min="2" max="4" width="15.85546875" style="41" customWidth="1"/>
    <col min="5" max="8" width="13.5703125" style="41" customWidth="1"/>
    <col min="9" max="9" width="14.85546875" style="41" bestFit="1" customWidth="1"/>
    <col min="10" max="16384" width="9.140625" style="41"/>
  </cols>
  <sheetData>
    <row r="1" spans="1:9" ht="13.5" customHeight="1" x14ac:dyDescent="0.25">
      <c r="A1" s="41" t="s">
        <v>0</v>
      </c>
    </row>
    <row r="2" spans="1:9" ht="13.5" customHeight="1" x14ac:dyDescent="0.25">
      <c r="A2" s="86" t="s">
        <v>233</v>
      </c>
      <c r="B2" s="42"/>
    </row>
    <row r="4" spans="1:9" ht="13.5" customHeight="1" x14ac:dyDescent="0.2">
      <c r="A4" s="266" t="s">
        <v>188</v>
      </c>
      <c r="B4" s="275" t="s">
        <v>234</v>
      </c>
      <c r="C4" s="275"/>
      <c r="D4" s="275"/>
    </row>
    <row r="5" spans="1:9" ht="13.5" customHeight="1" x14ac:dyDescent="0.25">
      <c r="A5" s="266"/>
      <c r="B5" s="266" t="s">
        <v>235</v>
      </c>
      <c r="C5" s="266"/>
      <c r="D5" s="276" t="s">
        <v>236</v>
      </c>
    </row>
    <row r="6" spans="1:9" ht="30" customHeight="1" x14ac:dyDescent="0.2">
      <c r="A6" s="266"/>
      <c r="B6" s="238" t="s">
        <v>237</v>
      </c>
      <c r="C6" s="238" t="s">
        <v>238</v>
      </c>
      <c r="D6" s="276"/>
      <c r="F6" s="239"/>
      <c r="G6" s="239"/>
      <c r="I6" s="160"/>
    </row>
    <row r="7" spans="1:9" ht="13.5" customHeight="1" x14ac:dyDescent="0.2">
      <c r="A7" s="240">
        <v>2008</v>
      </c>
      <c r="B7" s="241">
        <v>937924543.82999957</v>
      </c>
      <c r="C7" s="241">
        <v>150888819.45000011</v>
      </c>
      <c r="D7" s="241">
        <v>70243183.071602598</v>
      </c>
      <c r="F7" s="242"/>
      <c r="G7" s="242"/>
      <c r="I7" s="243"/>
    </row>
    <row r="8" spans="1:9" ht="13.5" customHeight="1" x14ac:dyDescent="0.2">
      <c r="A8" s="244">
        <v>2009</v>
      </c>
      <c r="B8" s="245">
        <v>988062878.85999882</v>
      </c>
      <c r="C8" s="245">
        <v>159933829.83999991</v>
      </c>
      <c r="D8" s="245">
        <v>66325660.790000021</v>
      </c>
      <c r="F8" s="242"/>
      <c r="G8" s="242"/>
      <c r="I8" s="243"/>
    </row>
    <row r="9" spans="1:9" ht="13.5" customHeight="1" x14ac:dyDescent="0.2">
      <c r="A9" s="244">
        <v>2010</v>
      </c>
      <c r="B9" s="245">
        <v>963104536.14999998</v>
      </c>
      <c r="C9" s="245">
        <v>162440125.33000001</v>
      </c>
      <c r="D9" s="245">
        <v>72364305.710000008</v>
      </c>
      <c r="F9" s="242"/>
      <c r="G9" s="242"/>
      <c r="I9" s="243"/>
    </row>
    <row r="10" spans="1:9" ht="13.5" customHeight="1" x14ac:dyDescent="0.2">
      <c r="A10" s="244">
        <v>2011</v>
      </c>
      <c r="B10" s="245">
        <v>897525742.12999928</v>
      </c>
      <c r="C10" s="245">
        <v>175751139.24000013</v>
      </c>
      <c r="D10" s="245">
        <v>155041800.88000003</v>
      </c>
      <c r="F10" s="242"/>
      <c r="G10" s="242"/>
      <c r="I10" s="243"/>
    </row>
    <row r="11" spans="1:9" ht="13.5" customHeight="1" x14ac:dyDescent="0.2">
      <c r="A11" s="244">
        <v>2012</v>
      </c>
      <c r="B11" s="245">
        <v>813682432.97999918</v>
      </c>
      <c r="C11" s="245">
        <v>149670567.51999998</v>
      </c>
      <c r="D11" s="245">
        <v>190508767.60000002</v>
      </c>
      <c r="F11" s="242"/>
      <c r="G11" s="242"/>
      <c r="I11" s="243"/>
    </row>
    <row r="12" spans="1:9" ht="13.5" customHeight="1" x14ac:dyDescent="0.2">
      <c r="A12" s="244">
        <v>2013</v>
      </c>
      <c r="B12" s="245">
        <v>824858308.52999794</v>
      </c>
      <c r="C12" s="245">
        <v>148788048.48999974</v>
      </c>
      <c r="D12" s="245">
        <v>184241938.27000004</v>
      </c>
      <c r="F12" s="242"/>
      <c r="G12" s="242"/>
      <c r="I12" s="243"/>
    </row>
    <row r="13" spans="1:9" ht="13.5" customHeight="1" x14ac:dyDescent="0.2">
      <c r="A13" s="244">
        <v>2014</v>
      </c>
      <c r="B13" s="245">
        <v>853150996.2499994</v>
      </c>
      <c r="C13" s="245">
        <v>140196113.21000043</v>
      </c>
      <c r="D13" s="245">
        <v>199088343.23000002</v>
      </c>
      <c r="F13" s="242"/>
      <c r="G13" s="242"/>
      <c r="I13" s="243"/>
    </row>
    <row r="14" spans="1:9" ht="13.5" customHeight="1" x14ac:dyDescent="0.2">
      <c r="A14" s="244">
        <v>2015</v>
      </c>
      <c r="B14" s="245">
        <v>875408533.80000246</v>
      </c>
      <c r="C14" s="246">
        <v>136685244.49999991</v>
      </c>
      <c r="D14" s="245">
        <v>235719660.47999999</v>
      </c>
      <c r="F14" s="247"/>
      <c r="G14" s="242"/>
      <c r="I14" s="243"/>
    </row>
    <row r="15" spans="1:9" ht="13.5" customHeight="1" x14ac:dyDescent="0.2">
      <c r="A15" s="131">
        <v>2016</v>
      </c>
      <c r="B15" s="248">
        <v>911861338.87000489</v>
      </c>
      <c r="C15" s="249">
        <v>141131566.83000016</v>
      </c>
      <c r="D15" s="248">
        <v>267759828.74999988</v>
      </c>
    </row>
    <row r="17" spans="1:2" ht="13.5" customHeight="1" x14ac:dyDescent="0.25">
      <c r="A17" s="86" t="s">
        <v>239</v>
      </c>
    </row>
    <row r="18" spans="1:2" ht="13.5" customHeight="1" x14ac:dyDescent="0.25">
      <c r="A18" s="42"/>
    </row>
    <row r="19" spans="1:2" ht="13.5" customHeight="1" x14ac:dyDescent="0.2">
      <c r="A19" s="175" t="s">
        <v>188</v>
      </c>
      <c r="B19" s="250" t="s">
        <v>234</v>
      </c>
    </row>
    <row r="20" spans="1:2" ht="13.5" customHeight="1" x14ac:dyDescent="0.2">
      <c r="A20" s="240">
        <v>2008</v>
      </c>
      <c r="B20" s="241">
        <v>95360855.520000204</v>
      </c>
    </row>
    <row r="21" spans="1:2" ht="13.5" customHeight="1" x14ac:dyDescent="0.2">
      <c r="A21" s="244">
        <v>2009</v>
      </c>
      <c r="B21" s="245">
        <v>113302880.03</v>
      </c>
    </row>
    <row r="22" spans="1:2" ht="13.5" customHeight="1" x14ac:dyDescent="0.2">
      <c r="A22" s="244">
        <v>2010</v>
      </c>
      <c r="B22" s="245">
        <v>123159350.31</v>
      </c>
    </row>
    <row r="23" spans="1:2" ht="13.5" customHeight="1" x14ac:dyDescent="0.2">
      <c r="A23" s="244">
        <v>2011</v>
      </c>
      <c r="B23" s="245">
        <v>119839167.65000001</v>
      </c>
    </row>
    <row r="24" spans="1:2" ht="13.5" customHeight="1" x14ac:dyDescent="0.2">
      <c r="A24" s="244">
        <v>2012</v>
      </c>
      <c r="B24" s="245">
        <v>124625472.3</v>
      </c>
    </row>
    <row r="25" spans="1:2" ht="13.5" customHeight="1" x14ac:dyDescent="0.2">
      <c r="A25" s="244">
        <v>2013</v>
      </c>
      <c r="B25" s="245">
        <v>146707818.87999901</v>
      </c>
    </row>
    <row r="26" spans="1:2" ht="13.5" customHeight="1" x14ac:dyDescent="0.2">
      <c r="A26" s="244">
        <v>2014</v>
      </c>
      <c r="B26" s="245">
        <v>147397871.800001</v>
      </c>
    </row>
    <row r="27" spans="1:2" ht="13.5" customHeight="1" x14ac:dyDescent="0.2">
      <c r="A27" s="244">
        <v>2015</v>
      </c>
      <c r="B27" s="246">
        <v>161926376.43000028</v>
      </c>
    </row>
    <row r="28" spans="1:2" ht="13.5" customHeight="1" x14ac:dyDescent="0.2">
      <c r="A28" s="131">
        <v>2016</v>
      </c>
      <c r="B28" s="249">
        <v>170219520.62999684</v>
      </c>
    </row>
  </sheetData>
  <mergeCells count="4">
    <mergeCell ref="A4:A6"/>
    <mergeCell ref="B4:D4"/>
    <mergeCell ref="B5:C5"/>
    <mergeCell ref="D5:D6"/>
  </mergeCells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zoomScaleNormal="100" workbookViewId="0"/>
  </sheetViews>
  <sheetFormatPr defaultColWidth="9.140625" defaultRowHeight="13.5" customHeight="1" x14ac:dyDescent="0.2"/>
  <cols>
    <col min="1" max="1" width="8" style="90" customWidth="1"/>
    <col min="2" max="2" width="56.5703125" style="251" customWidth="1"/>
    <col min="3" max="16384" width="9.140625" style="251"/>
  </cols>
  <sheetData>
    <row r="1" spans="1:2" ht="13.5" customHeight="1" x14ac:dyDescent="0.2">
      <c r="A1" s="90" t="s">
        <v>0</v>
      </c>
    </row>
    <row r="3" spans="1:2" ht="13.5" customHeight="1" x14ac:dyDescent="0.2">
      <c r="A3" s="252" t="s">
        <v>240</v>
      </c>
    </row>
    <row r="4" spans="1:2" ht="13.5" customHeight="1" x14ac:dyDescent="0.2">
      <c r="A4" s="90" t="s">
        <v>241</v>
      </c>
      <c r="B4" s="209" t="s">
        <v>242</v>
      </c>
    </row>
    <row r="5" spans="1:2" ht="13.5" customHeight="1" x14ac:dyDescent="0.2">
      <c r="A5" s="90" t="s">
        <v>243</v>
      </c>
      <c r="B5" s="209" t="s">
        <v>244</v>
      </c>
    </row>
    <row r="6" spans="1:2" ht="13.5" customHeight="1" x14ac:dyDescent="0.2">
      <c r="A6" s="90" t="s">
        <v>245</v>
      </c>
      <c r="B6" s="209" t="s">
        <v>246</v>
      </c>
    </row>
    <row r="7" spans="1:2" ht="13.5" customHeight="1" x14ac:dyDescent="0.2">
      <c r="A7" s="31" t="s">
        <v>247</v>
      </c>
      <c r="B7" s="253" t="s">
        <v>248</v>
      </c>
    </row>
    <row r="8" spans="1:2" ht="13.5" customHeight="1" x14ac:dyDescent="0.2">
      <c r="A8" s="31" t="s">
        <v>249</v>
      </c>
      <c r="B8" s="253" t="s">
        <v>250</v>
      </c>
    </row>
    <row r="9" spans="1:2" ht="13.5" customHeight="1" x14ac:dyDescent="0.2">
      <c r="A9" s="31" t="s">
        <v>251</v>
      </c>
      <c r="B9" s="253" t="s">
        <v>252</v>
      </c>
    </row>
    <row r="10" spans="1:2" ht="13.5" customHeight="1" x14ac:dyDescent="0.2">
      <c r="A10" s="253" t="s">
        <v>253</v>
      </c>
      <c r="B10" s="253" t="s">
        <v>254</v>
      </c>
    </row>
    <row r="11" spans="1:2" s="254" customFormat="1" ht="13.5" customHeight="1" x14ac:dyDescent="0.2">
      <c r="A11" s="253" t="s">
        <v>255</v>
      </c>
      <c r="B11" s="253" t="s">
        <v>256</v>
      </c>
    </row>
    <row r="12" spans="1:2" s="254" customFormat="1" ht="13.5" customHeight="1" x14ac:dyDescent="0.2">
      <c r="A12" s="253" t="s">
        <v>257</v>
      </c>
      <c r="B12" s="253" t="s">
        <v>258</v>
      </c>
    </row>
    <row r="13" spans="1:2" ht="13.5" customHeight="1" x14ac:dyDescent="0.2">
      <c r="A13" s="255" t="s">
        <v>259</v>
      </c>
      <c r="B13" s="253" t="s">
        <v>260</v>
      </c>
    </row>
    <row r="14" spans="1:2" ht="13.5" customHeight="1" x14ac:dyDescent="0.2">
      <c r="A14" s="31" t="s">
        <v>261</v>
      </c>
      <c r="B14" s="253" t="s">
        <v>262</v>
      </c>
    </row>
    <row r="15" spans="1:2" ht="13.5" customHeight="1" x14ac:dyDescent="0.2">
      <c r="A15" s="255" t="s">
        <v>263</v>
      </c>
      <c r="B15" s="255" t="s">
        <v>264</v>
      </c>
    </row>
    <row r="16" spans="1:2" ht="13.5" customHeight="1" x14ac:dyDescent="0.2">
      <c r="A16" s="255" t="s">
        <v>265</v>
      </c>
      <c r="B16" s="255" t="s">
        <v>266</v>
      </c>
    </row>
    <row r="17" spans="1:2" ht="13.5" customHeight="1" x14ac:dyDescent="0.2">
      <c r="A17" s="255" t="s">
        <v>267</v>
      </c>
      <c r="B17" s="255" t="s">
        <v>268</v>
      </c>
    </row>
    <row r="18" spans="1:2" ht="13.5" customHeight="1" x14ac:dyDescent="0.2">
      <c r="A18" s="255" t="s">
        <v>269</v>
      </c>
      <c r="B18" s="253" t="s">
        <v>270</v>
      </c>
    </row>
    <row r="19" spans="1:2" ht="13.5" customHeight="1" x14ac:dyDescent="0.2">
      <c r="A19" s="255" t="s">
        <v>271</v>
      </c>
      <c r="B19" s="253" t="s">
        <v>272</v>
      </c>
    </row>
    <row r="20" spans="1:2" ht="13.5" customHeight="1" x14ac:dyDescent="0.2">
      <c r="A20" s="255" t="s">
        <v>273</v>
      </c>
      <c r="B20" s="253" t="s">
        <v>274</v>
      </c>
    </row>
    <row r="21" spans="1:2" ht="13.5" customHeight="1" x14ac:dyDescent="0.2">
      <c r="A21" s="255" t="s">
        <v>275</v>
      </c>
      <c r="B21" s="255" t="s">
        <v>276</v>
      </c>
    </row>
    <row r="22" spans="1:2" ht="13.5" customHeight="1" x14ac:dyDescent="0.2">
      <c r="A22" s="256" t="s">
        <v>38</v>
      </c>
      <c r="B22" s="253" t="s">
        <v>277</v>
      </c>
    </row>
    <row r="23" spans="1:2" ht="13.5" customHeight="1" x14ac:dyDescent="0.2">
      <c r="A23" s="257" t="s">
        <v>278</v>
      </c>
      <c r="B23" s="209" t="s">
        <v>279</v>
      </c>
    </row>
    <row r="24" spans="1:2" ht="13.5" customHeight="1" x14ac:dyDescent="0.2">
      <c r="A24" s="31" t="s">
        <v>52</v>
      </c>
      <c r="B24" s="253" t="s">
        <v>280</v>
      </c>
    </row>
    <row r="26" spans="1:2" ht="13.5" customHeight="1" x14ac:dyDescent="0.2">
      <c r="A26" s="252" t="s">
        <v>281</v>
      </c>
    </row>
    <row r="27" spans="1:2" ht="13.5" customHeight="1" x14ac:dyDescent="0.2">
      <c r="A27" s="31" t="s">
        <v>93</v>
      </c>
      <c r="B27" s="31" t="s">
        <v>282</v>
      </c>
    </row>
    <row r="28" spans="1:2" ht="13.5" customHeight="1" x14ac:dyDescent="0.2">
      <c r="A28" s="31" t="s">
        <v>283</v>
      </c>
      <c r="B28" s="31" t="s">
        <v>284</v>
      </c>
    </row>
    <row r="29" spans="1:2" ht="13.5" customHeight="1" x14ac:dyDescent="0.2">
      <c r="A29" s="31" t="s">
        <v>285</v>
      </c>
      <c r="B29" s="31" t="s">
        <v>286</v>
      </c>
    </row>
    <row r="30" spans="1:2" ht="13.5" customHeight="1" x14ac:dyDescent="0.2">
      <c r="A30" s="31" t="s">
        <v>287</v>
      </c>
      <c r="B30" s="31" t="s">
        <v>288</v>
      </c>
    </row>
    <row r="31" spans="1:2" ht="13.5" customHeight="1" x14ac:dyDescent="0.2">
      <c r="A31" s="31" t="s">
        <v>289</v>
      </c>
      <c r="B31" s="31" t="s">
        <v>290</v>
      </c>
    </row>
    <row r="32" spans="1:2" ht="13.5" customHeight="1" x14ac:dyDescent="0.2">
      <c r="A32" s="31" t="s">
        <v>291</v>
      </c>
      <c r="B32" s="31" t="s">
        <v>292</v>
      </c>
    </row>
    <row r="33" spans="1:2" ht="13.5" customHeight="1" x14ac:dyDescent="0.2">
      <c r="A33" s="31" t="s">
        <v>293</v>
      </c>
      <c r="B33" s="31" t="s">
        <v>294</v>
      </c>
    </row>
    <row r="34" spans="1:2" ht="13.5" customHeight="1" x14ac:dyDescent="0.2">
      <c r="A34" s="31" t="s">
        <v>295</v>
      </c>
      <c r="B34" s="31" t="s">
        <v>296</v>
      </c>
    </row>
    <row r="35" spans="1:2" ht="13.5" customHeight="1" x14ac:dyDescent="0.2">
      <c r="A35" s="90" t="s">
        <v>297</v>
      </c>
      <c r="B35" s="90" t="s">
        <v>298</v>
      </c>
    </row>
  </sheetData>
  <pageMargins left="0.75" right="0.75" top="1" bottom="1" header="0.4921259845" footer="0.492125984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demografia</vt:lpstr>
      <vt:lpstr>zdravotny_stav</vt:lpstr>
      <vt:lpstr>zdravotnícke zariadenia</vt:lpstr>
      <vt:lpstr>pracovníci</vt:lpstr>
      <vt:lpstr>lieky</vt:lpstr>
      <vt:lpstr>demografia_grafy</vt:lpstr>
      <vt:lpstr>ZS_grafy</vt:lpstr>
      <vt:lpstr>ZZ_grafy</vt:lpstr>
      <vt:lpstr>pracovníci_grafy</vt:lpstr>
      <vt:lpstr>lieky_grafy</vt:lpstr>
      <vt:lpstr>vysvetlivky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Zdravotníctvo Slovenskej republiky v číslach 2016</dc:title>
  <dc:creator>nczi@nczisk.sk</dc:creator>
  <dcterms:created xsi:type="dcterms:W3CDTF">2018-01-24T06:55:05Z</dcterms:created>
  <dcterms:modified xsi:type="dcterms:W3CDTF">2018-01-24T07:04:48Z</dcterms:modified>
</cp:coreProperties>
</file>