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UBLIKACIE\2017\Nefrologia\"/>
    </mc:Choice>
  </mc:AlternateContent>
  <bookViews>
    <workbookView xWindow="0" yWindow="0" windowWidth="28800" windowHeight="12435"/>
  </bookViews>
  <sheets>
    <sheet name="T1" sheetId="17" r:id="rId1"/>
    <sheet name="T2" sheetId="21" r:id="rId2"/>
    <sheet name="T3" sheetId="41" r:id="rId3"/>
    <sheet name="T4" sheetId="40" r:id="rId4"/>
    <sheet name="T5" sheetId="18" r:id="rId5"/>
    <sheet name="T6" sheetId="39" r:id="rId6"/>
    <sheet name="T7" sheetId="48" r:id="rId7"/>
    <sheet name="T8" sheetId="49" r:id="rId8"/>
    <sheet name="T9" sheetId="19" r:id="rId9"/>
    <sheet name="T10" sheetId="22" r:id="rId10"/>
    <sheet name="T11" sheetId="23" r:id="rId11"/>
    <sheet name="T12" sheetId="4" r:id="rId12"/>
    <sheet name="T13" sheetId="6" r:id="rId13"/>
    <sheet name="T14" sheetId="38" r:id="rId14"/>
    <sheet name="T15" sheetId="7" r:id="rId15"/>
    <sheet name="T16" sheetId="8" r:id="rId16"/>
    <sheet name="T17" sheetId="24" r:id="rId17"/>
    <sheet name="T18" sheetId="25" r:id="rId18"/>
    <sheet name="T19" sheetId="26" r:id="rId19"/>
    <sheet name="T20" sheetId="16" r:id="rId20"/>
    <sheet name="T21" sheetId="11" r:id="rId21"/>
    <sheet name="T22" sheetId="27" r:id="rId22"/>
    <sheet name="T23" sheetId="12" r:id="rId23"/>
    <sheet name="T24" sheetId="37" r:id="rId24"/>
    <sheet name="T25" sheetId="28" r:id="rId25"/>
    <sheet name="T26" sheetId="13" r:id="rId26"/>
    <sheet name="T27" sheetId="14" r:id="rId27"/>
    <sheet name="T28" sheetId="29" r:id="rId28"/>
    <sheet name="G1" sheetId="42" r:id="rId29"/>
    <sheet name="G2" sheetId="43" r:id="rId30"/>
    <sheet name="G3" sheetId="44" r:id="rId31"/>
    <sheet name="G4" sheetId="34" r:id="rId32"/>
    <sheet name="G5" sheetId="51" r:id="rId33"/>
    <sheet name="G6" sheetId="33" r:id="rId34"/>
    <sheet name="G7" sheetId="45" r:id="rId35"/>
    <sheet name="G8" sheetId="35" r:id="rId36"/>
    <sheet name="G9" sheetId="36" r:id="rId37"/>
    <sheet name="G10" sheetId="46" r:id="rId38"/>
    <sheet name="G11" sheetId="47" r:id="rId39"/>
    <sheet name="OBYV" sheetId="50" r:id="rId4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5" l="1"/>
  <c r="C8" i="45"/>
  <c r="D8" i="45"/>
  <c r="E8" i="45"/>
  <c r="F8" i="45"/>
  <c r="G8" i="45"/>
  <c r="H8" i="45"/>
  <c r="I8" i="45"/>
  <c r="A8" i="45"/>
  <c r="B19" i="44" l="1"/>
  <c r="C19" i="44"/>
  <c r="D19" i="44"/>
  <c r="B20" i="44"/>
  <c r="C20" i="44"/>
  <c r="D20" i="44"/>
  <c r="C18" i="44"/>
  <c r="D18" i="44"/>
  <c r="B18" i="44"/>
  <c r="AG9" i="18" l="1"/>
  <c r="AF9" i="18"/>
  <c r="AE9" i="18"/>
  <c r="AD9" i="18"/>
  <c r="AC9" i="18"/>
  <c r="AB9" i="18"/>
  <c r="AA9" i="18"/>
  <c r="Z9" i="18"/>
  <c r="AG8" i="18"/>
  <c r="AF8" i="18"/>
  <c r="AE8" i="18"/>
  <c r="AD8" i="18"/>
  <c r="AC8" i="18"/>
  <c r="AB8" i="18"/>
  <c r="AA8" i="18"/>
  <c r="Z8" i="18"/>
</calcChain>
</file>

<file path=xl/sharedStrings.xml><?xml version="1.0" encoding="utf-8"?>
<sst xmlns="http://schemas.openxmlformats.org/spreadsheetml/2006/main" count="979" uniqueCount="235">
  <si>
    <t>SR/kraj</t>
  </si>
  <si>
    <t xml:space="preserve">spolu </t>
  </si>
  <si>
    <t>0 – 18</t>
  </si>
  <si>
    <t>19+</t>
  </si>
  <si>
    <t>Slovenská republika</t>
  </si>
  <si>
    <t>spolu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</si>
  <si>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</si>
  <si>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</si>
  <si>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</si>
  <si>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</si>
  <si>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</si>
  <si>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</si>
  <si>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</si>
  <si>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</si>
  <si>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pyelonefritída </t>
  </si>
  <si>
    <t xml:space="preserve">muži </t>
  </si>
  <si>
    <t>ženy</t>
  </si>
  <si>
    <t>Spolu</t>
  </si>
  <si>
    <t xml:space="preserve">Počet dialyzačných stacionárov </t>
  </si>
  <si>
    <t xml:space="preserve">Počet miest pre pacientov podľa veku </t>
  </si>
  <si>
    <t>–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</si>
  <si>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 xml:space="preserve">za miesto sa považuje dialyzačná posteľ alebo kreslo s dialyzačným monitorom vyhradené pre dialyzovaných pacientov hemodialýzou </t>
    </r>
  </si>
  <si>
    <t xml:space="preserve">Liečba hemodialýzou </t>
  </si>
  <si>
    <t>Liečba peritoneálnou dialýzou</t>
  </si>
  <si>
    <t>na začiatku sledovaného obdobia</t>
  </si>
  <si>
    <t>na konci sledovaného obdobia</t>
  </si>
  <si>
    <t>Pacienti prijatí</t>
  </si>
  <si>
    <t xml:space="preserve">Pacienti prepustení </t>
  </si>
  <si>
    <r>
      <t xml:space="preserve">z "ulice" </t>
    </r>
    <r>
      <rPr>
        <vertAlign val="superscript"/>
        <sz val="9"/>
        <rFont val="Arial"/>
        <family val="2"/>
        <charset val="238"/>
      </rPr>
      <t>1)</t>
    </r>
  </si>
  <si>
    <t>z nefrologickej ambulancie</t>
  </si>
  <si>
    <t>z iných dôvodov</t>
  </si>
  <si>
    <t>pre úmrtie</t>
  </si>
  <si>
    <t>pre transplantáciu</t>
  </si>
  <si>
    <r>
      <t>z iných dôvodov</t>
    </r>
    <r>
      <rPr>
        <vertAlign val="superscript"/>
        <sz val="9"/>
        <rFont val="Arial"/>
        <family val="2"/>
        <charset val="238"/>
      </rPr>
      <t xml:space="preserve"> 2)</t>
    </r>
  </si>
  <si>
    <t>vlastnej</t>
  </si>
  <si>
    <t>inej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</si>
  <si>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pacienti doteraz nesledovaní pre zlyhanie obličiek 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</si>
  <si>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preradení do iného stacionára </t>
    </r>
  </si>
  <si>
    <t>Počet pacientov spolu</t>
  </si>
  <si>
    <t xml:space="preserve">v tom podľa základnej diagnózy </t>
  </si>
  <si>
    <t>primárna glomerulonefritída</t>
  </si>
  <si>
    <t>polycystická choroba obličiek  u dospelých (dominantný typ)</t>
  </si>
  <si>
    <t>poškodenie obličiek hypertenziou</t>
  </si>
  <si>
    <t>renálne vaskulárne ochorenie</t>
  </si>
  <si>
    <t>poškodenie obličiek spôsobené diabetes mellitus</t>
  </si>
  <si>
    <t>neznáma</t>
  </si>
  <si>
    <t>iná</t>
  </si>
  <si>
    <t>Rok</t>
  </si>
  <si>
    <t xml:space="preserve">Veková skupina </t>
  </si>
  <si>
    <t xml:space="preserve">0 – 18            </t>
  </si>
  <si>
    <t xml:space="preserve">19 – 29              </t>
  </si>
  <si>
    <t xml:space="preserve">30 – 39                       </t>
  </si>
  <si>
    <t xml:space="preserve">40 – 49                     </t>
  </si>
  <si>
    <t xml:space="preserve">50 – 59                      </t>
  </si>
  <si>
    <t xml:space="preserve">60 – 69                     </t>
  </si>
  <si>
    <t>70+</t>
  </si>
  <si>
    <t>Poznámka: Od roku 2009 sú do počtu pacientov započítaní aj pacienti liečení peritoneálnou dialýzou.</t>
  </si>
  <si>
    <t>0 – 5</t>
  </si>
  <si>
    <t xml:space="preserve">6 – 14 </t>
  </si>
  <si>
    <t xml:space="preserve">15 – 18 </t>
  </si>
  <si>
    <t xml:space="preserve">19 – 29 </t>
  </si>
  <si>
    <t xml:space="preserve">30 – 39 </t>
  </si>
  <si>
    <t xml:space="preserve">40 – 49 </t>
  </si>
  <si>
    <t>50 – 59</t>
  </si>
  <si>
    <t xml:space="preserve">60 – 69 </t>
  </si>
  <si>
    <t>Veková skupina</t>
  </si>
  <si>
    <t>Počet pacientov</t>
  </si>
  <si>
    <t>Dĺžka dialyzačnej liečby v rokoch</t>
  </si>
  <si>
    <t>0 – 1</t>
  </si>
  <si>
    <t>2 – 3</t>
  </si>
  <si>
    <t>4  – 5</t>
  </si>
  <si>
    <t>6 – 10</t>
  </si>
  <si>
    <t>11 – 15</t>
  </si>
  <si>
    <t>15+</t>
  </si>
  <si>
    <t>počet pacientov</t>
  </si>
  <si>
    <t>z toho zomretí</t>
  </si>
  <si>
    <t>Dĺžka dialyzačnej liečby do 90 dní</t>
  </si>
  <si>
    <t>Poznámka: Pacienti neboli zaradení do PDL.</t>
  </si>
  <si>
    <t>4 – 5</t>
  </si>
  <si>
    <t>Počet výkonov</t>
  </si>
  <si>
    <t>hemodialýza (HD)</t>
  </si>
  <si>
    <t>hemoperfúzia (HP)</t>
  </si>
  <si>
    <t xml:space="preserve">plazmaferéza (PF) </t>
  </si>
  <si>
    <t>CAVH alebo CVVH</t>
  </si>
  <si>
    <t>hemofiltrácia (HF)</t>
  </si>
  <si>
    <t xml:space="preserve">hemodiafiltrácia (HDF) </t>
  </si>
  <si>
    <t xml:space="preserve">Poznámka: CAVH – kontinuálna artériovenózna hemofiltrácia, CVVH – kontinuálna venovenózna hemofiltrácia  </t>
  </si>
  <si>
    <t xml:space="preserve">Počet pacientov podľa typu PD </t>
  </si>
  <si>
    <t>automatizovaná</t>
  </si>
  <si>
    <t>kontinuálna ambulantná (CAPD)</t>
  </si>
  <si>
    <t xml:space="preserve">Akútne otravy </t>
  </si>
  <si>
    <t xml:space="preserve">z toho zomretých </t>
  </si>
  <si>
    <t>Etylénglykol</t>
  </si>
  <si>
    <t>Muchotrávka zelená</t>
  </si>
  <si>
    <t>Psychofarmaká</t>
  </si>
  <si>
    <t>Organofosfáty</t>
  </si>
  <si>
    <t>Herbicídy</t>
  </si>
  <si>
    <t>Iné lieky</t>
  </si>
  <si>
    <t>Iné jedy</t>
  </si>
  <si>
    <r>
      <t>Pacienti zaradení na čakaciu listinu</t>
    </r>
    <r>
      <rPr>
        <strike/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(waiting list)</t>
    </r>
  </si>
  <si>
    <t xml:space="preserve">Transplantovaní pacienti </t>
  </si>
  <si>
    <t>Úmrtia spolu</t>
  </si>
  <si>
    <t>z toho na</t>
  </si>
  <si>
    <t xml:space="preserve">z toho </t>
  </si>
  <si>
    <t>kardiovaskulárne choroby</t>
  </si>
  <si>
    <t>perikarditída</t>
  </si>
  <si>
    <t>infekcia</t>
  </si>
  <si>
    <t>dialyzačná kachexia</t>
  </si>
  <si>
    <t>malignita</t>
  </si>
  <si>
    <t>mimo ZZ</t>
  </si>
  <si>
    <t xml:space="preserve">počet pitvaných </t>
  </si>
  <si>
    <t>z toho</t>
  </si>
  <si>
    <t>akútna (rýchloprogredujúca) glomerulonefritída</t>
  </si>
  <si>
    <t xml:space="preserve">po antibiotikách    </t>
  </si>
  <si>
    <t xml:space="preserve">po protrahovanej hypotenzii </t>
  </si>
  <si>
    <t xml:space="preserve">po dehydratácii </t>
  </si>
  <si>
    <t>po chirurgickom výkone alebo po zranení</t>
  </si>
  <si>
    <t xml:space="preserve">pri sepse </t>
  </si>
  <si>
    <t xml:space="preserve">pri CKD náhle dočasné zhoršenie     </t>
  </si>
  <si>
    <t xml:space="preserve">pri subrenálnej blokáde   </t>
  </si>
  <si>
    <t>pri kombinácii viacerých obličkových ochorení</t>
  </si>
  <si>
    <t>brušné operácie</t>
  </si>
  <si>
    <t>polyorgánové zlyhanie</t>
  </si>
  <si>
    <t>kardiochirurgické operácie</t>
  </si>
  <si>
    <t>iné operácie</t>
  </si>
  <si>
    <t>pacienti</t>
  </si>
  <si>
    <t>z toho úmrtia</t>
  </si>
  <si>
    <t xml:space="preserve">akútna (rýchloprogredujúca) glomerulonefritída </t>
  </si>
  <si>
    <t>po antibiotikách</t>
  </si>
  <si>
    <t>po protrahovanej hypotenzii</t>
  </si>
  <si>
    <t>po dehydratácii</t>
  </si>
  <si>
    <t>pri sepse</t>
  </si>
  <si>
    <t>pri CKD náhle dočasné zhoršenie</t>
  </si>
  <si>
    <t>pri subrenálnej blokáde</t>
  </si>
  <si>
    <t xml:space="preserve">Spolu </t>
  </si>
  <si>
    <t>%</t>
  </si>
  <si>
    <t>T 1 Činnosť nefrologických ambulancií v krajoch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</si>
  <si>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</si>
  <si>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t>Počet návštev pacientov v ambulancii</t>
  </si>
  <si>
    <r>
      <t xml:space="preserve">Počet sledovaných osôb k 31. 12. </t>
    </r>
    <r>
      <rPr>
        <vertAlign val="superscript"/>
        <sz val="9"/>
        <rFont val="Arial"/>
        <family val="2"/>
        <charset val="238"/>
      </rPr>
      <t>2)</t>
    </r>
  </si>
  <si>
    <t>vo veku</t>
  </si>
  <si>
    <t>T 2 Pacienti s chronickou chorobou obličiek (CKD) pred zaradením do PDL</t>
  </si>
  <si>
    <t xml:space="preserve">Počet pacientov v 5. štádiu CKD  </t>
  </si>
  <si>
    <t>zaradených do PDL</t>
  </si>
  <si>
    <t>nezaradených do PDL</t>
  </si>
  <si>
    <t>Primárna glomerulonefritída (N00.0 – N06.9)</t>
  </si>
  <si>
    <t>Pyelonefritída (N12)</t>
  </si>
  <si>
    <t>Polycystická choroba obličiek u dospelých (dominantný typ) (N07.0 – N07.9)</t>
  </si>
  <si>
    <t>Poškodenie obličiek hypertenziou (I12.00 – I12.91)</t>
  </si>
  <si>
    <t>Renálne vaskulárne ochorenie (N08.5)</t>
  </si>
  <si>
    <t>Poškodenie obličiek spôsobené diabetes mellitus (N08.3)</t>
  </si>
  <si>
    <t xml:space="preserve">Neznáma </t>
  </si>
  <si>
    <t>Iná</t>
  </si>
  <si>
    <t>počet sledovaných osôb vo veku 0 – 18 rokov</t>
  </si>
  <si>
    <t xml:space="preserve">počet sledovaných osôb vo veku 19 rokov a viac </t>
  </si>
  <si>
    <t>0 – 4</t>
  </si>
  <si>
    <t>5 – 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</si>
  <si>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</si>
  <si>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</si>
  <si>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</si>
  <si>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</si>
  <si>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</si>
  <si>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</si>
  <si>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</si>
  <si>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</si>
  <si>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</si>
  <si>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</si>
  <si>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</si>
  <si>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</si>
  <si>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</si>
  <si>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</si>
  <si>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</si>
  <si>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</si>
  <si>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Poznámka: Počet pacientov v PDL (liečených hemodialýzou a peritoneálnou dialýzou) tvorí súčet počtu pacientov sledovaných na začiatku sledovaného roka a všetkých prijatých pacientov do PDL v priebehu sledovaného roka.</t>
  </si>
  <si>
    <t>Poznámka: Súčet sledovaných pacientov podľa dĺžky dialyzačnej liečby tvorí súčet počtu pacientov sledovaných na začiatku sledovaného roka a všetkých prijatých pacientov do PDL v priebehu sledovaného roka a pacientov s dĺžkou liečby do 90 dní (t. j. tí, ktorí neboli zaradení do PDL).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</si>
  <si>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nezahŕňa počet pacientov zaradených do PDL </t>
    </r>
  </si>
  <si>
    <t>Glomerulárne a tubulointersticiálne choroby obličiek (N00.0 – N08.8, N10 – N16.8) 
–  3., 4. štádium CKD</t>
  </si>
  <si>
    <t>Zlyhanie obličiek (N17.0 – N19) 
–  5. štádium CKD</t>
  </si>
  <si>
    <t>Glomerulárne a tubulointersticiálne choroby obličiek (N00.0 – N08.8, N10 – N16.8)
–  3., 4. štádium CKD</t>
  </si>
  <si>
    <t>Zlyhanie obličiek (N17.0 – N19)
–  5. štádium CKD</t>
  </si>
  <si>
    <t>Poznámka: Ak boli u pacienta použité oba typy peritoneálnej dialýzy, je započítaný v oboch stĺpcoch.</t>
  </si>
  <si>
    <t>Nefrologická starostlivosť a liečba nahrádzajúca funkciu obličiek v SR 2017</t>
  </si>
  <si>
    <t>na 100 000 obyvateľov</t>
  </si>
  <si>
    <t>Počet obyvateľov k 31. 12.</t>
  </si>
  <si>
    <t>Počet sledovaných osôb k 31. 12.</t>
  </si>
  <si>
    <t>Glomerulárne a tubulointersticiálne choroby obličiek (N00.0 – N08.8, N10 – N16.8) –  3., 4. štádium CKD</t>
  </si>
  <si>
    <t xml:space="preserve">Počet sledovaných osôb </t>
  </si>
  <si>
    <t>Zlyhanie obličiek (N17.0 – N19) –  5. štádium CKD</t>
  </si>
  <si>
    <t>Počet obyvateľov k 31. 12. vo veku 0 – 18</t>
  </si>
  <si>
    <t>Počet obyvateľov k 31. 12. vo veku 19+</t>
  </si>
  <si>
    <t>Počet pacientov v PDL</t>
  </si>
  <si>
    <t>70 +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</si>
  <si>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s odborným zameraním nefrológia a pediatrická nefrológia, ktoré vykázali činnosť</t>
    </r>
  </si>
  <si>
    <t>T 5 Sledované osoby podľa základnej diagnózy v nefrologických ambulanciách v krajoch</t>
  </si>
  <si>
    <t>Poznámka: Súčet sledovaných pacientov podľa dĺžky dialyzačnej liečby tvorí súčet počtu pacientov sledovaných na začiatku sledovaného roka a všetkých prijatých pacientov do PDL v priebehu sledovaného roka a od roku 2010 aj pacientov s dĺžkou liečby do 90 dní (t. j. tí, ktorí neboli zaradení do PDL).</t>
  </si>
  <si>
    <t>T 28 Počet pacientov a úmrtí pri náhlom zlyhaní obličiek v krajoch</t>
  </si>
  <si>
    <t>T 27 Počet pacientov a úmrtí pri náhlom zlyhaní obličiek, 2008 – 2017</t>
  </si>
  <si>
    <r>
      <rPr>
        <b/>
        <sz val="10"/>
        <rFont val="Arial"/>
        <family val="2"/>
        <charset val="238"/>
      </rPr>
      <t>T 26</t>
    </r>
    <r>
      <rPr>
        <b/>
        <sz val="10"/>
        <color theme="1"/>
        <rFont val="Arial"/>
        <family val="2"/>
        <charset val="238"/>
      </rPr>
      <t xml:space="preserve"> Úmrtia pacientov v PDL podľa sledovaných chorôb</t>
    </r>
  </si>
  <si>
    <r>
      <rPr>
        <b/>
        <sz val="10"/>
        <rFont val="Arial"/>
        <family val="2"/>
        <charset val="238"/>
      </rPr>
      <t>T 25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Transplantácie u pacientov v PDL z vlastného dialyzačného stacionára k 31. 12. v krajoch</t>
    </r>
  </si>
  <si>
    <t>T 3 Sledované osoby vo veku 0 – 18 rokov podľa základnej diagnózy v nefrologických ambulanciách, 2009 – 2017</t>
  </si>
  <si>
    <t>T 4 Sledované osoby vo veku 19 a viac rokov podľa základnej diagnózy v nefrologických ambulanciách, 2009 – 2017</t>
  </si>
  <si>
    <t>.</t>
  </si>
  <si>
    <t>T 6 Sledované osoby v nefrologických ambulanciách k 31. 12. podľa štádia CKD, 2009 – 2017</t>
  </si>
  <si>
    <t>T 9 Sledované osoby v nefrologických ambulanciách k 31. 12. podľa štádia CKD, pohlavia a veku</t>
  </si>
  <si>
    <t xml:space="preserve">Počet obyvateľov k 31. 12. </t>
  </si>
  <si>
    <t>T 24 Transplantácie u pacientov v PDL z vlastného dialyzačného stacionára k 31. 12., 2008 – 2017</t>
  </si>
  <si>
    <t xml:space="preserve">T 23 Počet pacientov s akútnymi otravami liečených hemodialýzou alebo hemoperfúziou </t>
  </si>
  <si>
    <r>
      <rPr>
        <b/>
        <sz val="10"/>
        <rFont val="Arial"/>
        <family val="2"/>
        <charset val="238"/>
      </rPr>
      <t>T 22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Pacienti v PDL liečení peritoneálnou dialýzou </t>
    </r>
  </si>
  <si>
    <r>
      <rPr>
        <b/>
        <sz val="10"/>
        <rFont val="Arial"/>
        <family val="2"/>
        <charset val="238"/>
      </rPr>
      <t>T 21</t>
    </r>
    <r>
      <rPr>
        <b/>
        <sz val="10"/>
        <color theme="1"/>
        <rFont val="Arial"/>
        <family val="2"/>
        <charset val="238"/>
      </rPr>
      <t xml:space="preserve"> Mimotelová eliminačná liečba </t>
    </r>
  </si>
  <si>
    <r>
      <rPr>
        <b/>
        <sz val="10"/>
        <rFont val="Arial"/>
        <family val="2"/>
        <charset val="238"/>
      </rPr>
      <t>T 20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Počet pacientov podľa dĺžky dialyzačnej liečby v rokoch, 2008 – 2017</t>
    </r>
  </si>
  <si>
    <r>
      <rPr>
        <b/>
        <sz val="10"/>
        <rFont val="Arial"/>
        <family val="2"/>
        <charset val="238"/>
      </rPr>
      <t>T 19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Počet pacientov podľa dĺžky dialyzačnej liečby v dňoch </t>
    </r>
  </si>
  <si>
    <r>
      <rPr>
        <b/>
        <sz val="10"/>
        <rFont val="Arial"/>
        <family val="2"/>
        <charset val="238"/>
      </rPr>
      <t>T 18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Počet pacientov podľa dĺžky dialyzačnej liečby v rokoch </t>
    </r>
  </si>
  <si>
    <t>T 17 Počet pacientov v PDL podľa veku v krajoch</t>
  </si>
  <si>
    <t>T 16 Počet pacientov v PDL podľa veku, 2008 – 2017</t>
  </si>
  <si>
    <r>
      <rPr>
        <b/>
        <sz val="10"/>
        <rFont val="Arial"/>
        <family val="2"/>
        <charset val="238"/>
      </rPr>
      <t>T 15 Pacienti</t>
    </r>
    <r>
      <rPr>
        <b/>
        <sz val="10"/>
        <color theme="1"/>
        <rFont val="Arial"/>
        <family val="2"/>
        <charset val="238"/>
      </rPr>
      <t xml:space="preserve"> v PDL podľa základnej diagnózy v krajoch</t>
    </r>
  </si>
  <si>
    <r>
      <rPr>
        <b/>
        <sz val="10"/>
        <rFont val="Arial"/>
        <family val="2"/>
        <charset val="238"/>
      </rPr>
      <t>T 14 Pacienti</t>
    </r>
    <r>
      <rPr>
        <b/>
        <sz val="10"/>
        <color theme="1"/>
        <rFont val="Arial"/>
        <family val="2"/>
        <charset val="238"/>
      </rPr>
      <t xml:space="preserve"> v PDL podľa základnej diagnózy, 2009 – 2017</t>
    </r>
  </si>
  <si>
    <r>
      <rPr>
        <b/>
        <sz val="10"/>
        <rFont val="Arial"/>
        <family val="2"/>
        <charset val="238"/>
      </rPr>
      <t xml:space="preserve">T 13 </t>
    </r>
    <r>
      <rPr>
        <b/>
        <sz val="10"/>
        <color theme="1"/>
        <rFont val="Arial"/>
        <family val="2"/>
        <charset val="238"/>
      </rPr>
      <t>Pohyb pacientov v PDL</t>
    </r>
  </si>
  <si>
    <t>T 12 Počet sledovaných pacientov v PDL</t>
  </si>
  <si>
    <r>
      <t xml:space="preserve">T 11 Počet dialyzačných stacionárov a miest </t>
    </r>
    <r>
      <rPr>
        <b/>
        <vertAlign val="superscript"/>
        <sz val="10"/>
        <color theme="1"/>
        <rFont val="Arial"/>
        <family val="2"/>
        <charset val="238"/>
      </rPr>
      <t>1)</t>
    </r>
    <r>
      <rPr>
        <b/>
        <sz val="10"/>
        <color theme="1"/>
        <rFont val="Arial"/>
        <family val="2"/>
        <charset val="238"/>
      </rPr>
      <t xml:space="preserve"> pre pacientov podľa veku </t>
    </r>
  </si>
  <si>
    <t>T 10 Sledované osoby v nefrologických ambulanciách k 31. 12. podľa štádia CKD v krajoch</t>
  </si>
  <si>
    <t>T Počet obyvateľov k 31. 12.</t>
  </si>
  <si>
    <t>G 10 Počet pacientov podľa dĺžky dialyzačnej liečby</t>
  </si>
  <si>
    <t>G 9 Počet pacientov v PDL podľa veku</t>
  </si>
  <si>
    <t>G 7 Pacienti v PDL podľa základnej diagnózy</t>
  </si>
  <si>
    <t>Tempo rastu (2017-2009) v %</t>
  </si>
  <si>
    <t>G 11 Vývoj podielu pacientov podľa dĺžky dialyzačnej liečby v rokoch</t>
  </si>
  <si>
    <t>G 8 Vývoj počtu pacientov v PDL</t>
  </si>
  <si>
    <t>G 4 Vývoj počtu sledovaných osôb s chronickou chorobou obličiek</t>
  </si>
  <si>
    <t>G 5 Vývoj počtu sledovaných osôb s chronickou chorobou obličiek podľa veku – 3., 4. štádium CKD</t>
  </si>
  <si>
    <t>G 6 Počet sledovaných osôb na glomerulárne a tubulointersticiálne choroby obličiek podľa pohlavia a veku – 3., 4. štádium CKD</t>
  </si>
  <si>
    <t>G 1 Vývoj počtu sledovaných osôb vo veku 0 – 18 rokov podľa vybraných diagnóz</t>
  </si>
  <si>
    <t xml:space="preserve">G 2 Vývoj počtu sledovaných osôb vo veku 19 rokov a viac podľa vybraných diagnóz </t>
  </si>
  <si>
    <t>G 3 Vývoj počtu sledovaných osôb v nefrologických ambulanciách</t>
  </si>
  <si>
    <t>T 7 Sledované osoby na glomerulárne a tubulointersticiálne choroby obličiek –  3., 4. štádium CKD, 2009 – 2017</t>
  </si>
  <si>
    <t>T 8 Sledované osoby na zlyhanie obličiek –  5. štádium CKD, 2010 –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</si>
</sst>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#,##0.0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001A5A"/>
      <name val="Arial"/>
      <family val="2"/>
      <charset val="238"/>
    </font>
    <font>
      <sz val="9"/>
      <color rgb="FF253C73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indexed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7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0" applyNumberFormat="0" applyBorder="0" applyAlignment="0" applyProtection="0"/>
    <xf numFmtId="0" fontId="7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0" fillId="0" borderId="0"/>
  </cellStyleXfs>
  <cellXfs count="412">
    <xf numFmtId="0" fontId="0" fillId="0" borderId="0" xfId="0"/>
    <xf numFmtId="3" fontId="9" fillId="0" borderId="6" xfId="0" applyNumberFormat="1" applyFont="1" applyBorder="1"/>
    <xf numFmtId="0" fontId="8" fillId="0" borderId="0" xfId="0" applyFont="1"/>
    <xf numFmtId="0" fontId="11" fillId="0" borderId="5" xfId="3" applyFont="1" applyBorder="1" applyAlignment="1">
      <alignment horizontal="left"/>
    </xf>
    <xf numFmtId="0" fontId="11" fillId="0" borderId="5" xfId="0" applyFont="1" applyBorder="1" applyAlignment="1">
      <alignment horizontal="right"/>
    </xf>
    <xf numFmtId="0" fontId="11" fillId="0" borderId="5" xfId="0" applyNumberFormat="1" applyFont="1" applyBorder="1" applyAlignment="1">
      <alignment horizontal="right"/>
    </xf>
    <xf numFmtId="0" fontId="8" fillId="0" borderId="0" xfId="0" applyFont="1" applyBorder="1"/>
    <xf numFmtId="0" fontId="9" fillId="0" borderId="7" xfId="3" applyFont="1" applyBorder="1" applyAlignment="1">
      <alignment horizontal="left" indent="1"/>
    </xf>
    <xf numFmtId="0" fontId="9" fillId="0" borderId="7" xfId="0" applyFont="1" applyBorder="1"/>
    <xf numFmtId="0" fontId="9" fillId="0" borderId="7" xfId="0" applyNumberFormat="1" applyFont="1" applyBorder="1" applyAlignment="1">
      <alignment horizontal="right"/>
    </xf>
    <xf numFmtId="0" fontId="9" fillId="0" borderId="6" xfId="3" applyFont="1" applyBorder="1" applyAlignment="1">
      <alignment horizontal="left" indent="1"/>
    </xf>
    <xf numFmtId="0" fontId="9" fillId="0" borderId="6" xfId="0" applyFont="1" applyBorder="1"/>
    <xf numFmtId="0" fontId="9" fillId="0" borderId="6" xfId="0" applyNumberFormat="1" applyFont="1" applyBorder="1" applyAlignment="1">
      <alignment horizontal="right"/>
    </xf>
    <xf numFmtId="0" fontId="12" fillId="0" borderId="7" xfId="3" applyFont="1" applyFill="1" applyBorder="1" applyAlignment="1">
      <alignment horizontal="left"/>
    </xf>
    <xf numFmtId="0" fontId="8" fillId="0" borderId="0" xfId="0" applyFont="1" applyFill="1"/>
    <xf numFmtId="0" fontId="11" fillId="0" borderId="5" xfId="0" applyFont="1" applyBorder="1"/>
    <xf numFmtId="3" fontId="11" fillId="0" borderId="5" xfId="4" applyNumberFormat="1" applyFont="1" applyFill="1" applyBorder="1" applyAlignment="1" applyProtection="1">
      <alignment vertical="center"/>
      <protection hidden="1"/>
    </xf>
    <xf numFmtId="0" fontId="9" fillId="0" borderId="7" xfId="0" applyFont="1" applyBorder="1" applyAlignment="1">
      <alignment horizontal="left" indent="1"/>
    </xf>
    <xf numFmtId="3" fontId="9" fillId="0" borderId="7" xfId="4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>
      <alignment horizontal="left" indent="1"/>
    </xf>
    <xf numFmtId="3" fontId="9" fillId="0" borderId="6" xfId="4" applyNumberFormat="1" applyFont="1" applyFill="1" applyBorder="1" applyAlignment="1" applyProtection="1">
      <alignment vertical="center"/>
      <protection hidden="1"/>
    </xf>
    <xf numFmtId="0" fontId="8" fillId="0" borderId="0" xfId="0" applyNumberFormat="1" applyFont="1" applyBorder="1"/>
    <xf numFmtId="3" fontId="11" fillId="0" borderId="5" xfId="2" applyNumberFormat="1" applyFont="1" applyFill="1" applyBorder="1" applyAlignment="1" applyProtection="1">
      <alignment vertical="center"/>
      <protection hidden="1"/>
    </xf>
    <xf numFmtId="0" fontId="8" fillId="0" borderId="7" xfId="0" applyNumberFormat="1" applyFont="1" applyBorder="1"/>
    <xf numFmtId="0" fontId="8" fillId="0" borderId="7" xfId="0" applyNumberFormat="1" applyFont="1" applyBorder="1" applyAlignment="1">
      <alignment horizontal="right"/>
    </xf>
    <xf numFmtId="0" fontId="8" fillId="0" borderId="6" xfId="0" applyNumberFormat="1" applyFont="1" applyBorder="1"/>
    <xf numFmtId="0" fontId="9" fillId="0" borderId="7" xfId="0" applyNumberFormat="1" applyFont="1" applyBorder="1"/>
    <xf numFmtId="0" fontId="15" fillId="0" borderId="0" xfId="9" applyFont="1" applyAlignment="1"/>
    <xf numFmtId="3" fontId="8" fillId="0" borderId="0" xfId="0" applyNumberFormat="1" applyFont="1"/>
    <xf numFmtId="0" fontId="9" fillId="0" borderId="0" xfId="9" applyFont="1" applyAlignment="1"/>
    <xf numFmtId="0" fontId="12" fillId="0" borderId="0" xfId="0" applyFont="1" applyFill="1" applyBorder="1"/>
    <xf numFmtId="3" fontId="11" fillId="0" borderId="0" xfId="4" applyNumberFormat="1" applyFont="1" applyFill="1" applyBorder="1" applyAlignment="1" applyProtection="1">
      <alignment vertical="center"/>
      <protection hidden="1"/>
    </xf>
    <xf numFmtId="0" fontId="8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Border="1"/>
    <xf numFmtId="0" fontId="16" fillId="0" borderId="0" xfId="0" applyFont="1" applyBorder="1"/>
    <xf numFmtId="0" fontId="9" fillId="0" borderId="5" xfId="9" applyFont="1" applyBorder="1" applyAlignment="1">
      <alignment horizontal="center" vertical="center" wrapText="1"/>
    </xf>
    <xf numFmtId="3" fontId="10" fillId="0" borderId="5" xfId="0" applyNumberFormat="1" applyFont="1" applyBorder="1"/>
    <xf numFmtId="3" fontId="9" fillId="0" borderId="0" xfId="4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Border="1"/>
    <xf numFmtId="3" fontId="8" fillId="0" borderId="7" xfId="0" applyNumberFormat="1" applyFont="1" applyBorder="1"/>
    <xf numFmtId="3" fontId="8" fillId="0" borderId="7" xfId="0" applyNumberFormat="1" applyFont="1" applyBorder="1" applyAlignment="1">
      <alignment horizontal="right"/>
    </xf>
    <xf numFmtId="3" fontId="8" fillId="0" borderId="6" xfId="0" applyNumberFormat="1" applyFont="1" applyBorder="1"/>
    <xf numFmtId="0" fontId="12" fillId="0" borderId="0" xfId="0" applyFont="1" applyBorder="1"/>
    <xf numFmtId="166" fontId="8" fillId="0" borderId="0" xfId="0" applyNumberFormat="1" applyFont="1"/>
    <xf numFmtId="0" fontId="9" fillId="0" borderId="0" xfId="0" applyFont="1" applyBorder="1" applyAlignment="1"/>
    <xf numFmtId="0" fontId="9" fillId="0" borderId="0" xfId="9" applyFont="1" applyBorder="1" applyAlignment="1">
      <alignment horizontal="center" vertical="center" wrapText="1"/>
    </xf>
    <xf numFmtId="0" fontId="11" fillId="0" borderId="0" xfId="0" applyFont="1" applyBorder="1"/>
    <xf numFmtId="0" fontId="9" fillId="0" borderId="0" xfId="4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center" vertical="center"/>
    </xf>
    <xf numFmtId="0" fontId="9" fillId="0" borderId="0" xfId="4" applyFont="1" applyFill="1" applyBorder="1" applyAlignment="1">
      <alignment vertical="center"/>
    </xf>
    <xf numFmtId="0" fontId="11" fillId="0" borderId="0" xfId="0" applyFont="1" applyBorder="1" applyAlignment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/>
    <xf numFmtId="10" fontId="9" fillId="0" borderId="0" xfId="1" applyNumberFormat="1" applyFont="1" applyBorder="1"/>
    <xf numFmtId="0" fontId="9" fillId="0" borderId="7" xfId="0" applyNumberFormat="1" applyFont="1" applyBorder="1" applyAlignment="1">
      <alignment horizontal="left"/>
    </xf>
    <xf numFmtId="3" fontId="9" fillId="0" borderId="7" xfId="0" applyNumberFormat="1" applyFont="1" applyBorder="1"/>
    <xf numFmtId="0" fontId="9" fillId="0" borderId="7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164" fontId="9" fillId="0" borderId="0" xfId="0" applyNumberFormat="1" applyFont="1" applyBorder="1"/>
    <xf numFmtId="49" fontId="9" fillId="0" borderId="5" xfId="4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6" xfId="0" applyNumberFormat="1" applyFont="1" applyBorder="1" applyAlignment="1">
      <alignment horizontal="right"/>
    </xf>
    <xf numFmtId="3" fontId="11" fillId="0" borderId="0" xfId="0" applyNumberFormat="1" applyFont="1"/>
    <xf numFmtId="0" fontId="11" fillId="0" borderId="0" xfId="0" applyFont="1"/>
    <xf numFmtId="0" fontId="9" fillId="0" borderId="0" xfId="0" applyFont="1" applyBorder="1" applyAlignment="1">
      <alignment horizontal="right"/>
    </xf>
    <xf numFmtId="0" fontId="9" fillId="0" borderId="5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/>
    </xf>
    <xf numFmtId="16" fontId="9" fillId="0" borderId="0" xfId="0" applyNumberFormat="1" applyFont="1" applyBorder="1"/>
    <xf numFmtId="17" fontId="9" fillId="0" borderId="0" xfId="0" applyNumberFormat="1" applyFont="1" applyBorder="1"/>
    <xf numFmtId="0" fontId="8" fillId="0" borderId="7" xfId="0" applyFont="1" applyBorder="1"/>
    <xf numFmtId="3" fontId="8" fillId="0" borderId="0" xfId="1" applyNumberFormat="1" applyFont="1" applyBorder="1"/>
    <xf numFmtId="0" fontId="9" fillId="0" borderId="6" xfId="0" applyNumberFormat="1" applyFont="1" applyBorder="1"/>
    <xf numFmtId="0" fontId="9" fillId="0" borderId="0" xfId="0" applyNumberFormat="1" applyFont="1" applyBorder="1"/>
    <xf numFmtId="0" fontId="9" fillId="0" borderId="0" xfId="0" applyNumberFormat="1" applyFont="1" applyBorder="1" applyAlignment="1">
      <alignment horizontal="right"/>
    </xf>
    <xf numFmtId="0" fontId="17" fillId="0" borderId="0" xfId="0" applyFont="1" applyFill="1" applyBorder="1" applyAlignment="1">
      <alignment horizontal="left" indent="1"/>
    </xf>
    <xf numFmtId="3" fontId="11" fillId="0" borderId="5" xfId="4" applyNumberFormat="1" applyFont="1" applyFill="1" applyBorder="1" applyAlignment="1" applyProtection="1">
      <alignment horizontal="right" vertical="center"/>
      <protection hidden="1"/>
    </xf>
    <xf numFmtId="3" fontId="8" fillId="0" borderId="8" xfId="0" applyNumberFormat="1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left"/>
    </xf>
    <xf numFmtId="3" fontId="9" fillId="0" borderId="7" xfId="4" applyNumberFormat="1" applyFont="1" applyFill="1" applyBorder="1" applyAlignment="1" applyProtection="1">
      <alignment horizontal="right" vertical="center"/>
      <protection hidden="1"/>
    </xf>
    <xf numFmtId="164" fontId="8" fillId="0" borderId="0" xfId="0" applyNumberFormat="1" applyFont="1" applyBorder="1"/>
    <xf numFmtId="164" fontId="8" fillId="0" borderId="0" xfId="0" applyNumberFormat="1" applyFont="1"/>
    <xf numFmtId="3" fontId="8" fillId="0" borderId="6" xfId="0" applyNumberFormat="1" applyFont="1" applyBorder="1" applyAlignment="1">
      <alignment horizontal="right"/>
    </xf>
    <xf numFmtId="3" fontId="9" fillId="0" borderId="6" xfId="4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/>
    <xf numFmtId="0" fontId="9" fillId="0" borderId="0" xfId="4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5" xfId="4" applyFont="1" applyFill="1" applyBorder="1" applyAlignment="1">
      <alignment vertical="center" wrapText="1"/>
    </xf>
    <xf numFmtId="3" fontId="9" fillId="0" borderId="5" xfId="4" applyNumberFormat="1" applyFont="1" applyFill="1" applyBorder="1" applyAlignment="1" applyProtection="1">
      <alignment horizontal="right" vertical="center"/>
      <protection hidden="1"/>
    </xf>
    <xf numFmtId="3" fontId="11" fillId="0" borderId="0" xfId="4" applyNumberFormat="1" applyFont="1" applyFill="1" applyBorder="1" applyAlignment="1" applyProtection="1">
      <alignment horizontal="right" vertical="center"/>
      <protection hidden="1"/>
    </xf>
    <xf numFmtId="0" fontId="9" fillId="0" borderId="7" xfId="4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9" fillId="0" borderId="6" xfId="4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5" xfId="0" applyFont="1" applyBorder="1"/>
    <xf numFmtId="0" fontId="8" fillId="0" borderId="7" xfId="0" applyFont="1" applyBorder="1" applyAlignment="1">
      <alignment horizontal="right"/>
    </xf>
    <xf numFmtId="0" fontId="8" fillId="0" borderId="6" xfId="0" applyFont="1" applyBorder="1"/>
    <xf numFmtId="0" fontId="8" fillId="0" borderId="6" xfId="0" applyFont="1" applyBorder="1" applyAlignment="1">
      <alignment horizontal="right"/>
    </xf>
    <xf numFmtId="0" fontId="11" fillId="0" borderId="0" xfId="0" applyFont="1" applyFill="1" applyAlignment="1"/>
    <xf numFmtId="0" fontId="9" fillId="0" borderId="7" xfId="0" applyFont="1" applyFill="1" applyBorder="1"/>
    <xf numFmtId="3" fontId="9" fillId="0" borderId="7" xfId="0" applyNumberFormat="1" applyFont="1" applyFill="1" applyBorder="1" applyAlignment="1"/>
    <xf numFmtId="0" fontId="9" fillId="0" borderId="7" xfId="0" applyFont="1" applyFill="1" applyBorder="1" applyAlignment="1"/>
    <xf numFmtId="0" fontId="9" fillId="0" borderId="0" xfId="0" applyFont="1" applyBorder="1" applyAlignment="1">
      <alignment vertical="center"/>
    </xf>
    <xf numFmtId="0" fontId="11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 indent="1"/>
    </xf>
    <xf numFmtId="0" fontId="9" fillId="0" borderId="6" xfId="0" applyFont="1" applyFill="1" applyBorder="1" applyAlignment="1">
      <alignment horizontal="left" indent="1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164" fontId="8" fillId="0" borderId="5" xfId="0" applyNumberFormat="1" applyFont="1" applyBorder="1"/>
    <xf numFmtId="164" fontId="8" fillId="0" borderId="7" xfId="0" applyNumberFormat="1" applyFont="1" applyBorder="1"/>
    <xf numFmtId="164" fontId="8" fillId="0" borderId="6" xfId="0" applyNumberFormat="1" applyFont="1" applyBorder="1"/>
    <xf numFmtId="3" fontId="9" fillId="0" borderId="5" xfId="0" applyNumberFormat="1" applyFont="1" applyBorder="1"/>
    <xf numFmtId="167" fontId="9" fillId="0" borderId="5" xfId="0" applyNumberFormat="1" applyFont="1" applyBorder="1"/>
    <xf numFmtId="167" fontId="9" fillId="0" borderId="7" xfId="0" applyNumberFormat="1" applyFont="1" applyBorder="1"/>
    <xf numFmtId="167" fontId="9" fillId="0" borderId="6" xfId="0" applyNumberFormat="1" applyFont="1" applyBorder="1"/>
    <xf numFmtId="3" fontId="14" fillId="0" borderId="0" xfId="2" applyNumberFormat="1" applyFont="1" applyFill="1" applyBorder="1" applyAlignment="1" applyProtection="1">
      <alignment vertical="center"/>
      <protection hidden="1"/>
    </xf>
    <xf numFmtId="3" fontId="11" fillId="0" borderId="0" xfId="2" applyNumberFormat="1" applyFont="1" applyFill="1" applyBorder="1" applyAlignment="1" applyProtection="1">
      <alignment vertical="center"/>
      <protection hidden="1"/>
    </xf>
    <xf numFmtId="3" fontId="14" fillId="0" borderId="0" xfId="4" applyNumberFormat="1" applyFont="1" applyFill="1" applyBorder="1" applyAlignment="1" applyProtection="1">
      <alignment vertical="center"/>
      <protection hidden="1"/>
    </xf>
    <xf numFmtId="3" fontId="9" fillId="0" borderId="0" xfId="2" applyNumberFormat="1" applyFont="1" applyBorder="1" applyAlignment="1" applyProtection="1">
      <alignment vertical="center"/>
      <protection hidden="1"/>
    </xf>
    <xf numFmtId="0" fontId="9" fillId="0" borderId="1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1" fillId="0" borderId="5" xfId="3" applyFont="1" applyBorder="1"/>
    <xf numFmtId="3" fontId="11" fillId="0" borderId="5" xfId="3" applyNumberFormat="1" applyFont="1" applyBorder="1"/>
    <xf numFmtId="3" fontId="11" fillId="0" borderId="5" xfId="0" applyNumberFormat="1" applyFont="1" applyFill="1" applyBorder="1"/>
    <xf numFmtId="3" fontId="11" fillId="0" borderId="5" xfId="3" applyNumberFormat="1" applyFont="1" applyFill="1" applyBorder="1"/>
    <xf numFmtId="164" fontId="9" fillId="0" borderId="0" xfId="0" applyNumberFormat="1" applyFont="1"/>
    <xf numFmtId="3" fontId="9" fillId="0" borderId="7" xfId="3" applyNumberFormat="1" applyFont="1" applyBorder="1"/>
    <xf numFmtId="3" fontId="9" fillId="0" borderId="7" xfId="3" applyNumberFormat="1" applyFont="1" applyFill="1" applyBorder="1"/>
    <xf numFmtId="3" fontId="9" fillId="0" borderId="0" xfId="0" applyNumberFormat="1" applyFont="1"/>
    <xf numFmtId="3" fontId="9" fillId="0" borderId="6" xfId="3" applyNumberFormat="1" applyFont="1" applyBorder="1"/>
    <xf numFmtId="3" fontId="9" fillId="0" borderId="6" xfId="3" applyNumberFormat="1" applyFont="1" applyFill="1" applyBorder="1"/>
    <xf numFmtId="0" fontId="9" fillId="0" borderId="0" xfId="0" applyFont="1" applyFill="1"/>
    <xf numFmtId="3" fontId="9" fillId="0" borderId="0" xfId="3" applyNumberFormat="1" applyFont="1" applyFill="1" applyBorder="1"/>
    <xf numFmtId="167" fontId="9" fillId="0" borderId="0" xfId="0" applyNumberFormat="1" applyFont="1"/>
    <xf numFmtId="0" fontId="11" fillId="0" borderId="0" xfId="3" applyFont="1" applyFill="1" applyBorder="1"/>
    <xf numFmtId="4" fontId="11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3" applyFont="1"/>
    <xf numFmtId="0" fontId="8" fillId="0" borderId="0" xfId="0" applyNumberFormat="1" applyFont="1"/>
    <xf numFmtId="3" fontId="9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10" applyFont="1" applyBorder="1" applyAlignment="1">
      <alignment vertical="top"/>
    </xf>
    <xf numFmtId="0" fontId="9" fillId="0" borderId="0" xfId="10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Border="1"/>
    <xf numFmtId="3" fontId="9" fillId="0" borderId="7" xfId="0" applyNumberFormat="1" applyFont="1" applyBorder="1" applyAlignment="1">
      <alignment horizontal="right"/>
    </xf>
    <xf numFmtId="0" fontId="9" fillId="0" borderId="1" xfId="5" applyFont="1" applyBorder="1"/>
    <xf numFmtId="3" fontId="9" fillId="0" borderId="6" xfId="0" applyNumberFormat="1" applyFont="1" applyBorder="1" applyAlignment="1">
      <alignment horizontal="right"/>
    </xf>
    <xf numFmtId="0" fontId="20" fillId="0" borderId="0" xfId="0" applyFont="1" applyFill="1" applyBorder="1" applyAlignment="1">
      <alignment horizontal="left" vertical="center" wrapText="1" indent="1"/>
    </xf>
    <xf numFmtId="3" fontId="21" fillId="0" borderId="0" xfId="0" applyNumberFormat="1" applyFont="1" applyFill="1" applyBorder="1" applyAlignment="1">
      <alignment horizontal="right" vertical="center"/>
    </xf>
    <xf numFmtId="0" fontId="17" fillId="0" borderId="0" xfId="0" applyFont="1"/>
    <xf numFmtId="0" fontId="9" fillId="0" borderId="1" xfId="0" applyFont="1" applyBorder="1" applyAlignment="1">
      <alignment horizontal="center"/>
    </xf>
    <xf numFmtId="3" fontId="9" fillId="0" borderId="0" xfId="10" applyNumberFormat="1" applyFont="1" applyBorder="1" applyAlignment="1" applyProtection="1">
      <alignment vertical="center"/>
      <protection hidden="1"/>
    </xf>
    <xf numFmtId="0" fontId="11" fillId="0" borderId="5" xfId="0" applyFont="1" applyBorder="1" applyAlignment="1">
      <alignment horizontal="left" vertical="center"/>
    </xf>
    <xf numFmtId="3" fontId="11" fillId="0" borderId="5" xfId="0" applyNumberFormat="1" applyFont="1" applyBorder="1"/>
    <xf numFmtId="3" fontId="11" fillId="0" borderId="5" xfId="10" applyNumberFormat="1" applyFont="1" applyBorder="1" applyAlignment="1" applyProtection="1">
      <alignment vertical="center"/>
      <protection hidden="1"/>
    </xf>
    <xf numFmtId="49" fontId="9" fillId="0" borderId="7" xfId="10" applyNumberFormat="1" applyFont="1" applyBorder="1" applyAlignment="1">
      <alignment horizontal="left" vertical="center" indent="1"/>
    </xf>
    <xf numFmtId="3" fontId="9" fillId="0" borderId="7" xfId="10" applyNumberFormat="1" applyFont="1" applyBorder="1" applyAlignment="1" applyProtection="1">
      <alignment vertical="center"/>
      <protection hidden="1"/>
    </xf>
    <xf numFmtId="3" fontId="9" fillId="0" borderId="7" xfId="10" applyNumberFormat="1" applyFont="1" applyBorder="1" applyAlignment="1" applyProtection="1">
      <alignment horizontal="right" vertical="center"/>
      <protection hidden="1"/>
    </xf>
    <xf numFmtId="3" fontId="9" fillId="0" borderId="6" xfId="10" applyNumberFormat="1" applyFont="1" applyBorder="1" applyAlignment="1" applyProtection="1">
      <alignment vertical="center"/>
      <protection hidden="1"/>
    </xf>
    <xf numFmtId="3" fontId="9" fillId="0" borderId="0" xfId="10" applyNumberFormat="1" applyFont="1" applyFill="1" applyBorder="1" applyAlignment="1" applyProtection="1">
      <alignment vertical="center"/>
      <protection hidden="1"/>
    </xf>
    <xf numFmtId="49" fontId="9" fillId="0" borderId="6" xfId="10" applyNumberFormat="1" applyFont="1" applyBorder="1" applyAlignment="1">
      <alignment horizontal="left" vertical="center" indent="1"/>
    </xf>
    <xf numFmtId="0" fontId="9" fillId="0" borderId="0" xfId="11" applyFont="1" applyBorder="1" applyAlignment="1">
      <alignment vertical="center"/>
    </xf>
    <xf numFmtId="0" fontId="9" fillId="0" borderId="0" xfId="0" applyFont="1" applyFill="1" applyBorder="1" applyAlignment="1"/>
    <xf numFmtId="3" fontId="8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164" fontId="22" fillId="0" borderId="0" xfId="0" applyNumberFormat="1" applyFont="1" applyBorder="1"/>
    <xf numFmtId="0" fontId="9" fillId="0" borderId="1" xfId="4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" fontId="9" fillId="0" borderId="1" xfId="4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Fill="1"/>
    <xf numFmtId="0" fontId="8" fillId="0" borderId="3" xfId="0" applyFont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165" fontId="8" fillId="0" borderId="0" xfId="1" applyNumberFormat="1" applyFont="1" applyBorder="1"/>
    <xf numFmtId="165" fontId="8" fillId="0" borderId="0" xfId="0" applyNumberFormat="1" applyFont="1" applyBorder="1"/>
    <xf numFmtId="0" fontId="23" fillId="0" borderId="0" xfId="0" applyFont="1"/>
    <xf numFmtId="0" fontId="23" fillId="0" borderId="0" xfId="3" applyFont="1"/>
    <xf numFmtId="0" fontId="24" fillId="0" borderId="0" xfId="0" applyFont="1"/>
    <xf numFmtId="0" fontId="23" fillId="0" borderId="0" xfId="0" applyFont="1" applyBorder="1"/>
    <xf numFmtId="0" fontId="23" fillId="0" borderId="0" xfId="0" applyFont="1" applyFill="1" applyAlignment="1"/>
    <xf numFmtId="0" fontId="9" fillId="0" borderId="7" xfId="0" applyFont="1" applyFill="1" applyBorder="1" applyAlignment="1">
      <alignment horizontal="left"/>
    </xf>
    <xf numFmtId="0" fontId="10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9" fillId="0" borderId="15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10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9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3" fontId="9" fillId="0" borderId="7" xfId="2" applyNumberFormat="1" applyFont="1" applyFill="1" applyBorder="1" applyAlignment="1" applyProtection="1">
      <alignment vertical="center"/>
      <protection hidden="1"/>
    </xf>
    <xf numFmtId="3" fontId="9" fillId="0" borderId="6" xfId="2" applyNumberFormat="1" applyFont="1" applyFill="1" applyBorder="1" applyAlignment="1" applyProtection="1">
      <alignment vertical="center"/>
      <protection hidden="1"/>
    </xf>
    <xf numFmtId="3" fontId="8" fillId="0" borderId="5" xfId="0" applyNumberFormat="1" applyFont="1" applyBorder="1"/>
    <xf numFmtId="0" fontId="8" fillId="0" borderId="0" xfId="0" applyFont="1" applyAlignment="1">
      <alignment horizontal="centerContinuous"/>
    </xf>
    <xf numFmtId="0" fontId="8" fillId="0" borderId="1" xfId="0" applyFont="1" applyBorder="1" applyAlignment="1">
      <alignment horizontal="center" vertical="center"/>
    </xf>
    <xf numFmtId="167" fontId="8" fillId="0" borderId="5" xfId="0" applyNumberFormat="1" applyFont="1" applyBorder="1"/>
    <xf numFmtId="167" fontId="8" fillId="0" borderId="7" xfId="0" applyNumberFormat="1" applyFont="1" applyBorder="1"/>
    <xf numFmtId="167" fontId="8" fillId="0" borderId="6" xfId="0" applyNumberFormat="1" applyFont="1" applyBorder="1"/>
    <xf numFmtId="49" fontId="9" fillId="0" borderId="7" xfId="10" applyNumberFormat="1" applyFont="1" applyFill="1" applyBorder="1" applyAlignment="1">
      <alignment horizontal="centerContinuous" vertical="center"/>
    </xf>
    <xf numFmtId="49" fontId="9" fillId="0" borderId="5" xfId="10" applyNumberFormat="1" applyFont="1" applyBorder="1" applyAlignment="1">
      <alignment horizontal="left" vertical="center" indent="1"/>
    </xf>
    <xf numFmtId="0" fontId="27" fillId="0" borderId="0" xfId="0" applyFont="1" applyBorder="1" applyAlignment="1">
      <alignment horizontal="left" vertical="center" readingOrder="1"/>
    </xf>
    <xf numFmtId="0" fontId="8" fillId="0" borderId="7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3" fontId="8" fillId="0" borderId="7" xfId="0" applyNumberFormat="1" applyFont="1" applyBorder="1" applyProtection="1">
      <protection locked="0"/>
    </xf>
    <xf numFmtId="0" fontId="27" fillId="0" borderId="0" xfId="0" applyFont="1" applyAlignment="1">
      <alignment horizontal="left" vertical="center" readingOrder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3" fontId="10" fillId="0" borderId="0" xfId="0" applyNumberFormat="1" applyFont="1" applyFill="1" applyBorder="1"/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164" fontId="10" fillId="0" borderId="5" xfId="0" applyNumberFormat="1" applyFont="1" applyBorder="1"/>
    <xf numFmtId="0" fontId="9" fillId="0" borderId="2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left" vertical="center" wrapText="1"/>
    </xf>
    <xf numFmtId="3" fontId="9" fillId="0" borderId="11" xfId="4" applyNumberFormat="1" applyFont="1" applyFill="1" applyBorder="1" applyAlignment="1" applyProtection="1">
      <alignment horizontal="right" vertical="center"/>
      <protection hidden="1"/>
    </xf>
    <xf numFmtId="0" fontId="9" fillId="0" borderId="8" xfId="4" applyFont="1" applyFill="1" applyBorder="1" applyAlignment="1">
      <alignment horizontal="left" vertical="center" wrapText="1"/>
    </xf>
    <xf numFmtId="3" fontId="9" fillId="0" borderId="12" xfId="4" applyNumberFormat="1" applyFont="1" applyFill="1" applyBorder="1" applyAlignment="1" applyProtection="1">
      <alignment horizontal="right" vertical="center"/>
      <protection hidden="1"/>
    </xf>
    <xf numFmtId="0" fontId="9" fillId="0" borderId="10" xfId="4" applyFont="1" applyFill="1" applyBorder="1" applyAlignment="1">
      <alignment horizontal="left" vertical="center" wrapText="1"/>
    </xf>
    <xf numFmtId="3" fontId="9" fillId="0" borderId="13" xfId="4" applyNumberFormat="1" applyFont="1" applyFill="1" applyBorder="1" applyAlignment="1" applyProtection="1">
      <alignment horizontal="right" vertical="center"/>
      <protection hidden="1"/>
    </xf>
    <xf numFmtId="3" fontId="6" fillId="0" borderId="5" xfId="4" applyNumberFormat="1" applyFont="1" applyFill="1" applyBorder="1" applyAlignment="1" applyProtection="1">
      <alignment vertical="center"/>
      <protection hidden="1"/>
    </xf>
    <xf numFmtId="3" fontId="6" fillId="0" borderId="7" xfId="4" applyNumberFormat="1" applyFont="1" applyFill="1" applyBorder="1" applyAlignment="1" applyProtection="1">
      <alignment vertical="center"/>
      <protection hidden="1"/>
    </xf>
    <xf numFmtId="0" fontId="8" fillId="0" borderId="14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164" fontId="9" fillId="0" borderId="5" xfId="0" applyNumberFormat="1" applyFont="1" applyBorder="1"/>
    <xf numFmtId="164" fontId="9" fillId="0" borderId="7" xfId="0" applyNumberFormat="1" applyFont="1" applyBorder="1"/>
    <xf numFmtId="164" fontId="9" fillId="0" borderId="6" xfId="0" applyNumberFormat="1" applyFont="1" applyBorder="1"/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  <xf numFmtId="3" fontId="9" fillId="0" borderId="7" xfId="0" applyNumberFormat="1" applyFont="1" applyFill="1" applyBorder="1" applyAlignment="1">
      <alignment horizontal="right" vertical="center" wrapText="1"/>
    </xf>
    <xf numFmtId="0" fontId="28" fillId="0" borderId="0" xfId="6" applyFont="1" applyFill="1" applyBorder="1"/>
    <xf numFmtId="167" fontId="9" fillId="0" borderId="0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right"/>
    </xf>
    <xf numFmtId="167" fontId="9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167" fontId="8" fillId="0" borderId="6" xfId="0" applyNumberFormat="1" applyFont="1" applyBorder="1" applyAlignment="1">
      <alignment horizontal="right"/>
    </xf>
    <xf numFmtId="2" fontId="9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NumberFormat="1" applyFont="1" applyFill="1" applyBorder="1"/>
    <xf numFmtId="0" fontId="11" fillId="0" borderId="0" xfId="3" applyFont="1" applyBorder="1"/>
    <xf numFmtId="0" fontId="9" fillId="0" borderId="0" xfId="3" applyFont="1" applyBorder="1" applyAlignment="1">
      <alignment horizontal="left" indent="1"/>
    </xf>
    <xf numFmtId="0" fontId="9" fillId="0" borderId="0" xfId="3" applyFont="1" applyBorder="1" applyAlignment="1">
      <alignment horizontal="center" vertical="center" wrapText="1"/>
    </xf>
    <xf numFmtId="0" fontId="9" fillId="0" borderId="0" xfId="3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3" fontId="9" fillId="0" borderId="5" xfId="3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/>
    </xf>
    <xf numFmtId="3" fontId="9" fillId="0" borderId="7" xfId="3" applyNumberFormat="1" applyFont="1" applyFill="1" applyBorder="1" applyAlignment="1">
      <alignment horizontal="right" vertical="center"/>
    </xf>
    <xf numFmtId="167" fontId="8" fillId="0" borderId="5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vertical="center"/>
    </xf>
    <xf numFmtId="3" fontId="9" fillId="0" borderId="7" xfId="3" applyNumberFormat="1" applyFont="1" applyFill="1" applyBorder="1" applyAlignment="1">
      <alignment horizontal="right"/>
    </xf>
    <xf numFmtId="3" fontId="9" fillId="0" borderId="5" xfId="3" applyNumberFormat="1" applyFont="1" applyFill="1" applyBorder="1" applyAlignment="1">
      <alignment horizontal="right" vertical="center" wrapText="1"/>
    </xf>
    <xf numFmtId="3" fontId="9" fillId="0" borderId="7" xfId="3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/>
    </xf>
    <xf numFmtId="3" fontId="9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24" fillId="0" borderId="0" xfId="0" applyFont="1" applyAlignment="1"/>
    <xf numFmtId="0" fontId="9" fillId="0" borderId="1" xfId="4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/>
    <xf numFmtId="3" fontId="8" fillId="0" borderId="1" xfId="0" applyNumberFormat="1" applyFont="1" applyBorder="1"/>
    <xf numFmtId="3" fontId="9" fillId="0" borderId="1" xfId="4" applyNumberFormat="1" applyFont="1" applyFill="1" applyBorder="1" applyAlignment="1" applyProtection="1">
      <alignment vertical="center"/>
      <protection hidden="1"/>
    </xf>
    <xf numFmtId="0" fontId="29" fillId="0" borderId="0" xfId="0" applyFont="1"/>
    <xf numFmtId="49" fontId="9" fillId="0" borderId="6" xfId="4" applyNumberFormat="1" applyFont="1" applyFill="1" applyBorder="1" applyAlignment="1">
      <alignment vertical="center" wrapText="1"/>
    </xf>
    <xf numFmtId="49" fontId="9" fillId="0" borderId="7" xfId="4" applyNumberFormat="1" applyFont="1" applyFill="1" applyBorder="1" applyAlignment="1">
      <alignment vertical="center" wrapText="1"/>
    </xf>
    <xf numFmtId="3" fontId="9" fillId="0" borderId="5" xfId="4" applyNumberFormat="1" applyFont="1" applyFill="1" applyBorder="1" applyAlignment="1" applyProtection="1">
      <alignment vertical="center"/>
      <protection hidden="1"/>
    </xf>
    <xf numFmtId="164" fontId="9" fillId="0" borderId="5" xfId="0" applyNumberFormat="1" applyFont="1" applyBorder="1" applyAlignment="1">
      <alignment horizontal="right"/>
    </xf>
    <xf numFmtId="0" fontId="11" fillId="0" borderId="7" xfId="0" applyFont="1" applyFill="1" applyBorder="1" applyAlignment="1">
      <alignment horizontal="left" vertical="center"/>
    </xf>
    <xf numFmtId="49" fontId="9" fillId="0" borderId="7" xfId="10" applyNumberFormat="1" applyFont="1" applyFill="1" applyBorder="1" applyAlignment="1">
      <alignment horizontal="left" vertical="center" indent="1"/>
    </xf>
    <xf numFmtId="3" fontId="9" fillId="0" borderId="7" xfId="10" applyNumberFormat="1" applyFont="1" applyFill="1" applyBorder="1" applyAlignment="1" applyProtection="1">
      <alignment vertical="center"/>
      <protection hidden="1"/>
    </xf>
    <xf numFmtId="49" fontId="9" fillId="0" borderId="6" xfId="10" applyNumberFormat="1" applyFont="1" applyFill="1" applyBorder="1" applyAlignment="1">
      <alignment horizontal="left" vertical="center" indent="1"/>
    </xf>
    <xf numFmtId="3" fontId="9" fillId="0" borderId="6" xfId="10" applyNumberFormat="1" applyFont="1" applyFill="1" applyBorder="1" applyAlignment="1" applyProtection="1">
      <alignment vertical="center"/>
      <protection hidden="1"/>
    </xf>
    <xf numFmtId="49" fontId="9" fillId="0" borderId="0" xfId="10" applyNumberFormat="1" applyFont="1" applyFill="1" applyBorder="1" applyAlignment="1">
      <alignment horizontal="centerContinuous" vertical="center"/>
    </xf>
    <xf numFmtId="3" fontId="9" fillId="0" borderId="0" xfId="10" applyNumberFormat="1" applyFont="1" applyFill="1" applyBorder="1" applyAlignment="1" applyProtection="1">
      <alignment horizontal="centerContinuous" vertical="center"/>
      <protection hidden="1"/>
    </xf>
    <xf numFmtId="3" fontId="9" fillId="0" borderId="0" xfId="1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167" fontId="10" fillId="0" borderId="5" xfId="0" applyNumberFormat="1" applyFont="1" applyBorder="1" applyAlignment="1">
      <alignment horizontal="right"/>
    </xf>
    <xf numFmtId="3" fontId="9" fillId="0" borderId="7" xfId="10" applyNumberFormat="1" applyFont="1" applyFill="1" applyBorder="1" applyAlignment="1">
      <alignment horizontal="right" vertical="center"/>
    </xf>
    <xf numFmtId="3" fontId="9" fillId="0" borderId="6" xfId="10" applyNumberFormat="1" applyFont="1" applyFill="1" applyBorder="1" applyAlignment="1">
      <alignment horizontal="right" vertical="center"/>
    </xf>
    <xf numFmtId="0" fontId="31" fillId="0" borderId="0" xfId="13" applyNumberFormat="1" applyFont="1" applyFill="1" applyBorder="1" applyAlignment="1" applyProtection="1"/>
    <xf numFmtId="0" fontId="11" fillId="0" borderId="5" xfId="0" applyFont="1" applyFill="1" applyBorder="1"/>
    <xf numFmtId="3" fontId="11" fillId="0" borderId="5" xfId="10" applyNumberFormat="1" applyFont="1" applyFill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8" fillId="0" borderId="5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7" fontId="10" fillId="0" borderId="7" xfId="0" applyNumberFormat="1" applyFont="1" applyBorder="1"/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1" fontId="9" fillId="0" borderId="1" xfId="4" applyNumberFormat="1" applyFont="1" applyFill="1" applyBorder="1" applyAlignment="1">
      <alignment horizontal="center" vertical="center"/>
    </xf>
    <xf numFmtId="0" fontId="9" fillId="0" borderId="1" xfId="4" applyFont="1" applyBorder="1"/>
    <xf numFmtId="1" fontId="9" fillId="0" borderId="1" xfId="4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3" fontId="10" fillId="0" borderId="0" xfId="0" applyNumberFormat="1" applyFont="1" applyBorder="1"/>
    <xf numFmtId="49" fontId="9" fillId="0" borderId="0" xfId="10" applyNumberFormat="1" applyFont="1" applyBorder="1" applyAlignment="1">
      <alignment horizontal="left" vertical="center" indent="1"/>
    </xf>
    <xf numFmtId="0" fontId="9" fillId="0" borderId="0" xfId="0" applyFont="1" applyBorder="1" applyAlignment="1">
      <alignment vertical="center" wrapText="1"/>
    </xf>
  </cellXfs>
  <cellStyles count="14">
    <cellStyle name="Normal" xfId="13"/>
    <cellStyle name="Normálna 2" xfId="3"/>
    <cellStyle name="Normálna 2 2" xfId="7"/>
    <cellStyle name="Normálna 4" xfId="5"/>
    <cellStyle name="Normálne" xfId="0" builtinId="0"/>
    <cellStyle name="normálne 2" xfId="8"/>
    <cellStyle name="Normálne 7" xfId="12"/>
    <cellStyle name="normálne_A_13-01_vyk_09" xfId="10"/>
    <cellStyle name="normálne_A13-2003-def-T" xfId="4"/>
    <cellStyle name="normálne_A-15-01-vyk-09-0410" xfId="2"/>
    <cellStyle name="normálne_Pacienti_V1" xfId="11"/>
    <cellStyle name="normálne_T_02-01_vyk_09" xfId="9"/>
    <cellStyle name="Percentá" xfId="1" builtinId="5"/>
    <cellStyle name="Zvýraznenie3 2" xfId="6"/>
  </cellStyles>
  <dxfs count="0"/>
  <tableStyles count="0" defaultTableStyle="TableStyleMedium2" defaultPivotStyle="PivotStyleLight16"/>
  <colors>
    <mruColors>
      <color rgb="FF005293"/>
      <color rgb="FFE6EEF4"/>
      <color rgb="FF82EEF4"/>
      <color rgb="FFC60C2F"/>
      <color rgb="FFFF617F"/>
      <color rgb="FFA50021"/>
      <color rgb="FFFF214B"/>
      <color rgb="FFD60029"/>
      <color rgb="FFE6002C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C0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val>
            <c:numRef>
              <c:f>'T5'!#REF!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'T5'!#REF!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5182880"/>
        <c:axId val="-2015190496"/>
      </c:barChart>
      <c:catAx>
        <c:axId val="-201518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2015190496"/>
        <c:crosses val="autoZero"/>
        <c:auto val="1"/>
        <c:lblAlgn val="ctr"/>
        <c:lblOffset val="100"/>
        <c:noMultiLvlLbl val="0"/>
      </c:catAx>
      <c:valAx>
        <c:axId val="-201519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532567049808429E-2"/>
              <c:y val="0.229567127046912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2015182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57150</xdr:rowOff>
    </xdr:from>
    <xdr:to>
      <xdr:col>0</xdr:col>
      <xdr:colOff>274800</xdr:colOff>
      <xdr:row>55</xdr:row>
      <xdr:rowOff>147150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zoomScaleNormal="100" workbookViewId="0"/>
  </sheetViews>
  <sheetFormatPr defaultRowHeight="13.5" customHeight="1" x14ac:dyDescent="0.2"/>
  <cols>
    <col min="1" max="1" width="20.28515625" style="52" customWidth="1"/>
    <col min="2" max="8" width="11" style="52" customWidth="1"/>
    <col min="9" max="9" width="11.5703125" style="52" customWidth="1"/>
    <col min="10" max="10" width="11.7109375" style="52" customWidth="1"/>
    <col min="11" max="11" width="11.85546875" style="52" bestFit="1" customWidth="1"/>
    <col min="12" max="12" width="11" style="52" customWidth="1"/>
    <col min="13" max="16384" width="9.140625" style="52"/>
  </cols>
  <sheetData>
    <row r="1" spans="1:17" ht="13.5" customHeight="1" x14ac:dyDescent="0.2">
      <c r="A1" s="190" t="s">
        <v>181</v>
      </c>
    </row>
    <row r="2" spans="1:17" ht="13.5" customHeight="1" x14ac:dyDescent="0.2">
      <c r="A2" s="196" t="s">
        <v>136</v>
      </c>
      <c r="I2" s="126"/>
      <c r="J2" s="34"/>
      <c r="K2" s="34"/>
      <c r="L2" s="34"/>
      <c r="M2" s="34"/>
      <c r="N2" s="34"/>
      <c r="O2" s="34"/>
      <c r="P2" s="34"/>
      <c r="Q2" s="34"/>
    </row>
    <row r="3" spans="1:17" ht="13.5" customHeight="1" x14ac:dyDescent="0.2">
      <c r="I3" s="126"/>
      <c r="J3" s="47"/>
      <c r="K3" s="34"/>
      <c r="M3" s="34"/>
      <c r="O3" s="34"/>
      <c r="P3" s="60"/>
      <c r="Q3" s="39"/>
    </row>
    <row r="4" spans="1:17" ht="13.5" customHeight="1" x14ac:dyDescent="0.2">
      <c r="A4" s="329" t="s">
        <v>0</v>
      </c>
      <c r="B4" s="330" t="s">
        <v>137</v>
      </c>
      <c r="C4" s="330" t="s">
        <v>138</v>
      </c>
      <c r="D4" s="330"/>
      <c r="E4" s="330"/>
      <c r="F4" s="331" t="s">
        <v>139</v>
      </c>
      <c r="G4" s="332"/>
      <c r="H4" s="333"/>
      <c r="N4" s="34"/>
      <c r="O4" s="34"/>
      <c r="P4" s="60"/>
      <c r="Q4" s="39"/>
    </row>
    <row r="5" spans="1:17" ht="13.5" customHeight="1" x14ac:dyDescent="0.2">
      <c r="A5" s="329"/>
      <c r="B5" s="330"/>
      <c r="C5" s="334" t="s">
        <v>1</v>
      </c>
      <c r="D5" s="336" t="s">
        <v>140</v>
      </c>
      <c r="E5" s="337"/>
      <c r="F5" s="338" t="s">
        <v>1</v>
      </c>
      <c r="G5" s="332" t="s">
        <v>140</v>
      </c>
      <c r="H5" s="333"/>
      <c r="N5" s="34"/>
      <c r="O5" s="34"/>
      <c r="P5" s="60"/>
      <c r="Q5" s="39"/>
    </row>
    <row r="6" spans="1:17" ht="13.5" customHeight="1" x14ac:dyDescent="0.2">
      <c r="A6" s="329"/>
      <c r="B6" s="330"/>
      <c r="C6" s="335"/>
      <c r="D6" s="127" t="s">
        <v>2</v>
      </c>
      <c r="E6" s="127" t="s">
        <v>3</v>
      </c>
      <c r="F6" s="339"/>
      <c r="G6" s="128" t="s">
        <v>2</v>
      </c>
      <c r="H6" s="129" t="s">
        <v>3</v>
      </c>
      <c r="N6" s="34"/>
      <c r="O6" s="34"/>
      <c r="P6" s="34"/>
      <c r="Q6" s="34"/>
    </row>
    <row r="7" spans="1:17" ht="13.5" customHeight="1" x14ac:dyDescent="0.2">
      <c r="A7" s="130" t="s">
        <v>4</v>
      </c>
      <c r="B7" s="131">
        <v>157</v>
      </c>
      <c r="C7" s="132">
        <v>418126</v>
      </c>
      <c r="D7" s="133">
        <v>95532</v>
      </c>
      <c r="E7" s="133">
        <v>322594</v>
      </c>
      <c r="F7" s="133">
        <v>190641</v>
      </c>
      <c r="G7" s="133">
        <v>43161</v>
      </c>
      <c r="H7" s="22">
        <v>147480</v>
      </c>
      <c r="I7" s="134"/>
      <c r="J7" s="134"/>
      <c r="K7" s="134"/>
      <c r="N7" s="34"/>
      <c r="O7" s="34"/>
      <c r="P7" s="34"/>
      <c r="Q7" s="34"/>
    </row>
    <row r="8" spans="1:17" ht="13.5" customHeight="1" x14ac:dyDescent="0.2">
      <c r="A8" s="7" t="s">
        <v>6</v>
      </c>
      <c r="B8" s="135">
        <v>23</v>
      </c>
      <c r="C8" s="136">
        <v>42044</v>
      </c>
      <c r="D8" s="136">
        <v>6662</v>
      </c>
      <c r="E8" s="136">
        <v>35382</v>
      </c>
      <c r="F8" s="136">
        <v>17957</v>
      </c>
      <c r="G8" s="136">
        <v>4424</v>
      </c>
      <c r="H8" s="136">
        <v>13533</v>
      </c>
      <c r="N8" s="34"/>
      <c r="O8" s="34"/>
      <c r="P8" s="34"/>
      <c r="Q8" s="34"/>
    </row>
    <row r="9" spans="1:17" ht="13.5" customHeight="1" x14ac:dyDescent="0.2">
      <c r="A9" s="7" t="s">
        <v>7</v>
      </c>
      <c r="B9" s="135">
        <v>13</v>
      </c>
      <c r="C9" s="136">
        <v>32927</v>
      </c>
      <c r="D9" s="136">
        <v>5761</v>
      </c>
      <c r="E9" s="136">
        <v>27166</v>
      </c>
      <c r="F9" s="136">
        <v>17567</v>
      </c>
      <c r="G9" s="136">
        <v>1185</v>
      </c>
      <c r="H9" s="136">
        <v>16382</v>
      </c>
      <c r="N9" s="34"/>
      <c r="O9" s="34"/>
      <c r="P9" s="34"/>
      <c r="Q9" s="34"/>
    </row>
    <row r="10" spans="1:17" ht="13.5" customHeight="1" x14ac:dyDescent="0.2">
      <c r="A10" s="7" t="s">
        <v>8</v>
      </c>
      <c r="B10" s="135">
        <v>16</v>
      </c>
      <c r="C10" s="136">
        <v>59626</v>
      </c>
      <c r="D10" s="136">
        <v>27988</v>
      </c>
      <c r="E10" s="136">
        <v>31638</v>
      </c>
      <c r="F10" s="136">
        <v>28330</v>
      </c>
      <c r="G10" s="136">
        <v>10666</v>
      </c>
      <c r="H10" s="136">
        <v>17664</v>
      </c>
      <c r="N10" s="54"/>
      <c r="O10" s="34"/>
      <c r="P10" s="34"/>
      <c r="Q10" s="34"/>
    </row>
    <row r="11" spans="1:17" ht="13.5" customHeight="1" x14ac:dyDescent="0.2">
      <c r="A11" s="7" t="s">
        <v>9</v>
      </c>
      <c r="B11" s="135">
        <v>23</v>
      </c>
      <c r="C11" s="136">
        <v>51658</v>
      </c>
      <c r="D11" s="136">
        <v>14338</v>
      </c>
      <c r="E11" s="136">
        <v>37320</v>
      </c>
      <c r="F11" s="136">
        <v>23843</v>
      </c>
      <c r="G11" s="136">
        <v>6773</v>
      </c>
      <c r="H11" s="136">
        <v>17070</v>
      </c>
      <c r="N11" s="54"/>
      <c r="O11" s="34"/>
      <c r="P11" s="34"/>
      <c r="Q11" s="34"/>
    </row>
    <row r="12" spans="1:17" ht="13.5" customHeight="1" x14ac:dyDescent="0.2">
      <c r="A12" s="7" t="s">
        <v>10</v>
      </c>
      <c r="B12" s="135">
        <v>19</v>
      </c>
      <c r="C12" s="136">
        <v>64000</v>
      </c>
      <c r="D12" s="136">
        <v>11907</v>
      </c>
      <c r="E12" s="136">
        <v>52093</v>
      </c>
      <c r="F12" s="136">
        <v>30570</v>
      </c>
      <c r="G12" s="136">
        <v>7182</v>
      </c>
      <c r="H12" s="136">
        <v>23388</v>
      </c>
      <c r="K12" s="137"/>
    </row>
    <row r="13" spans="1:17" ht="13.5" customHeight="1" x14ac:dyDescent="0.2">
      <c r="A13" s="7" t="s">
        <v>11</v>
      </c>
      <c r="B13" s="135">
        <v>22</v>
      </c>
      <c r="C13" s="136">
        <v>52985</v>
      </c>
      <c r="D13" s="136">
        <v>5676</v>
      </c>
      <c r="E13" s="136">
        <v>47309</v>
      </c>
      <c r="F13" s="136">
        <v>20970</v>
      </c>
      <c r="G13" s="136">
        <v>2191</v>
      </c>
      <c r="H13" s="136">
        <v>18779</v>
      </c>
    </row>
    <row r="14" spans="1:17" ht="13.5" customHeight="1" x14ac:dyDescent="0.2">
      <c r="A14" s="7" t="s">
        <v>12</v>
      </c>
      <c r="B14" s="135">
        <v>19</v>
      </c>
      <c r="C14" s="136">
        <v>53247</v>
      </c>
      <c r="D14" s="136">
        <v>11065</v>
      </c>
      <c r="E14" s="136">
        <v>42182</v>
      </c>
      <c r="F14" s="136">
        <v>22812</v>
      </c>
      <c r="G14" s="136">
        <v>3475</v>
      </c>
      <c r="H14" s="136">
        <v>19337</v>
      </c>
    </row>
    <row r="15" spans="1:17" ht="13.5" customHeight="1" x14ac:dyDescent="0.2">
      <c r="A15" s="10" t="s">
        <v>13</v>
      </c>
      <c r="B15" s="138">
        <v>22</v>
      </c>
      <c r="C15" s="139">
        <v>61639</v>
      </c>
      <c r="D15" s="139">
        <v>12135</v>
      </c>
      <c r="E15" s="139">
        <v>49504</v>
      </c>
      <c r="F15" s="139">
        <v>28592</v>
      </c>
      <c r="G15" s="139">
        <v>7265</v>
      </c>
      <c r="H15" s="139">
        <v>21327</v>
      </c>
    </row>
    <row r="16" spans="1:17" ht="13.5" customHeight="1" x14ac:dyDescent="0.2">
      <c r="A16" s="191" t="s">
        <v>192</v>
      </c>
      <c r="B16" s="140"/>
      <c r="C16" s="140"/>
      <c r="D16" s="140"/>
      <c r="E16" s="140"/>
      <c r="G16" s="141"/>
      <c r="H16" s="141"/>
    </row>
    <row r="17" spans="1:8" ht="13.5" customHeight="1" x14ac:dyDescent="0.2">
      <c r="A17" s="30" t="s">
        <v>175</v>
      </c>
      <c r="B17" s="143"/>
      <c r="C17" s="124"/>
      <c r="D17" s="144"/>
      <c r="E17" s="144"/>
      <c r="F17" s="124"/>
      <c r="G17" s="141"/>
      <c r="H17" s="141"/>
    </row>
    <row r="18" spans="1:8" ht="13.5" customHeight="1" x14ac:dyDescent="0.2">
      <c r="B18" s="143"/>
      <c r="C18" s="124"/>
      <c r="D18" s="124"/>
      <c r="E18" s="124"/>
      <c r="F18" s="124"/>
      <c r="G18" s="141"/>
      <c r="H18" s="141"/>
    </row>
    <row r="19" spans="1:8" ht="13.5" customHeight="1" x14ac:dyDescent="0.2">
      <c r="A19" s="33"/>
      <c r="B19" s="143"/>
      <c r="C19" s="124"/>
      <c r="D19" s="124"/>
      <c r="E19" s="124"/>
      <c r="F19" s="124"/>
      <c r="G19" s="141"/>
      <c r="H19" s="141"/>
    </row>
  </sheetData>
  <mergeCells count="8">
    <mergeCell ref="A4:A6"/>
    <mergeCell ref="B4:B6"/>
    <mergeCell ref="C4:E4"/>
    <mergeCell ref="F4:H4"/>
    <mergeCell ref="C5:C6"/>
    <mergeCell ref="D5:E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RowHeight="13.5" customHeight="1" x14ac:dyDescent="0.2"/>
  <cols>
    <col min="1" max="1" width="20.28515625" style="52" customWidth="1"/>
    <col min="2" max="3" width="15.28515625" style="52" customWidth="1"/>
    <col min="4" max="8" width="10.28515625" style="52" customWidth="1"/>
    <col min="9" max="9" width="11.5703125" style="52" customWidth="1"/>
    <col min="10" max="10" width="11.7109375" style="52" customWidth="1"/>
    <col min="11" max="11" width="11.85546875" style="52" bestFit="1" customWidth="1"/>
    <col min="12" max="12" width="11" style="52" customWidth="1"/>
    <col min="13" max="18" width="9.140625" style="52"/>
    <col min="19" max="20" width="10.140625" style="52" bestFit="1" customWidth="1"/>
    <col min="21" max="21" width="9.28515625" style="52" bestFit="1" customWidth="1"/>
    <col min="22" max="16384" width="9.140625" style="52"/>
  </cols>
  <sheetData>
    <row r="1" spans="1:8" ht="13.5" customHeight="1" x14ac:dyDescent="0.2">
      <c r="A1" s="190" t="s">
        <v>181</v>
      </c>
    </row>
    <row r="2" spans="1:8" ht="13.5" customHeight="1" x14ac:dyDescent="0.2">
      <c r="A2" s="197" t="s">
        <v>141</v>
      </c>
      <c r="B2" s="145"/>
      <c r="C2" s="145"/>
      <c r="D2" s="145"/>
      <c r="E2" s="145"/>
      <c r="F2" s="145"/>
      <c r="G2" s="141"/>
      <c r="H2" s="141"/>
    </row>
    <row r="3" spans="1:8" ht="13.5" customHeight="1" x14ac:dyDescent="0.2">
      <c r="G3" s="141"/>
      <c r="H3" s="141"/>
    </row>
    <row r="4" spans="1:8" ht="13.5" customHeight="1" x14ac:dyDescent="0.2">
      <c r="A4" s="329" t="s">
        <v>0</v>
      </c>
      <c r="B4" s="340" t="s">
        <v>142</v>
      </c>
      <c r="C4" s="340"/>
      <c r="G4" s="141"/>
      <c r="H4" s="141"/>
    </row>
    <row r="5" spans="1:8" ht="22.5" customHeight="1" x14ac:dyDescent="0.2">
      <c r="A5" s="329"/>
      <c r="B5" s="176" t="s">
        <v>143</v>
      </c>
      <c r="C5" s="176" t="s">
        <v>144</v>
      </c>
      <c r="G5" s="34"/>
      <c r="H5" s="34"/>
    </row>
    <row r="6" spans="1:8" ht="13.5" customHeight="1" x14ac:dyDescent="0.2">
      <c r="A6" s="130" t="s">
        <v>4</v>
      </c>
      <c r="B6" s="37">
        <v>736</v>
      </c>
      <c r="C6" s="37">
        <v>1546</v>
      </c>
    </row>
    <row r="7" spans="1:8" ht="13.5" customHeight="1" x14ac:dyDescent="0.2">
      <c r="A7" s="7" t="s">
        <v>6</v>
      </c>
      <c r="B7" s="40">
        <v>117</v>
      </c>
      <c r="C7" s="40">
        <v>192</v>
      </c>
      <c r="E7" s="146"/>
      <c r="F7" s="146"/>
    </row>
    <row r="8" spans="1:8" ht="13.5" customHeight="1" x14ac:dyDescent="0.2">
      <c r="A8" s="7" t="s">
        <v>7</v>
      </c>
      <c r="B8" s="40">
        <v>64</v>
      </c>
      <c r="C8" s="40">
        <v>130</v>
      </c>
      <c r="E8" s="146"/>
      <c r="F8" s="146"/>
    </row>
    <row r="9" spans="1:8" ht="13.5" customHeight="1" x14ac:dyDescent="0.2">
      <c r="A9" s="7" t="s">
        <v>8</v>
      </c>
      <c r="B9" s="40">
        <v>98</v>
      </c>
      <c r="C9" s="40">
        <v>245</v>
      </c>
      <c r="E9" s="146"/>
      <c r="F9" s="146"/>
    </row>
    <row r="10" spans="1:8" ht="13.5" customHeight="1" x14ac:dyDescent="0.2">
      <c r="A10" s="7" t="s">
        <v>9</v>
      </c>
      <c r="B10" s="40">
        <v>78</v>
      </c>
      <c r="C10" s="40">
        <v>195</v>
      </c>
      <c r="E10" s="146"/>
      <c r="F10" s="146"/>
    </row>
    <row r="11" spans="1:8" ht="13.5" customHeight="1" x14ac:dyDescent="0.2">
      <c r="A11" s="7" t="s">
        <v>10</v>
      </c>
      <c r="B11" s="40">
        <v>92</v>
      </c>
      <c r="C11" s="40">
        <v>137</v>
      </c>
      <c r="E11" s="146"/>
      <c r="F11" s="146"/>
    </row>
    <row r="12" spans="1:8" ht="13.5" customHeight="1" x14ac:dyDescent="0.2">
      <c r="A12" s="7" t="s">
        <v>11</v>
      </c>
      <c r="B12" s="40">
        <v>84</v>
      </c>
      <c r="C12" s="40">
        <v>243</v>
      </c>
      <c r="E12" s="146"/>
      <c r="F12" s="146"/>
    </row>
    <row r="13" spans="1:8" ht="13.5" customHeight="1" x14ac:dyDescent="0.2">
      <c r="A13" s="7" t="s">
        <v>12</v>
      </c>
      <c r="B13" s="40">
        <v>98</v>
      </c>
      <c r="C13" s="40">
        <v>134</v>
      </c>
      <c r="E13" s="146"/>
      <c r="F13" s="146"/>
    </row>
    <row r="14" spans="1:8" ht="13.5" customHeight="1" x14ac:dyDescent="0.2">
      <c r="A14" s="10" t="s">
        <v>13</v>
      </c>
      <c r="B14" s="42">
        <v>105</v>
      </c>
      <c r="C14" s="42">
        <v>270</v>
      </c>
      <c r="E14" s="146"/>
      <c r="F14" s="146"/>
    </row>
    <row r="16" spans="1:8" ht="13.5" customHeight="1" x14ac:dyDescent="0.2">
      <c r="B16" s="124"/>
      <c r="C16" s="147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3.5" customHeight="1" x14ac:dyDescent="0.25"/>
  <cols>
    <col min="2" max="9" width="15.5703125" customWidth="1"/>
  </cols>
  <sheetData>
    <row r="1" spans="1:9" ht="13.5" customHeight="1" x14ac:dyDescent="0.25">
      <c r="A1" s="190" t="s">
        <v>181</v>
      </c>
    </row>
    <row r="2" spans="1:9" ht="13.5" customHeight="1" x14ac:dyDescent="0.25">
      <c r="A2" s="196" t="s">
        <v>199</v>
      </c>
    </row>
    <row r="4" spans="1:9" ht="70.5" customHeight="1" x14ac:dyDescent="0.25">
      <c r="A4" s="237" t="s">
        <v>47</v>
      </c>
      <c r="B4" s="239" t="s">
        <v>145</v>
      </c>
      <c r="C4" s="239" t="s">
        <v>146</v>
      </c>
      <c r="D4" s="239" t="s">
        <v>147</v>
      </c>
      <c r="E4" s="239" t="s">
        <v>148</v>
      </c>
      <c r="F4" s="239" t="s">
        <v>149</v>
      </c>
      <c r="G4" s="239" t="s">
        <v>150</v>
      </c>
      <c r="H4" s="236" t="s">
        <v>151</v>
      </c>
      <c r="I4" s="236" t="s">
        <v>152</v>
      </c>
    </row>
    <row r="5" spans="1:9" ht="15" x14ac:dyDescent="0.25">
      <c r="A5" s="217">
        <v>2009</v>
      </c>
      <c r="B5" s="119">
        <v>1564</v>
      </c>
      <c r="C5" s="119">
        <v>10856</v>
      </c>
      <c r="D5" s="119">
        <v>274</v>
      </c>
      <c r="E5" s="119">
        <v>727</v>
      </c>
      <c r="F5" s="119">
        <v>586</v>
      </c>
      <c r="G5" s="119">
        <v>256</v>
      </c>
      <c r="H5" s="119">
        <v>176</v>
      </c>
      <c r="I5" s="119">
        <v>36278</v>
      </c>
    </row>
    <row r="6" spans="1:9" ht="13.5" customHeight="1" x14ac:dyDescent="0.25">
      <c r="A6" s="58">
        <v>2010</v>
      </c>
      <c r="B6" s="57">
        <v>2673</v>
      </c>
      <c r="C6" s="57">
        <v>9938</v>
      </c>
      <c r="D6" s="57">
        <v>213</v>
      </c>
      <c r="E6" s="57">
        <v>532</v>
      </c>
      <c r="F6" s="57">
        <v>520</v>
      </c>
      <c r="G6" s="57">
        <v>389</v>
      </c>
      <c r="H6" s="57">
        <v>289</v>
      </c>
      <c r="I6" s="57">
        <v>30199</v>
      </c>
    </row>
    <row r="7" spans="1:9" ht="13.5" customHeight="1" x14ac:dyDescent="0.25">
      <c r="A7" s="58">
        <v>2011</v>
      </c>
      <c r="B7" s="57">
        <v>3053</v>
      </c>
      <c r="C7" s="57">
        <v>9745</v>
      </c>
      <c r="D7" s="57">
        <v>243</v>
      </c>
      <c r="E7" s="57">
        <v>341</v>
      </c>
      <c r="F7" s="57">
        <v>126</v>
      </c>
      <c r="G7" s="57">
        <v>363</v>
      </c>
      <c r="H7" s="57">
        <v>852</v>
      </c>
      <c r="I7" s="57">
        <v>30835</v>
      </c>
    </row>
    <row r="8" spans="1:9" ht="13.5" customHeight="1" x14ac:dyDescent="0.25">
      <c r="A8" s="58">
        <v>2012</v>
      </c>
      <c r="B8" s="57">
        <v>3139</v>
      </c>
      <c r="C8" s="57">
        <v>9072</v>
      </c>
      <c r="D8" s="57">
        <v>250</v>
      </c>
      <c r="E8" s="57">
        <v>350</v>
      </c>
      <c r="F8" s="57">
        <v>104</v>
      </c>
      <c r="G8" s="57">
        <v>372</v>
      </c>
      <c r="H8" s="57">
        <v>993</v>
      </c>
      <c r="I8" s="57">
        <v>34379</v>
      </c>
    </row>
    <row r="9" spans="1:9" ht="13.5" customHeight="1" x14ac:dyDescent="0.25">
      <c r="A9" s="58">
        <v>2013</v>
      </c>
      <c r="B9" s="57">
        <v>2774</v>
      </c>
      <c r="C9" s="57">
        <v>10801</v>
      </c>
      <c r="D9" s="57">
        <v>250</v>
      </c>
      <c r="E9" s="57">
        <v>353</v>
      </c>
      <c r="F9" s="57">
        <v>112</v>
      </c>
      <c r="G9" s="57">
        <v>332</v>
      </c>
      <c r="H9" s="57">
        <v>877</v>
      </c>
      <c r="I9" s="57">
        <v>32631</v>
      </c>
    </row>
    <row r="10" spans="1:9" ht="13.5" customHeight="1" x14ac:dyDescent="0.25">
      <c r="A10" s="58">
        <v>2014</v>
      </c>
      <c r="B10" s="57">
        <v>2555</v>
      </c>
      <c r="C10" s="57">
        <v>9628</v>
      </c>
      <c r="D10" s="57">
        <v>208</v>
      </c>
      <c r="E10" s="57">
        <v>319</v>
      </c>
      <c r="F10" s="57">
        <v>109</v>
      </c>
      <c r="G10" s="57">
        <v>405</v>
      </c>
      <c r="H10" s="57">
        <v>1361</v>
      </c>
      <c r="I10" s="57">
        <v>30782</v>
      </c>
    </row>
    <row r="11" spans="1:9" ht="13.5" customHeight="1" x14ac:dyDescent="0.25">
      <c r="A11" s="58">
        <v>2015</v>
      </c>
      <c r="B11" s="57">
        <v>2821</v>
      </c>
      <c r="C11" s="57">
        <v>8691</v>
      </c>
      <c r="D11" s="57">
        <v>210</v>
      </c>
      <c r="E11" s="57">
        <v>358</v>
      </c>
      <c r="F11" s="57">
        <v>107</v>
      </c>
      <c r="G11" s="57">
        <v>418</v>
      </c>
      <c r="H11" s="57">
        <v>2131</v>
      </c>
      <c r="I11" s="57">
        <v>30166</v>
      </c>
    </row>
    <row r="12" spans="1:9" ht="13.5" customHeight="1" x14ac:dyDescent="0.25">
      <c r="A12" s="58">
        <v>2016</v>
      </c>
      <c r="B12" s="57">
        <v>2809</v>
      </c>
      <c r="C12" s="57">
        <v>9808</v>
      </c>
      <c r="D12" s="57">
        <v>234</v>
      </c>
      <c r="E12" s="57">
        <v>213</v>
      </c>
      <c r="F12" s="57">
        <v>86</v>
      </c>
      <c r="G12" s="57">
        <v>335</v>
      </c>
      <c r="H12" s="57">
        <v>2196</v>
      </c>
      <c r="I12" s="57">
        <v>25914</v>
      </c>
    </row>
    <row r="13" spans="1:9" ht="13.5" customHeight="1" x14ac:dyDescent="0.25">
      <c r="A13" s="59">
        <v>2017</v>
      </c>
      <c r="B13" s="1">
        <v>3171</v>
      </c>
      <c r="C13" s="1">
        <v>8337</v>
      </c>
      <c r="D13" s="1">
        <v>290</v>
      </c>
      <c r="E13" s="1">
        <v>321</v>
      </c>
      <c r="F13" s="1">
        <v>95</v>
      </c>
      <c r="G13" s="1">
        <v>339</v>
      </c>
      <c r="H13" s="1">
        <v>2937</v>
      </c>
      <c r="I13" s="1">
        <v>27671</v>
      </c>
    </row>
    <row r="14" spans="1:9" ht="13.5" customHeight="1" x14ac:dyDescent="0.25">
      <c r="A14" s="253" t="s">
        <v>182</v>
      </c>
      <c r="B14" s="253"/>
      <c r="C14" s="253"/>
      <c r="D14" s="253"/>
      <c r="E14" s="253"/>
      <c r="F14" s="253"/>
      <c r="G14" s="253"/>
      <c r="H14" s="253"/>
      <c r="I14" s="253"/>
    </row>
    <row r="15" spans="1:9" ht="13.5" customHeight="1" x14ac:dyDescent="0.25">
      <c r="A15" s="217">
        <v>2009</v>
      </c>
      <c r="B15" s="120">
        <v>139.56871126499763</v>
      </c>
      <c r="C15" s="120">
        <v>968.7710546629246</v>
      </c>
      <c r="D15" s="120">
        <v>24.451295963305206</v>
      </c>
      <c r="E15" s="120">
        <v>64.876248778550689</v>
      </c>
      <c r="F15" s="120">
        <v>52.293647571156399</v>
      </c>
      <c r="G15" s="120">
        <v>22.84500644746764</v>
      </c>
      <c r="H15" s="120">
        <v>15.705941932634003</v>
      </c>
      <c r="I15" s="120">
        <v>3237.387280864184</v>
      </c>
    </row>
    <row r="16" spans="1:9" ht="13.5" customHeight="1" x14ac:dyDescent="0.25">
      <c r="A16" s="58">
        <v>2010</v>
      </c>
      <c r="B16" s="121">
        <v>242.23980744064988</v>
      </c>
      <c r="C16" s="121">
        <v>900.62821037978995</v>
      </c>
      <c r="D16" s="121">
        <v>19.303059852173</v>
      </c>
      <c r="E16" s="121">
        <v>48.21233728336167</v>
      </c>
      <c r="F16" s="121">
        <v>47.124840953661781</v>
      </c>
      <c r="G16" s="121">
        <v>35.253006021104682</v>
      </c>
      <c r="H16" s="121">
        <v>26.190536606938952</v>
      </c>
      <c r="I16" s="121">
        <v>2736.7751383839081</v>
      </c>
    </row>
    <row r="17" spans="1:9" ht="13.5" customHeight="1" x14ac:dyDescent="0.25">
      <c r="A17" s="58">
        <v>2011</v>
      </c>
      <c r="B17" s="121">
        <v>296.27602483555859</v>
      </c>
      <c r="C17" s="121">
        <v>945.69599149116209</v>
      </c>
      <c r="D17" s="121">
        <v>23.581747145444066</v>
      </c>
      <c r="E17" s="121">
        <v>33.092081385170481</v>
      </c>
      <c r="F17" s="121">
        <v>12.22757259393396</v>
      </c>
      <c r="G17" s="121">
        <v>35.227054377762123</v>
      </c>
      <c r="H17" s="121">
        <v>82.681681349458202</v>
      </c>
      <c r="I17" s="121">
        <v>2992.3587375710608</v>
      </c>
    </row>
    <row r="18" spans="1:9" ht="13.5" customHeight="1" x14ac:dyDescent="0.25">
      <c r="A18" s="58">
        <v>2012</v>
      </c>
      <c r="B18" s="121">
        <v>291.91093322223549</v>
      </c>
      <c r="C18" s="121">
        <v>843.6495655279133</v>
      </c>
      <c r="D18" s="121">
        <v>23.24872039042971</v>
      </c>
      <c r="E18" s="121">
        <v>32.5482085466016</v>
      </c>
      <c r="F18" s="121">
        <v>9.6714676824187595</v>
      </c>
      <c r="G18" s="121">
        <v>34.594095940959406</v>
      </c>
      <c r="H18" s="121">
        <v>92.343917390786814</v>
      </c>
      <c r="I18" s="121">
        <v>3197.0710332103322</v>
      </c>
    </row>
    <row r="19" spans="1:9" ht="13.5" customHeight="1" x14ac:dyDescent="0.25">
      <c r="A19" s="58">
        <v>2013</v>
      </c>
      <c r="B19" s="121">
        <v>260.21635291866318</v>
      </c>
      <c r="C19" s="121">
        <v>1013.1928002431437</v>
      </c>
      <c r="D19" s="121">
        <v>23.451365619922779</v>
      </c>
      <c r="E19" s="121">
        <v>33.113328255330963</v>
      </c>
      <c r="F19" s="121">
        <v>10.506211797725406</v>
      </c>
      <c r="G19" s="121">
        <v>31.143413543257452</v>
      </c>
      <c r="H19" s="121">
        <v>82.267390594689104</v>
      </c>
      <c r="I19" s="121">
        <v>3060.9660461748008</v>
      </c>
    </row>
    <row r="20" spans="1:9" ht="13.5" customHeight="1" x14ac:dyDescent="0.25">
      <c r="A20" s="58">
        <v>2014</v>
      </c>
      <c r="B20" s="121">
        <v>240.76970919165458</v>
      </c>
      <c r="C20" s="121">
        <v>907.29188262123307</v>
      </c>
      <c r="D20" s="121">
        <v>19.600821726757008</v>
      </c>
      <c r="E20" s="121">
        <v>30.060875629016753</v>
      </c>
      <c r="F20" s="121">
        <v>10.271584462579392</v>
      </c>
      <c r="G20" s="121">
        <v>38.165061535272059</v>
      </c>
      <c r="H20" s="121">
        <v>128.25345370248215</v>
      </c>
      <c r="I20" s="121">
        <v>2900.7331461203567</v>
      </c>
    </row>
    <row r="21" spans="1:9" ht="13.5" customHeight="1" x14ac:dyDescent="0.25">
      <c r="A21" s="58">
        <v>2015</v>
      </c>
      <c r="B21" s="121">
        <v>266.55957667958046</v>
      </c>
      <c r="C21" s="121">
        <v>821.22271567608425</v>
      </c>
      <c r="D21" s="121">
        <v>19.843144665973732</v>
      </c>
      <c r="E21" s="121">
        <v>33.827837097231409</v>
      </c>
      <c r="F21" s="121">
        <v>10.110554663138997</v>
      </c>
      <c r="G21" s="121">
        <v>39.497307001795328</v>
      </c>
      <c r="H21" s="121">
        <v>201.36067277709535</v>
      </c>
      <c r="I21" s="121">
        <v>2850.4204856845886</v>
      </c>
    </row>
    <row r="22" spans="1:9" ht="13.5" customHeight="1" x14ac:dyDescent="0.25">
      <c r="A22" s="58">
        <v>2016</v>
      </c>
      <c r="B22" s="121">
        <v>265.14057453102492</v>
      </c>
      <c r="C22" s="121">
        <v>925.77385368468947</v>
      </c>
      <c r="D22" s="121">
        <v>22.087182072004214</v>
      </c>
      <c r="E22" s="121">
        <v>20.104999065542298</v>
      </c>
      <c r="F22" s="121">
        <v>8.1175113597964206</v>
      </c>
      <c r="G22" s="121">
        <v>31.62053843641629</v>
      </c>
      <c r="H22" s="121">
        <v>207.27970867573188</v>
      </c>
      <c r="I22" s="121">
        <v>2446.0138299740051</v>
      </c>
    </row>
    <row r="23" spans="1:9" ht="13.5" customHeight="1" x14ac:dyDescent="0.25">
      <c r="A23" s="59">
        <v>2017</v>
      </c>
      <c r="B23" s="122">
        <v>298.34316520364672</v>
      </c>
      <c r="C23" s="122">
        <v>784.3856727539586</v>
      </c>
      <c r="D23" s="122">
        <v>27.284616180718242</v>
      </c>
      <c r="E23" s="122">
        <v>30.201247565553643</v>
      </c>
      <c r="F23" s="122">
        <v>8.9380639212697695</v>
      </c>
      <c r="G23" s="122">
        <v>31.894775466425809</v>
      </c>
      <c r="H23" s="122">
        <v>276.32730249230855</v>
      </c>
      <c r="I23" s="122">
        <v>2603.4228080574294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3.5" customHeight="1" x14ac:dyDescent="0.25"/>
  <cols>
    <col min="2" max="9" width="15.5703125" customWidth="1"/>
  </cols>
  <sheetData>
    <row r="1" spans="1:9" ht="13.5" customHeight="1" x14ac:dyDescent="0.25">
      <c r="A1" s="190" t="s">
        <v>181</v>
      </c>
    </row>
    <row r="2" spans="1:9" ht="13.5" customHeight="1" x14ac:dyDescent="0.25">
      <c r="A2" s="196" t="s">
        <v>200</v>
      </c>
    </row>
    <row r="4" spans="1:9" ht="70.5" customHeight="1" x14ac:dyDescent="0.25">
      <c r="A4" s="237" t="s">
        <v>47</v>
      </c>
      <c r="B4" s="239" t="s">
        <v>145</v>
      </c>
      <c r="C4" s="239" t="s">
        <v>146</v>
      </c>
      <c r="D4" s="239" t="s">
        <v>147</v>
      </c>
      <c r="E4" s="239" t="s">
        <v>148</v>
      </c>
      <c r="F4" s="239" t="s">
        <v>149</v>
      </c>
      <c r="G4" s="239" t="s">
        <v>150</v>
      </c>
      <c r="H4" s="236" t="s">
        <v>151</v>
      </c>
      <c r="I4" s="236" t="s">
        <v>152</v>
      </c>
    </row>
    <row r="5" spans="1:9" ht="15" x14ac:dyDescent="0.25">
      <c r="A5" s="217">
        <v>2009</v>
      </c>
      <c r="B5" s="119">
        <v>8048</v>
      </c>
      <c r="C5" s="119">
        <v>15972</v>
      </c>
      <c r="D5" s="119">
        <v>2799</v>
      </c>
      <c r="E5" s="119">
        <v>16298</v>
      </c>
      <c r="F5" s="119">
        <v>6093</v>
      </c>
      <c r="G5" s="119">
        <v>22031</v>
      </c>
      <c r="H5" s="119">
        <v>3049</v>
      </c>
      <c r="I5" s="119">
        <v>31197</v>
      </c>
    </row>
    <row r="6" spans="1:9" ht="13.5" customHeight="1" x14ac:dyDescent="0.25">
      <c r="A6" s="58">
        <v>2010</v>
      </c>
      <c r="B6" s="57">
        <v>8206</v>
      </c>
      <c r="C6" s="57">
        <v>18435</v>
      </c>
      <c r="D6" s="57">
        <v>3085</v>
      </c>
      <c r="E6" s="57">
        <v>17111</v>
      </c>
      <c r="F6" s="57">
        <v>5628</v>
      </c>
      <c r="G6" s="57">
        <v>24977</v>
      </c>
      <c r="H6" s="57">
        <v>4990</v>
      </c>
      <c r="I6" s="57">
        <v>33332</v>
      </c>
    </row>
    <row r="7" spans="1:9" ht="13.5" customHeight="1" x14ac:dyDescent="0.25">
      <c r="A7" s="58">
        <v>2011</v>
      </c>
      <c r="B7" s="57">
        <v>8566</v>
      </c>
      <c r="C7" s="57">
        <v>18229</v>
      </c>
      <c r="D7" s="57">
        <v>2908</v>
      </c>
      <c r="E7" s="57">
        <v>18114</v>
      </c>
      <c r="F7" s="57">
        <v>6301</v>
      </c>
      <c r="G7" s="57">
        <v>27800</v>
      </c>
      <c r="H7" s="57">
        <v>6126</v>
      </c>
      <c r="I7" s="57">
        <v>37400</v>
      </c>
    </row>
    <row r="8" spans="1:9" ht="13.5" customHeight="1" x14ac:dyDescent="0.25">
      <c r="A8" s="58">
        <v>2012</v>
      </c>
      <c r="B8" s="57">
        <v>8676</v>
      </c>
      <c r="C8" s="57">
        <v>19262</v>
      </c>
      <c r="D8" s="57">
        <v>2791</v>
      </c>
      <c r="E8" s="57">
        <v>19915</v>
      </c>
      <c r="F8" s="57">
        <v>7323</v>
      </c>
      <c r="G8" s="57">
        <v>29506</v>
      </c>
      <c r="H8" s="57">
        <v>6116</v>
      </c>
      <c r="I8" s="57">
        <v>35120</v>
      </c>
    </row>
    <row r="9" spans="1:9" ht="13.5" customHeight="1" x14ac:dyDescent="0.25">
      <c r="A9" s="58">
        <v>2013</v>
      </c>
      <c r="B9" s="57">
        <v>9755</v>
      </c>
      <c r="C9" s="57">
        <v>19034</v>
      </c>
      <c r="D9" s="57">
        <v>2879</v>
      </c>
      <c r="E9" s="57">
        <v>20412</v>
      </c>
      <c r="F9" s="57">
        <v>7876</v>
      </c>
      <c r="G9" s="57">
        <v>30791</v>
      </c>
      <c r="H9" s="57">
        <v>7304</v>
      </c>
      <c r="I9" s="57">
        <v>36809</v>
      </c>
    </row>
    <row r="10" spans="1:9" ht="13.5" customHeight="1" x14ac:dyDescent="0.25">
      <c r="A10" s="58">
        <v>2014</v>
      </c>
      <c r="B10" s="57">
        <v>9169</v>
      </c>
      <c r="C10" s="57">
        <v>18294</v>
      </c>
      <c r="D10" s="57">
        <v>2892</v>
      </c>
      <c r="E10" s="57">
        <v>21832</v>
      </c>
      <c r="F10" s="57">
        <v>8174</v>
      </c>
      <c r="G10" s="57">
        <v>33164</v>
      </c>
      <c r="H10" s="57">
        <v>5777</v>
      </c>
      <c r="I10" s="57">
        <v>35849</v>
      </c>
    </row>
    <row r="11" spans="1:9" ht="13.5" customHeight="1" x14ac:dyDescent="0.25">
      <c r="A11" s="58">
        <v>2015</v>
      </c>
      <c r="B11" s="57">
        <v>10567</v>
      </c>
      <c r="C11" s="57">
        <v>18098</v>
      </c>
      <c r="D11" s="57">
        <v>3217</v>
      </c>
      <c r="E11" s="57">
        <v>22494</v>
      </c>
      <c r="F11" s="57">
        <v>8857</v>
      </c>
      <c r="G11" s="57">
        <v>34830</v>
      </c>
      <c r="H11" s="57">
        <v>5721</v>
      </c>
      <c r="I11" s="57">
        <v>43520</v>
      </c>
    </row>
    <row r="12" spans="1:9" ht="13.5" customHeight="1" x14ac:dyDescent="0.25">
      <c r="A12" s="58">
        <v>2016</v>
      </c>
      <c r="B12" s="57">
        <v>10769</v>
      </c>
      <c r="C12" s="57">
        <v>17661</v>
      </c>
      <c r="D12" s="57">
        <v>3214</v>
      </c>
      <c r="E12" s="57">
        <v>22802</v>
      </c>
      <c r="F12" s="57">
        <v>8007</v>
      </c>
      <c r="G12" s="57">
        <v>35795</v>
      </c>
      <c r="H12" s="57">
        <v>5417</v>
      </c>
      <c r="I12" s="57">
        <v>45408</v>
      </c>
    </row>
    <row r="13" spans="1:9" ht="13.5" customHeight="1" x14ac:dyDescent="0.25">
      <c r="A13" s="59">
        <v>2017</v>
      </c>
      <c r="B13" s="1">
        <v>10274</v>
      </c>
      <c r="C13" s="1">
        <v>17593</v>
      </c>
      <c r="D13" s="1">
        <v>3323</v>
      </c>
      <c r="E13" s="1">
        <v>22912</v>
      </c>
      <c r="F13" s="1">
        <v>8184</v>
      </c>
      <c r="G13" s="1">
        <v>36914</v>
      </c>
      <c r="H13" s="1">
        <v>4666</v>
      </c>
      <c r="I13" s="1">
        <v>43614</v>
      </c>
    </row>
    <row r="14" spans="1:9" ht="13.5" customHeight="1" x14ac:dyDescent="0.25">
      <c r="A14" s="253" t="s">
        <v>182</v>
      </c>
      <c r="B14" s="253"/>
      <c r="C14" s="253"/>
      <c r="D14" s="253"/>
      <c r="E14" s="253"/>
      <c r="F14" s="253"/>
      <c r="G14" s="253"/>
      <c r="H14" s="253"/>
      <c r="I14" s="253"/>
    </row>
    <row r="15" spans="1:9" ht="13.5" customHeight="1" x14ac:dyDescent="0.25">
      <c r="A15" s="217">
        <v>2009</v>
      </c>
      <c r="B15" s="120">
        <v>186.97451171262426</v>
      </c>
      <c r="C15" s="120">
        <v>371.0682034137717</v>
      </c>
      <c r="D15" s="120">
        <v>65.027542033254889</v>
      </c>
      <c r="E15" s="120">
        <v>378.64197215362208</v>
      </c>
      <c r="F15" s="120">
        <v>141.55513169296964</v>
      </c>
      <c r="G15" s="120">
        <v>511.83343284553001</v>
      </c>
      <c r="H15" s="120">
        <v>70.835646895103295</v>
      </c>
      <c r="I15" s="120">
        <v>724.78178950034032</v>
      </c>
    </row>
    <row r="16" spans="1:9" ht="13.5" customHeight="1" x14ac:dyDescent="0.25">
      <c r="A16" s="58">
        <v>2010</v>
      </c>
      <c r="B16" s="121">
        <v>189.43534370418354</v>
      </c>
      <c r="C16" s="121">
        <v>425.57160141196971</v>
      </c>
      <c r="D16" s="121">
        <v>71.217162482013919</v>
      </c>
      <c r="E16" s="121">
        <v>395.00708824302757</v>
      </c>
      <c r="F16" s="121">
        <v>129.92226594773882</v>
      </c>
      <c r="G16" s="121">
        <v>576.59353883736196</v>
      </c>
      <c r="H16" s="121">
        <v>115.19404887690419</v>
      </c>
      <c r="I16" s="121">
        <v>769.4685445220382</v>
      </c>
    </row>
    <row r="17" spans="1:9" ht="13.5" customHeight="1" x14ac:dyDescent="0.25">
      <c r="A17" s="58">
        <v>2011</v>
      </c>
      <c r="B17" s="121">
        <v>195.84513830334001</v>
      </c>
      <c r="C17" s="121">
        <v>416.77107472934682</v>
      </c>
      <c r="D17" s="121">
        <v>66.485834950515155</v>
      </c>
      <c r="E17" s="121">
        <v>414.14182059615933</v>
      </c>
      <c r="F17" s="121">
        <v>144.06026341925582</v>
      </c>
      <c r="G17" s="121">
        <v>635.59360784880369</v>
      </c>
      <c r="H17" s="121">
        <v>140.05922452092705</v>
      </c>
      <c r="I17" s="121">
        <v>855.07917027141218</v>
      </c>
    </row>
    <row r="18" spans="1:9" ht="13.5" customHeight="1" x14ac:dyDescent="0.25">
      <c r="A18" s="58">
        <v>2012</v>
      </c>
      <c r="B18" s="121">
        <v>200.11495769353903</v>
      </c>
      <c r="C18" s="121">
        <v>444.28472972486736</v>
      </c>
      <c r="D18" s="121">
        <v>64.375385767942305</v>
      </c>
      <c r="E18" s="121">
        <v>459.34640185187067</v>
      </c>
      <c r="F18" s="121">
        <v>168.90754209195325</v>
      </c>
      <c r="G18" s="121">
        <v>680.56615280147105</v>
      </c>
      <c r="H18" s="121">
        <v>141.06766727220892</v>
      </c>
      <c r="I18" s="121">
        <v>810.0550154676223</v>
      </c>
    </row>
    <row r="19" spans="1:9" ht="13.5" customHeight="1" x14ac:dyDescent="0.25">
      <c r="A19" s="58">
        <v>2013</v>
      </c>
      <c r="B19" s="121">
        <v>224.25735871039262</v>
      </c>
      <c r="C19" s="121">
        <v>437.57196983020117</v>
      </c>
      <c r="D19" s="121">
        <v>66.185231750612019</v>
      </c>
      <c r="E19" s="121">
        <v>469.25076432563128</v>
      </c>
      <c r="F19" s="121">
        <v>181.06109248621755</v>
      </c>
      <c r="G19" s="121">
        <v>707.85323752452052</v>
      </c>
      <c r="H19" s="121">
        <v>167.91140420509561</v>
      </c>
      <c r="I19" s="121">
        <v>846.20083206261813</v>
      </c>
    </row>
    <row r="20" spans="1:9" ht="13.5" customHeight="1" x14ac:dyDescent="0.25">
      <c r="A20" s="58">
        <v>2014</v>
      </c>
      <c r="B20" s="121">
        <v>210.29001398798994</v>
      </c>
      <c r="C20" s="121">
        <v>419.57089277961472</v>
      </c>
      <c r="D20" s="121">
        <v>66.327704270178529</v>
      </c>
      <c r="E20" s="121">
        <v>500.71453652369894</v>
      </c>
      <c r="F20" s="121">
        <v>187.46979761564288</v>
      </c>
      <c r="G20" s="121">
        <v>760.61271936936396</v>
      </c>
      <c r="H20" s="121">
        <v>132.49486430457168</v>
      </c>
      <c r="I20" s="121">
        <v>822.19290123846122</v>
      </c>
    </row>
    <row r="21" spans="1:9" ht="13.5" customHeight="1" x14ac:dyDescent="0.25">
      <c r="A21" s="58">
        <v>2015</v>
      </c>
      <c r="B21" s="121">
        <v>241.92115664274698</v>
      </c>
      <c r="C21" s="121">
        <v>414.33605497496308</v>
      </c>
      <c r="D21" s="121">
        <v>73.650076740770047</v>
      </c>
      <c r="E21" s="121">
        <v>514.97818657347887</v>
      </c>
      <c r="F21" s="121">
        <v>202.77237478800134</v>
      </c>
      <c r="G21" s="121">
        <v>797.39887251508264</v>
      </c>
      <c r="H21" s="121">
        <v>130.97671402982451</v>
      </c>
      <c r="I21" s="121">
        <v>996.34794521551521</v>
      </c>
    </row>
    <row r="22" spans="1:9" ht="13.5" customHeight="1" x14ac:dyDescent="0.25">
      <c r="A22" s="58">
        <v>2016</v>
      </c>
      <c r="B22" s="121">
        <v>246.09766436885627</v>
      </c>
      <c r="C22" s="121">
        <v>403.59651317841679</v>
      </c>
      <c r="D22" s="121">
        <v>73.447663968938997</v>
      </c>
      <c r="E22" s="121">
        <v>521.0807821467788</v>
      </c>
      <c r="F22" s="121">
        <v>182.97929228353905</v>
      </c>
      <c r="G22" s="121">
        <v>818.00221896956168</v>
      </c>
      <c r="H22" s="121">
        <v>123.79153569375934</v>
      </c>
      <c r="I22" s="121">
        <v>1037.6824908218987</v>
      </c>
    </row>
    <row r="23" spans="1:9" ht="13.5" customHeight="1" x14ac:dyDescent="0.25">
      <c r="A23" s="59">
        <v>2017</v>
      </c>
      <c r="B23" s="122">
        <v>234.55282232749272</v>
      </c>
      <c r="C23" s="122">
        <v>401.64374179555961</v>
      </c>
      <c r="D23" s="122">
        <v>75.863249814508308</v>
      </c>
      <c r="E23" s="122">
        <v>523.07516694252615</v>
      </c>
      <c r="F23" s="122">
        <v>186.8386507619428</v>
      </c>
      <c r="G23" s="122">
        <v>842.73728668454987</v>
      </c>
      <c r="H23" s="122">
        <v>106.52360025112722</v>
      </c>
      <c r="I23" s="122">
        <v>995.69659266023621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"/>
  <sheetViews>
    <sheetView zoomScaleNormal="100" workbookViewId="0"/>
  </sheetViews>
  <sheetFormatPr defaultRowHeight="13.5" customHeight="1" x14ac:dyDescent="0.2"/>
  <cols>
    <col min="1" max="1" width="19.140625" style="52" customWidth="1"/>
    <col min="2" max="9" width="15.28515625" style="52" customWidth="1"/>
    <col min="10" max="10" width="12.140625" style="52" customWidth="1"/>
    <col min="11" max="11" width="15.5703125" style="52" customWidth="1"/>
    <col min="12" max="12" width="9.28515625" style="52" bestFit="1" customWidth="1"/>
    <col min="13" max="13" width="11.5703125" style="52" customWidth="1"/>
    <col min="14" max="14" width="10.7109375" style="52" bestFit="1" customWidth="1"/>
    <col min="15" max="15" width="9.5703125" style="52" bestFit="1" customWidth="1"/>
    <col min="16" max="16" width="10.140625" style="52" bestFit="1" customWidth="1"/>
    <col min="17" max="19" width="9.5703125" style="52" bestFit="1" customWidth="1"/>
    <col min="20" max="20" width="10.5703125" style="52" bestFit="1" customWidth="1"/>
    <col min="21" max="24" width="9.140625" style="52"/>
    <col min="25" max="33" width="9.28515625" style="52" bestFit="1" customWidth="1"/>
    <col min="34" max="16384" width="9.140625" style="52"/>
  </cols>
  <sheetData>
    <row r="1" spans="1:33" ht="13.5" customHeight="1" x14ac:dyDescent="0.2">
      <c r="A1" s="190" t="s">
        <v>181</v>
      </c>
    </row>
    <row r="2" spans="1:33" ht="13.5" customHeight="1" x14ac:dyDescent="0.2">
      <c r="A2" s="196" t="s">
        <v>193</v>
      </c>
    </row>
    <row r="3" spans="1:33" ht="13.5" customHeight="1" x14ac:dyDescent="0.2">
      <c r="A3" s="67"/>
    </row>
    <row r="4" spans="1:33" ht="64.5" customHeight="1" x14ac:dyDescent="0.2">
      <c r="A4" s="178" t="s">
        <v>0</v>
      </c>
      <c r="B4" s="185" t="s">
        <v>145</v>
      </c>
      <c r="C4" s="185" t="s">
        <v>146</v>
      </c>
      <c r="D4" s="185" t="s">
        <v>147</v>
      </c>
      <c r="E4" s="185" t="s">
        <v>148</v>
      </c>
      <c r="F4" s="185" t="s">
        <v>149</v>
      </c>
      <c r="G4" s="185" t="s">
        <v>150</v>
      </c>
      <c r="H4" s="186" t="s">
        <v>151</v>
      </c>
      <c r="I4" s="186" t="s">
        <v>152</v>
      </c>
      <c r="K4" s="148"/>
      <c r="L4" s="149"/>
      <c r="M4" s="149"/>
      <c r="N4" s="149"/>
      <c r="O4" s="149"/>
      <c r="P4" s="149"/>
      <c r="Q4" s="149"/>
      <c r="R4" s="149"/>
      <c r="S4" s="150"/>
      <c r="T4" s="150"/>
      <c r="U4" s="34"/>
      <c r="V4" s="34"/>
      <c r="W4" s="34"/>
    </row>
    <row r="5" spans="1:33" ht="13.5" customHeight="1" x14ac:dyDescent="0.2">
      <c r="A5" s="193" t="s">
        <v>153</v>
      </c>
      <c r="B5" s="193"/>
      <c r="C5" s="193"/>
      <c r="D5" s="193"/>
      <c r="E5" s="193"/>
      <c r="F5" s="193"/>
      <c r="G5" s="193"/>
      <c r="H5" s="193"/>
      <c r="I5" s="193"/>
      <c r="K5" s="34"/>
      <c r="L5" s="34"/>
      <c r="M5" s="151"/>
      <c r="N5" s="151"/>
      <c r="O5" s="151"/>
      <c r="P5" s="151"/>
      <c r="Q5" s="151"/>
      <c r="R5" s="151"/>
      <c r="S5" s="151"/>
      <c r="T5" s="151"/>
      <c r="U5" s="34"/>
      <c r="V5" s="34"/>
      <c r="W5" s="34"/>
    </row>
    <row r="6" spans="1:33" ht="13.5" customHeight="1" x14ac:dyDescent="0.2">
      <c r="A6" s="130" t="s">
        <v>4</v>
      </c>
      <c r="B6" s="22">
        <v>3171</v>
      </c>
      <c r="C6" s="22">
        <v>8337</v>
      </c>
      <c r="D6" s="22">
        <v>290</v>
      </c>
      <c r="E6" s="22">
        <v>321</v>
      </c>
      <c r="F6" s="22">
        <v>95</v>
      </c>
      <c r="G6" s="22">
        <v>339</v>
      </c>
      <c r="H6" s="22">
        <v>2937</v>
      </c>
      <c r="I6" s="22">
        <v>27671</v>
      </c>
      <c r="S6" s="34"/>
      <c r="T6" s="34"/>
      <c r="U6" s="34"/>
      <c r="V6" s="34"/>
      <c r="W6" s="34"/>
    </row>
    <row r="7" spans="1:33" ht="13.5" customHeight="1" x14ac:dyDescent="0.2">
      <c r="A7" s="7" t="s">
        <v>6</v>
      </c>
      <c r="B7" s="152">
        <v>1280</v>
      </c>
      <c r="C7" s="152">
        <v>721</v>
      </c>
      <c r="D7" s="152">
        <v>22</v>
      </c>
      <c r="E7" s="152">
        <v>3</v>
      </c>
      <c r="F7" s="152">
        <v>15</v>
      </c>
      <c r="G7" s="152" t="s">
        <v>20</v>
      </c>
      <c r="H7" s="152" t="s">
        <v>20</v>
      </c>
      <c r="I7" s="152">
        <v>2383</v>
      </c>
      <c r="J7" s="147"/>
      <c r="K7" s="147"/>
      <c r="L7" s="34"/>
      <c r="M7" s="34"/>
      <c r="N7" s="34"/>
      <c r="O7" s="34"/>
      <c r="P7" s="34"/>
      <c r="Q7" s="34"/>
      <c r="S7" s="34"/>
      <c r="T7" s="33"/>
      <c r="U7" s="34"/>
      <c r="V7" s="34"/>
      <c r="W7" s="34"/>
    </row>
    <row r="8" spans="1:33" ht="13.5" customHeight="1" x14ac:dyDescent="0.2">
      <c r="A8" s="7" t="s">
        <v>7</v>
      </c>
      <c r="B8" s="152">
        <v>14</v>
      </c>
      <c r="C8" s="152">
        <v>226</v>
      </c>
      <c r="D8" s="152">
        <v>1</v>
      </c>
      <c r="E8" s="152" t="s">
        <v>20</v>
      </c>
      <c r="F8" s="152" t="s">
        <v>20</v>
      </c>
      <c r="G8" s="152" t="s">
        <v>20</v>
      </c>
      <c r="H8" s="152" t="s">
        <v>20</v>
      </c>
      <c r="I8" s="152">
        <v>944</v>
      </c>
      <c r="J8" s="147"/>
      <c r="K8" s="147"/>
      <c r="L8" s="34"/>
      <c r="M8" s="34"/>
      <c r="N8" s="34"/>
      <c r="O8" s="34"/>
      <c r="P8" s="34"/>
      <c r="Q8" s="34"/>
      <c r="S8" s="34"/>
      <c r="T8" s="34"/>
      <c r="U8" s="34"/>
      <c r="V8" s="34"/>
      <c r="W8" s="34"/>
      <c r="Y8" s="52" t="s">
        <v>1</v>
      </c>
      <c r="Z8" s="137">
        <f t="shared" ref="Z8:AG8" si="0">B6+B16</f>
        <v>13445</v>
      </c>
      <c r="AA8" s="137">
        <f t="shared" si="0"/>
        <v>25930</v>
      </c>
      <c r="AB8" s="137">
        <f t="shared" si="0"/>
        <v>3613</v>
      </c>
      <c r="AC8" s="137">
        <f t="shared" si="0"/>
        <v>23233</v>
      </c>
      <c r="AD8" s="137">
        <f t="shared" si="0"/>
        <v>8279</v>
      </c>
      <c r="AE8" s="137">
        <f t="shared" si="0"/>
        <v>37253</v>
      </c>
      <c r="AF8" s="137">
        <f t="shared" si="0"/>
        <v>7603</v>
      </c>
      <c r="AG8" s="137">
        <f t="shared" si="0"/>
        <v>71285</v>
      </c>
    </row>
    <row r="9" spans="1:33" ht="13.5" customHeight="1" x14ac:dyDescent="0.2">
      <c r="A9" s="7" t="s">
        <v>8</v>
      </c>
      <c r="B9" s="152">
        <v>402</v>
      </c>
      <c r="C9" s="152">
        <v>1869</v>
      </c>
      <c r="D9" s="152">
        <v>68</v>
      </c>
      <c r="E9" s="152">
        <v>170</v>
      </c>
      <c r="F9" s="152">
        <v>9</v>
      </c>
      <c r="G9" s="152">
        <v>89</v>
      </c>
      <c r="H9" s="152">
        <v>228</v>
      </c>
      <c r="I9" s="152">
        <v>7831</v>
      </c>
      <c r="J9" s="147"/>
      <c r="K9" s="147"/>
      <c r="L9" s="34"/>
      <c r="M9" s="34"/>
      <c r="N9" s="34"/>
      <c r="O9" s="34"/>
      <c r="P9" s="34"/>
      <c r="Q9" s="34"/>
      <c r="S9" s="34"/>
      <c r="T9" s="34"/>
      <c r="U9" s="34"/>
      <c r="V9" s="34"/>
      <c r="W9" s="34"/>
      <c r="Y9" s="153">
        <v>5410836</v>
      </c>
      <c r="Z9" s="134">
        <f>Z8/Y9*Y10</f>
        <v>2.4848285921066542</v>
      </c>
      <c r="AA9" s="134">
        <f>AA8/Y9*Y10</f>
        <v>4.7922354327501333</v>
      </c>
      <c r="AB9" s="134">
        <f>AB8/Y9*Y10</f>
        <v>0.66773415420463678</v>
      </c>
      <c r="AC9" s="134">
        <f>AC8/Y9*Y10</f>
        <v>4.2937911997332758</v>
      </c>
      <c r="AD9" s="134">
        <f>AD8/Y9*Y10</f>
        <v>1.5300777920454436</v>
      </c>
      <c r="AE9" s="134">
        <f>AE8/Y9*Y10</f>
        <v>6.8848880283933944</v>
      </c>
      <c r="AF9" s="134">
        <f>AF8/Y9*Y10</f>
        <v>1.4051433087234577</v>
      </c>
      <c r="AG9" s="60">
        <f>AG8/Y9*Y10</f>
        <v>13.174489117762947</v>
      </c>
    </row>
    <row r="10" spans="1:33" ht="13.5" customHeight="1" x14ac:dyDescent="0.2">
      <c r="A10" s="7" t="s">
        <v>9</v>
      </c>
      <c r="B10" s="152">
        <v>351</v>
      </c>
      <c r="C10" s="152">
        <v>1973</v>
      </c>
      <c r="D10" s="152">
        <v>39</v>
      </c>
      <c r="E10" s="152">
        <v>56</v>
      </c>
      <c r="F10" s="152" t="s">
        <v>20</v>
      </c>
      <c r="G10" s="152">
        <v>33</v>
      </c>
      <c r="H10" s="152">
        <v>1894</v>
      </c>
      <c r="I10" s="152">
        <v>2427</v>
      </c>
      <c r="J10" s="147"/>
      <c r="K10" s="147"/>
      <c r="L10" s="34"/>
      <c r="M10" s="34"/>
      <c r="N10" s="34"/>
      <c r="O10" s="34"/>
      <c r="P10" s="34"/>
      <c r="Q10" s="34"/>
      <c r="S10" s="34"/>
      <c r="T10" s="34"/>
      <c r="U10" s="34"/>
      <c r="V10" s="34"/>
      <c r="W10" s="34"/>
      <c r="Y10" s="52">
        <v>1000</v>
      </c>
      <c r="AG10" s="76"/>
    </row>
    <row r="11" spans="1:33" ht="13.5" customHeight="1" x14ac:dyDescent="0.2">
      <c r="A11" s="7" t="s">
        <v>10</v>
      </c>
      <c r="B11" s="152">
        <v>162</v>
      </c>
      <c r="C11" s="152">
        <v>1373</v>
      </c>
      <c r="D11" s="152">
        <v>44</v>
      </c>
      <c r="E11" s="152">
        <v>33</v>
      </c>
      <c r="F11" s="152">
        <v>13</v>
      </c>
      <c r="G11" s="152">
        <v>128</v>
      </c>
      <c r="H11" s="152">
        <v>319</v>
      </c>
      <c r="I11" s="152">
        <v>5110</v>
      </c>
      <c r="J11" s="126"/>
      <c r="K11" s="147"/>
      <c r="L11" s="34"/>
      <c r="M11" s="34"/>
      <c r="N11" s="34"/>
      <c r="O11" s="34"/>
      <c r="P11" s="34"/>
      <c r="Q11" s="34"/>
      <c r="S11" s="34"/>
      <c r="T11" s="34"/>
      <c r="U11" s="34"/>
      <c r="V11" s="34"/>
      <c r="W11" s="34"/>
    </row>
    <row r="12" spans="1:33" ht="13.5" customHeight="1" x14ac:dyDescent="0.2">
      <c r="A12" s="7" t="s">
        <v>11</v>
      </c>
      <c r="B12" s="152">
        <v>389</v>
      </c>
      <c r="C12" s="152">
        <v>646</v>
      </c>
      <c r="D12" s="152">
        <v>26</v>
      </c>
      <c r="E12" s="152" t="s">
        <v>20</v>
      </c>
      <c r="F12" s="152">
        <v>34</v>
      </c>
      <c r="G12" s="152">
        <v>15</v>
      </c>
      <c r="H12" s="152">
        <v>35</v>
      </c>
      <c r="I12" s="152">
        <v>1046</v>
      </c>
      <c r="J12" s="126"/>
      <c r="K12" s="147"/>
      <c r="L12" s="34"/>
      <c r="M12" s="34"/>
      <c r="N12" s="34"/>
      <c r="O12" s="34"/>
      <c r="P12" s="34"/>
      <c r="Q12" s="34"/>
    </row>
    <row r="13" spans="1:33" ht="13.5" customHeight="1" x14ac:dyDescent="0.2">
      <c r="A13" s="7" t="s">
        <v>12</v>
      </c>
      <c r="B13" s="152">
        <v>403</v>
      </c>
      <c r="C13" s="152">
        <v>489</v>
      </c>
      <c r="D13" s="152">
        <v>72</v>
      </c>
      <c r="E13" s="152">
        <v>17</v>
      </c>
      <c r="F13" s="152">
        <v>9</v>
      </c>
      <c r="G13" s="152">
        <v>16</v>
      </c>
      <c r="H13" s="152">
        <v>10</v>
      </c>
      <c r="I13" s="152">
        <v>2459</v>
      </c>
      <c r="J13" s="126"/>
      <c r="K13" s="147"/>
    </row>
    <row r="14" spans="1:33" ht="13.5" customHeight="1" x14ac:dyDescent="0.2">
      <c r="A14" s="10" t="s">
        <v>13</v>
      </c>
      <c r="B14" s="154">
        <v>170</v>
      </c>
      <c r="C14" s="154">
        <v>1040</v>
      </c>
      <c r="D14" s="154">
        <v>18</v>
      </c>
      <c r="E14" s="154">
        <v>42</v>
      </c>
      <c r="F14" s="154">
        <v>15</v>
      </c>
      <c r="G14" s="154">
        <v>58</v>
      </c>
      <c r="H14" s="154">
        <v>451</v>
      </c>
      <c r="I14" s="154">
        <v>5471</v>
      </c>
      <c r="J14" s="126"/>
      <c r="K14" s="147"/>
    </row>
    <row r="15" spans="1:33" ht="13.5" customHeight="1" x14ac:dyDescent="0.2">
      <c r="A15" s="193" t="s">
        <v>154</v>
      </c>
      <c r="B15" s="193"/>
      <c r="C15" s="193"/>
      <c r="D15" s="193"/>
      <c r="E15" s="193"/>
      <c r="F15" s="193"/>
      <c r="G15" s="193"/>
      <c r="H15" s="193"/>
      <c r="I15" s="193"/>
    </row>
    <row r="16" spans="1:33" ht="13.5" customHeight="1" x14ac:dyDescent="0.2">
      <c r="A16" s="130" t="s">
        <v>4</v>
      </c>
      <c r="B16" s="22">
        <v>10274</v>
      </c>
      <c r="C16" s="22">
        <v>17593</v>
      </c>
      <c r="D16" s="22">
        <v>3323</v>
      </c>
      <c r="E16" s="22">
        <v>22912</v>
      </c>
      <c r="F16" s="22">
        <v>8184</v>
      </c>
      <c r="G16" s="22">
        <v>36914</v>
      </c>
      <c r="H16" s="22">
        <v>4666</v>
      </c>
      <c r="I16" s="22">
        <v>43614</v>
      </c>
    </row>
    <row r="17" spans="1:18" ht="13.5" customHeight="1" x14ac:dyDescent="0.2">
      <c r="A17" s="7" t="s">
        <v>6</v>
      </c>
      <c r="B17" s="57">
        <v>715</v>
      </c>
      <c r="C17" s="57">
        <v>1387</v>
      </c>
      <c r="D17" s="57">
        <v>271</v>
      </c>
      <c r="E17" s="57">
        <v>2779</v>
      </c>
      <c r="F17" s="57">
        <v>1121</v>
      </c>
      <c r="G17" s="57">
        <v>3847</v>
      </c>
      <c r="H17" s="57">
        <v>620</v>
      </c>
      <c r="I17" s="57">
        <v>2793</v>
      </c>
    </row>
    <row r="18" spans="1:18" ht="13.5" customHeight="1" x14ac:dyDescent="0.2">
      <c r="A18" s="7" t="s">
        <v>7</v>
      </c>
      <c r="B18" s="57">
        <v>1160</v>
      </c>
      <c r="C18" s="57">
        <v>1917</v>
      </c>
      <c r="D18" s="57">
        <v>517</v>
      </c>
      <c r="E18" s="57">
        <v>1643</v>
      </c>
      <c r="F18" s="57">
        <v>1125</v>
      </c>
      <c r="G18" s="57">
        <v>4349</v>
      </c>
      <c r="H18" s="57">
        <v>575</v>
      </c>
      <c r="I18" s="57">
        <v>5096</v>
      </c>
    </row>
    <row r="19" spans="1:18" ht="13.5" customHeight="1" x14ac:dyDescent="0.2">
      <c r="A19" s="7" t="s">
        <v>8</v>
      </c>
      <c r="B19" s="57">
        <v>975</v>
      </c>
      <c r="C19" s="57">
        <v>2308</v>
      </c>
      <c r="D19" s="57">
        <v>531</v>
      </c>
      <c r="E19" s="57">
        <v>2187</v>
      </c>
      <c r="F19" s="57">
        <v>1189</v>
      </c>
      <c r="G19" s="57">
        <v>4753</v>
      </c>
      <c r="H19" s="57">
        <v>571</v>
      </c>
      <c r="I19" s="57">
        <v>5150</v>
      </c>
    </row>
    <row r="20" spans="1:18" ht="13.5" customHeight="1" x14ac:dyDescent="0.2">
      <c r="A20" s="7" t="s">
        <v>9</v>
      </c>
      <c r="B20" s="57">
        <v>935</v>
      </c>
      <c r="C20" s="57">
        <v>2915</v>
      </c>
      <c r="D20" s="57">
        <v>250</v>
      </c>
      <c r="E20" s="57">
        <v>1970</v>
      </c>
      <c r="F20" s="57">
        <v>1356</v>
      </c>
      <c r="G20" s="57">
        <v>3999</v>
      </c>
      <c r="H20" s="57">
        <v>876</v>
      </c>
      <c r="I20" s="57">
        <v>4769</v>
      </c>
    </row>
    <row r="21" spans="1:18" ht="13.5" customHeight="1" x14ac:dyDescent="0.2">
      <c r="A21" s="7" t="s">
        <v>10</v>
      </c>
      <c r="B21" s="57">
        <v>1766</v>
      </c>
      <c r="C21" s="57">
        <v>2188</v>
      </c>
      <c r="D21" s="57">
        <v>588</v>
      </c>
      <c r="E21" s="57">
        <v>4716</v>
      </c>
      <c r="F21" s="57">
        <v>1374</v>
      </c>
      <c r="G21" s="57">
        <v>5925</v>
      </c>
      <c r="H21" s="57">
        <v>687</v>
      </c>
      <c r="I21" s="57">
        <v>6144</v>
      </c>
    </row>
    <row r="22" spans="1:18" ht="13.5" customHeight="1" x14ac:dyDescent="0.2">
      <c r="A22" s="7" t="s">
        <v>11</v>
      </c>
      <c r="B22" s="57">
        <v>1129</v>
      </c>
      <c r="C22" s="57">
        <v>2679</v>
      </c>
      <c r="D22" s="57">
        <v>551</v>
      </c>
      <c r="E22" s="57">
        <v>2920</v>
      </c>
      <c r="F22" s="57">
        <v>430</v>
      </c>
      <c r="G22" s="57">
        <v>4568</v>
      </c>
      <c r="H22" s="57">
        <v>244</v>
      </c>
      <c r="I22" s="57">
        <v>6258</v>
      </c>
    </row>
    <row r="23" spans="1:18" ht="13.5" customHeight="1" x14ac:dyDescent="0.2">
      <c r="A23" s="7" t="s">
        <v>12</v>
      </c>
      <c r="B23" s="57">
        <v>2157</v>
      </c>
      <c r="C23" s="57">
        <v>2154</v>
      </c>
      <c r="D23" s="57">
        <v>242</v>
      </c>
      <c r="E23" s="57">
        <v>1790</v>
      </c>
      <c r="F23" s="57">
        <v>293</v>
      </c>
      <c r="G23" s="57">
        <v>4415</v>
      </c>
      <c r="H23" s="57">
        <v>277</v>
      </c>
      <c r="I23" s="57">
        <v>8009</v>
      </c>
    </row>
    <row r="24" spans="1:18" ht="13.5" customHeight="1" x14ac:dyDescent="0.2">
      <c r="A24" s="10" t="s">
        <v>13</v>
      </c>
      <c r="B24" s="1">
        <v>1437</v>
      </c>
      <c r="C24" s="1">
        <v>2045</v>
      </c>
      <c r="D24" s="1">
        <v>373</v>
      </c>
      <c r="E24" s="1">
        <v>4907</v>
      </c>
      <c r="F24" s="1">
        <v>1296</v>
      </c>
      <c r="G24" s="1">
        <v>5058</v>
      </c>
      <c r="H24" s="1">
        <v>816</v>
      </c>
      <c r="I24" s="1">
        <v>5395</v>
      </c>
    </row>
    <row r="26" spans="1:18" ht="13.5" customHeight="1" x14ac:dyDescent="0.2">
      <c r="D26" s="155"/>
      <c r="E26" s="156"/>
      <c r="F26" s="33"/>
    </row>
    <row r="27" spans="1:18" ht="13.5" customHeight="1" x14ac:dyDescent="0.2">
      <c r="D27" s="155"/>
      <c r="E27" s="156"/>
      <c r="F27" s="33"/>
      <c r="J27" s="34"/>
      <c r="K27" s="34"/>
      <c r="L27" s="34"/>
      <c r="M27" s="34"/>
      <c r="N27" s="34"/>
      <c r="O27" s="34"/>
      <c r="P27" s="34"/>
      <c r="Q27" s="34"/>
      <c r="R27" s="34"/>
    </row>
    <row r="28" spans="1:18" ht="13.5" customHeight="1" x14ac:dyDescent="0.2">
      <c r="I28" s="1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3.5" customHeight="1" x14ac:dyDescent="0.25"/>
  <cols>
    <col min="2" max="7" width="10.7109375" customWidth="1"/>
  </cols>
  <sheetData>
    <row r="1" spans="1:7" ht="13.5" customHeight="1" x14ac:dyDescent="0.25">
      <c r="A1" s="190" t="s">
        <v>181</v>
      </c>
    </row>
    <row r="2" spans="1:7" ht="13.5" customHeight="1" x14ac:dyDescent="0.25">
      <c r="A2" s="196" t="s">
        <v>202</v>
      </c>
    </row>
    <row r="4" spans="1:7" ht="36" customHeight="1" x14ac:dyDescent="0.25">
      <c r="A4" s="341" t="s">
        <v>47</v>
      </c>
      <c r="B4" s="343" t="s">
        <v>185</v>
      </c>
      <c r="C4" s="343"/>
      <c r="D4" s="343"/>
      <c r="E4" s="343" t="s">
        <v>187</v>
      </c>
      <c r="F4" s="343"/>
      <c r="G4" s="343"/>
    </row>
    <row r="5" spans="1:7" ht="13.5" customHeight="1" x14ac:dyDescent="0.25">
      <c r="A5" s="342"/>
      <c r="B5" s="237" t="s">
        <v>5</v>
      </c>
      <c r="C5" s="237" t="s">
        <v>15</v>
      </c>
      <c r="D5" s="237" t="s">
        <v>16</v>
      </c>
      <c r="E5" s="237" t="s">
        <v>5</v>
      </c>
      <c r="F5" s="237" t="s">
        <v>15</v>
      </c>
      <c r="G5" s="237" t="s">
        <v>16</v>
      </c>
    </row>
    <row r="6" spans="1:7" ht="13.5" customHeight="1" x14ac:dyDescent="0.25">
      <c r="A6" s="217">
        <v>2009</v>
      </c>
      <c r="B6" s="119">
        <v>37671</v>
      </c>
      <c r="C6" s="119">
        <v>16538</v>
      </c>
      <c r="D6" s="119">
        <v>21133</v>
      </c>
      <c r="E6" s="282" t="s">
        <v>201</v>
      </c>
      <c r="F6" s="282" t="s">
        <v>201</v>
      </c>
      <c r="G6" s="282" t="s">
        <v>201</v>
      </c>
    </row>
    <row r="7" spans="1:7" ht="13.5" customHeight="1" x14ac:dyDescent="0.25">
      <c r="A7" s="58">
        <v>2010</v>
      </c>
      <c r="B7" s="57">
        <v>37041</v>
      </c>
      <c r="C7" s="57">
        <v>16452</v>
      </c>
      <c r="D7" s="57">
        <v>20589</v>
      </c>
      <c r="E7" s="57">
        <v>940</v>
      </c>
      <c r="F7" s="57">
        <v>448</v>
      </c>
      <c r="G7" s="57">
        <v>492</v>
      </c>
    </row>
    <row r="8" spans="1:7" ht="13.5" customHeight="1" x14ac:dyDescent="0.25">
      <c r="A8" s="58">
        <v>2011</v>
      </c>
      <c r="B8" s="57">
        <v>38354</v>
      </c>
      <c r="C8" s="57">
        <v>16688</v>
      </c>
      <c r="D8" s="57">
        <v>21666</v>
      </c>
      <c r="E8" s="57">
        <v>964</v>
      </c>
      <c r="F8" s="57">
        <v>450</v>
      </c>
      <c r="G8" s="57">
        <v>514</v>
      </c>
    </row>
    <row r="9" spans="1:7" ht="13.5" customHeight="1" x14ac:dyDescent="0.25">
      <c r="A9" s="58">
        <v>2012</v>
      </c>
      <c r="B9" s="57">
        <v>37149</v>
      </c>
      <c r="C9" s="57">
        <v>16343</v>
      </c>
      <c r="D9" s="57">
        <v>20806</v>
      </c>
      <c r="E9" s="57">
        <v>986</v>
      </c>
      <c r="F9" s="57">
        <v>474</v>
      </c>
      <c r="G9" s="57">
        <v>512</v>
      </c>
    </row>
    <row r="10" spans="1:7" ht="13.5" customHeight="1" x14ac:dyDescent="0.25">
      <c r="A10" s="58">
        <v>2013</v>
      </c>
      <c r="B10" s="57">
        <v>39529</v>
      </c>
      <c r="C10" s="57">
        <v>17472</v>
      </c>
      <c r="D10" s="57">
        <v>22057</v>
      </c>
      <c r="E10" s="57">
        <v>1210</v>
      </c>
      <c r="F10" s="57">
        <v>580</v>
      </c>
      <c r="G10" s="57">
        <v>630</v>
      </c>
    </row>
    <row r="11" spans="1:7" ht="13.5" customHeight="1" x14ac:dyDescent="0.25">
      <c r="A11" s="58">
        <v>2014</v>
      </c>
      <c r="B11" s="57">
        <v>37421</v>
      </c>
      <c r="C11" s="57">
        <v>16398</v>
      </c>
      <c r="D11" s="57">
        <v>21023</v>
      </c>
      <c r="E11" s="57">
        <v>1153</v>
      </c>
      <c r="F11" s="57">
        <v>584</v>
      </c>
      <c r="G11" s="57">
        <v>569</v>
      </c>
    </row>
    <row r="12" spans="1:7" ht="13.5" customHeight="1" x14ac:dyDescent="0.25">
      <c r="A12" s="58">
        <v>2015</v>
      </c>
      <c r="B12" s="57">
        <v>40867</v>
      </c>
      <c r="C12" s="57">
        <v>17898</v>
      </c>
      <c r="D12" s="57">
        <v>22969</v>
      </c>
      <c r="E12" s="57">
        <v>1439</v>
      </c>
      <c r="F12" s="57">
        <v>713</v>
      </c>
      <c r="G12" s="57">
        <v>726</v>
      </c>
    </row>
    <row r="13" spans="1:7" ht="13.5" customHeight="1" x14ac:dyDescent="0.25">
      <c r="A13" s="58">
        <v>2016</v>
      </c>
      <c r="B13" s="57">
        <v>44163</v>
      </c>
      <c r="C13" s="57">
        <v>19364</v>
      </c>
      <c r="D13" s="57">
        <v>24799</v>
      </c>
      <c r="E13" s="57">
        <v>1401</v>
      </c>
      <c r="F13" s="57">
        <v>658</v>
      </c>
      <c r="G13" s="57">
        <v>743</v>
      </c>
    </row>
    <row r="14" spans="1:7" ht="13.5" customHeight="1" x14ac:dyDescent="0.25">
      <c r="A14" s="59">
        <v>2017</v>
      </c>
      <c r="B14" s="1">
        <v>46915</v>
      </c>
      <c r="C14" s="1">
        <v>20898</v>
      </c>
      <c r="D14" s="1">
        <v>26017</v>
      </c>
      <c r="E14" s="1">
        <v>1546</v>
      </c>
      <c r="F14" s="1">
        <v>779</v>
      </c>
      <c r="G14" s="1">
        <v>767</v>
      </c>
    </row>
    <row r="15" spans="1:7" ht="13.5" customHeight="1" x14ac:dyDescent="0.25">
      <c r="A15" s="253" t="s">
        <v>182</v>
      </c>
      <c r="B15" s="253"/>
      <c r="C15" s="253"/>
      <c r="D15" s="253"/>
      <c r="E15" s="253"/>
      <c r="F15" s="253"/>
      <c r="G15" s="253"/>
    </row>
    <row r="16" spans="1:7" ht="13.5" customHeight="1" x14ac:dyDescent="0.25">
      <c r="A16" s="217">
        <v>2009</v>
      </c>
      <c r="B16" s="254">
        <v>694.40591344580798</v>
      </c>
      <c r="C16" s="254">
        <v>627.16681241652248</v>
      </c>
      <c r="D16" s="254">
        <v>758.00209972284665</v>
      </c>
      <c r="E16" s="307" t="s">
        <v>201</v>
      </c>
      <c r="F16" s="307" t="s">
        <v>201</v>
      </c>
      <c r="G16" s="307" t="s">
        <v>201</v>
      </c>
    </row>
    <row r="17" spans="1:7" ht="13.5" customHeight="1" x14ac:dyDescent="0.25">
      <c r="A17" s="58">
        <v>2010</v>
      </c>
      <c r="B17" s="255">
        <v>681.4929075319676</v>
      </c>
      <c r="C17" s="255">
        <v>622.65350611602275</v>
      </c>
      <c r="D17" s="255">
        <v>737.15562974014267</v>
      </c>
      <c r="E17" s="255">
        <v>17.294439488136106</v>
      </c>
      <c r="F17" s="255">
        <v>16.955310645512899</v>
      </c>
      <c r="G17" s="255">
        <v>17.615259110794611</v>
      </c>
    </row>
    <row r="18" spans="1:7" ht="13.5" customHeight="1" x14ac:dyDescent="0.25">
      <c r="A18" s="58">
        <v>2011</v>
      </c>
      <c r="B18" s="255">
        <v>709.69124341591782</v>
      </c>
      <c r="C18" s="255">
        <v>634.10230143265778</v>
      </c>
      <c r="D18" s="255">
        <v>781.44104567242664</v>
      </c>
      <c r="E18" s="255">
        <v>17.837575185194368</v>
      </c>
      <c r="F18" s="255">
        <v>17.098875577941993</v>
      </c>
      <c r="G18" s="255">
        <v>18.538756460612358</v>
      </c>
    </row>
    <row r="19" spans="1:7" ht="13.5" customHeight="1" x14ac:dyDescent="0.25">
      <c r="A19" s="58">
        <v>2012</v>
      </c>
      <c r="B19" s="255">
        <v>686.56673386515502</v>
      </c>
      <c r="C19" s="255">
        <v>619.99735202746308</v>
      </c>
      <c r="D19" s="255">
        <v>749.80440433507022</v>
      </c>
      <c r="E19" s="255">
        <v>18.2226923898636</v>
      </c>
      <c r="F19" s="255">
        <v>17.981933846969191</v>
      </c>
      <c r="G19" s="255">
        <v>18.451401279417283</v>
      </c>
    </row>
    <row r="20" spans="1:7" ht="13.5" customHeight="1" x14ac:dyDescent="0.25">
      <c r="A20" s="58">
        <v>2013</v>
      </c>
      <c r="B20" s="255">
        <v>729.86285506011961</v>
      </c>
      <c r="C20" s="255">
        <v>662.05391313573773</v>
      </c>
      <c r="D20" s="255">
        <v>794.30614619453638</v>
      </c>
      <c r="E20" s="255">
        <v>22.34142160496711</v>
      </c>
      <c r="F20" s="255">
        <v>21.977522299606679</v>
      </c>
      <c r="G20" s="255">
        <v>22.687259015394567</v>
      </c>
    </row>
    <row r="21" spans="1:7" ht="13.5" customHeight="1" x14ac:dyDescent="0.25">
      <c r="A21" s="58">
        <v>2014</v>
      </c>
      <c r="B21" s="255">
        <v>690.25255522195675</v>
      </c>
      <c r="C21" s="255">
        <v>620.5891168696694</v>
      </c>
      <c r="D21" s="255">
        <v>756.48942559268176</v>
      </c>
      <c r="E21" s="255">
        <v>21.267769331950404</v>
      </c>
      <c r="F21" s="255">
        <v>22.101722420532198</v>
      </c>
      <c r="G21" s="255">
        <v>20.474836282273507</v>
      </c>
    </row>
    <row r="22" spans="1:7" ht="13.5" customHeight="1" x14ac:dyDescent="0.25">
      <c r="A22" s="58">
        <v>2015</v>
      </c>
      <c r="B22" s="255">
        <v>753.13494470953435</v>
      </c>
      <c r="C22" s="255">
        <v>676.39627192203409</v>
      </c>
      <c r="D22" s="255">
        <v>826.17250024279099</v>
      </c>
      <c r="E22" s="255">
        <v>26.519225424842048</v>
      </c>
      <c r="F22" s="255">
        <v>26.945499043491473</v>
      </c>
      <c r="G22" s="255">
        <v>26.113511044288657</v>
      </c>
    </row>
    <row r="23" spans="1:7" ht="13.5" customHeight="1" x14ac:dyDescent="0.25">
      <c r="A23" s="58">
        <v>2016</v>
      </c>
      <c r="B23" s="255">
        <v>812.51541991002227</v>
      </c>
      <c r="C23" s="255">
        <v>730.25292606509674</v>
      </c>
      <c r="D23" s="255">
        <v>890.87779789119281</v>
      </c>
      <c r="E23" s="255">
        <v>25.775742211669073</v>
      </c>
      <c r="F23" s="255">
        <v>24.814419817746007</v>
      </c>
      <c r="G23" s="255">
        <v>26.691487714551247</v>
      </c>
    </row>
    <row r="24" spans="1:7" ht="13.5" customHeight="1" x14ac:dyDescent="0.25">
      <c r="A24" s="59">
        <v>2017</v>
      </c>
      <c r="B24" s="256">
        <v>861.91375534619851</v>
      </c>
      <c r="C24" s="256">
        <v>786.67004954613446</v>
      </c>
      <c r="D24" s="256">
        <v>933.64472767230097</v>
      </c>
      <c r="E24" s="256">
        <v>28.402827789944002</v>
      </c>
      <c r="F24" s="256">
        <v>24.769302928574813</v>
      </c>
      <c r="G24" s="256">
        <v>26.663259893935493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RowHeight="13.5" customHeight="1" x14ac:dyDescent="0.2"/>
  <cols>
    <col min="1" max="1" width="9.7109375" style="2" customWidth="1"/>
    <col min="2" max="10" width="9.28515625" style="2" customWidth="1"/>
    <col min="11" max="16384" width="9.140625" style="2"/>
  </cols>
  <sheetData>
    <row r="1" spans="1:10" ht="13.5" customHeight="1" x14ac:dyDescent="0.2">
      <c r="A1" s="190" t="s">
        <v>181</v>
      </c>
    </row>
    <row r="2" spans="1:10" ht="13.5" customHeight="1" x14ac:dyDescent="0.2">
      <c r="A2" s="198" t="s">
        <v>233</v>
      </c>
    </row>
    <row r="4" spans="1:10" ht="13.5" customHeight="1" x14ac:dyDescent="0.2">
      <c r="A4" s="344" t="s">
        <v>65</v>
      </c>
      <c r="B4" s="345" t="s">
        <v>47</v>
      </c>
      <c r="C4" s="345"/>
      <c r="D4" s="345"/>
      <c r="E4" s="345"/>
      <c r="F4" s="345"/>
      <c r="G4" s="345"/>
      <c r="H4" s="345"/>
      <c r="I4" s="345"/>
      <c r="J4" s="345"/>
    </row>
    <row r="5" spans="1:10" ht="13.5" customHeight="1" x14ac:dyDescent="0.2">
      <c r="A5" s="344"/>
      <c r="B5" s="299">
        <v>2009</v>
      </c>
      <c r="C5" s="299">
        <v>2010</v>
      </c>
      <c r="D5" s="299">
        <v>2011</v>
      </c>
      <c r="E5" s="299">
        <v>2012</v>
      </c>
      <c r="F5" s="299">
        <v>2013</v>
      </c>
      <c r="G5" s="299">
        <v>2014</v>
      </c>
      <c r="H5" s="299">
        <v>2015</v>
      </c>
      <c r="I5" s="299">
        <v>2016</v>
      </c>
      <c r="J5" s="299">
        <v>2017</v>
      </c>
    </row>
    <row r="6" spans="1:10" ht="13.5" customHeight="1" x14ac:dyDescent="0.2">
      <c r="A6" s="308" t="s">
        <v>17</v>
      </c>
      <c r="B6" s="132">
        <v>37671</v>
      </c>
      <c r="C6" s="132">
        <v>37041</v>
      </c>
      <c r="D6" s="132">
        <v>38354</v>
      </c>
      <c r="E6" s="132">
        <v>37149</v>
      </c>
      <c r="F6" s="132">
        <v>39529</v>
      </c>
      <c r="G6" s="132">
        <v>37421</v>
      </c>
      <c r="H6" s="132">
        <v>40867</v>
      </c>
      <c r="I6" s="132">
        <v>44163</v>
      </c>
      <c r="J6" s="132">
        <v>46915</v>
      </c>
    </row>
    <row r="7" spans="1:10" ht="13.5" customHeight="1" x14ac:dyDescent="0.2">
      <c r="A7" s="309" t="s">
        <v>155</v>
      </c>
      <c r="B7" s="40">
        <v>1667</v>
      </c>
      <c r="C7" s="40">
        <v>1574</v>
      </c>
      <c r="D7" s="40">
        <v>1825</v>
      </c>
      <c r="E7" s="40">
        <v>1485</v>
      </c>
      <c r="F7" s="40">
        <v>1726</v>
      </c>
      <c r="G7" s="310">
        <v>1787</v>
      </c>
      <c r="H7" s="310">
        <v>1270</v>
      </c>
      <c r="I7" s="310">
        <v>1814</v>
      </c>
      <c r="J7" s="310">
        <v>1823</v>
      </c>
    </row>
    <row r="8" spans="1:10" ht="13.5" customHeight="1" x14ac:dyDescent="0.2">
      <c r="A8" s="309" t="s">
        <v>156</v>
      </c>
      <c r="B8" s="40">
        <v>2020</v>
      </c>
      <c r="C8" s="40">
        <v>1726</v>
      </c>
      <c r="D8" s="40">
        <v>1602</v>
      </c>
      <c r="E8" s="40">
        <v>1547</v>
      </c>
      <c r="F8" s="40">
        <v>1542</v>
      </c>
      <c r="G8" s="310">
        <v>1619</v>
      </c>
      <c r="H8" s="310">
        <v>1229</v>
      </c>
      <c r="I8" s="310">
        <v>1754</v>
      </c>
      <c r="J8" s="310">
        <v>1518</v>
      </c>
    </row>
    <row r="9" spans="1:10" ht="13.5" customHeight="1" x14ac:dyDescent="0.2">
      <c r="A9" s="309" t="s">
        <v>157</v>
      </c>
      <c r="B9" s="40">
        <v>2176</v>
      </c>
      <c r="C9" s="40">
        <v>1856</v>
      </c>
      <c r="D9" s="40">
        <v>1558</v>
      </c>
      <c r="E9" s="40">
        <v>1449</v>
      </c>
      <c r="F9" s="40">
        <v>1577</v>
      </c>
      <c r="G9" s="310">
        <v>1514</v>
      </c>
      <c r="H9" s="310">
        <v>1219</v>
      </c>
      <c r="I9" s="310">
        <v>1483</v>
      </c>
      <c r="J9" s="310">
        <v>1333</v>
      </c>
    </row>
    <row r="10" spans="1:10" ht="13.5" customHeight="1" x14ac:dyDescent="0.2">
      <c r="A10" s="309" t="s">
        <v>158</v>
      </c>
      <c r="B10" s="40">
        <v>1875</v>
      </c>
      <c r="C10" s="40">
        <v>1669</v>
      </c>
      <c r="D10" s="40">
        <v>1426</v>
      </c>
      <c r="E10" s="40">
        <v>1288</v>
      </c>
      <c r="F10" s="40">
        <v>1165</v>
      </c>
      <c r="G10" s="310">
        <v>1048</v>
      </c>
      <c r="H10" s="310">
        <v>991</v>
      </c>
      <c r="I10" s="310">
        <v>1255</v>
      </c>
      <c r="J10" s="310">
        <v>1197</v>
      </c>
    </row>
    <row r="11" spans="1:10" ht="13.5" customHeight="1" x14ac:dyDescent="0.2">
      <c r="A11" s="309" t="s">
        <v>159</v>
      </c>
      <c r="B11" s="40">
        <v>591</v>
      </c>
      <c r="C11" s="40">
        <v>513</v>
      </c>
      <c r="D11" s="40">
        <v>519</v>
      </c>
      <c r="E11" s="40">
        <v>453</v>
      </c>
      <c r="F11" s="40">
        <v>574</v>
      </c>
      <c r="G11" s="310">
        <v>387</v>
      </c>
      <c r="H11" s="310">
        <v>403</v>
      </c>
      <c r="I11" s="310">
        <v>622</v>
      </c>
      <c r="J11" s="310">
        <v>766</v>
      </c>
    </row>
    <row r="12" spans="1:10" ht="13.5" customHeight="1" x14ac:dyDescent="0.2">
      <c r="A12" s="309" t="s">
        <v>160</v>
      </c>
      <c r="B12" s="40">
        <v>682</v>
      </c>
      <c r="C12" s="40">
        <v>479</v>
      </c>
      <c r="D12" s="40">
        <v>590</v>
      </c>
      <c r="E12" s="40">
        <v>528</v>
      </c>
      <c r="F12" s="40">
        <v>547</v>
      </c>
      <c r="G12" s="310">
        <v>582</v>
      </c>
      <c r="H12" s="310">
        <v>696</v>
      </c>
      <c r="I12" s="310">
        <v>787</v>
      </c>
      <c r="J12" s="310">
        <v>912</v>
      </c>
    </row>
    <row r="13" spans="1:10" ht="13.5" customHeight="1" x14ac:dyDescent="0.2">
      <c r="A13" s="309" t="s">
        <v>161</v>
      </c>
      <c r="B13" s="40">
        <v>918</v>
      </c>
      <c r="C13" s="40">
        <v>775</v>
      </c>
      <c r="D13" s="40">
        <v>840</v>
      </c>
      <c r="E13" s="40">
        <v>804</v>
      </c>
      <c r="F13" s="40">
        <v>976</v>
      </c>
      <c r="G13" s="310">
        <v>787</v>
      </c>
      <c r="H13" s="310">
        <v>923</v>
      </c>
      <c r="I13" s="310">
        <v>791</v>
      </c>
      <c r="J13" s="310">
        <v>897</v>
      </c>
    </row>
    <row r="14" spans="1:10" ht="13.5" customHeight="1" x14ac:dyDescent="0.2">
      <c r="A14" s="309" t="s">
        <v>162</v>
      </c>
      <c r="B14" s="40">
        <v>916</v>
      </c>
      <c r="C14" s="40">
        <v>1049</v>
      </c>
      <c r="D14" s="40">
        <v>1009</v>
      </c>
      <c r="E14" s="40">
        <v>931</v>
      </c>
      <c r="F14" s="40">
        <v>1013</v>
      </c>
      <c r="G14" s="310">
        <v>878</v>
      </c>
      <c r="H14" s="310">
        <v>1131</v>
      </c>
      <c r="I14" s="310">
        <v>1159</v>
      </c>
      <c r="J14" s="310">
        <v>1310</v>
      </c>
    </row>
    <row r="15" spans="1:10" ht="13.5" customHeight="1" x14ac:dyDescent="0.2">
      <c r="A15" s="309" t="s">
        <v>163</v>
      </c>
      <c r="B15" s="40">
        <v>1074</v>
      </c>
      <c r="C15" s="40">
        <v>1146</v>
      </c>
      <c r="D15" s="40">
        <v>1145</v>
      </c>
      <c r="E15" s="40">
        <v>1142</v>
      </c>
      <c r="F15" s="40">
        <v>1182</v>
      </c>
      <c r="G15" s="310">
        <v>1008</v>
      </c>
      <c r="H15" s="310">
        <v>1254</v>
      </c>
      <c r="I15" s="310">
        <v>1228</v>
      </c>
      <c r="J15" s="310">
        <v>1419</v>
      </c>
    </row>
    <row r="16" spans="1:10" ht="13.5" customHeight="1" x14ac:dyDescent="0.2">
      <c r="A16" s="309" t="s">
        <v>164</v>
      </c>
      <c r="B16" s="40">
        <v>1579</v>
      </c>
      <c r="C16" s="40">
        <v>1553</v>
      </c>
      <c r="D16" s="40">
        <v>1556</v>
      </c>
      <c r="E16" s="40">
        <v>1846</v>
      </c>
      <c r="F16" s="40">
        <v>1550</v>
      </c>
      <c r="G16" s="310">
        <v>1391</v>
      </c>
      <c r="H16" s="310">
        <v>1644</v>
      </c>
      <c r="I16" s="310">
        <v>1684</v>
      </c>
      <c r="J16" s="310">
        <v>1972</v>
      </c>
    </row>
    <row r="17" spans="1:10" ht="13.5" customHeight="1" x14ac:dyDescent="0.2">
      <c r="A17" s="309" t="s">
        <v>165</v>
      </c>
      <c r="B17" s="40">
        <v>2575</v>
      </c>
      <c r="C17" s="40">
        <v>2505</v>
      </c>
      <c r="D17" s="40">
        <v>2620</v>
      </c>
      <c r="E17" s="40">
        <v>2331</v>
      </c>
      <c r="F17" s="40">
        <v>2530</v>
      </c>
      <c r="G17" s="310">
        <v>2296</v>
      </c>
      <c r="H17" s="310">
        <v>2495</v>
      </c>
      <c r="I17" s="310">
        <v>2480</v>
      </c>
      <c r="J17" s="310">
        <v>2783</v>
      </c>
    </row>
    <row r="18" spans="1:10" ht="13.5" customHeight="1" x14ac:dyDescent="0.2">
      <c r="A18" s="309" t="s">
        <v>166</v>
      </c>
      <c r="B18" s="40">
        <v>3530</v>
      </c>
      <c r="C18" s="40">
        <v>3273</v>
      </c>
      <c r="D18" s="40">
        <v>3355</v>
      </c>
      <c r="E18" s="40">
        <v>3066</v>
      </c>
      <c r="F18" s="40">
        <v>3297</v>
      </c>
      <c r="G18" s="310">
        <v>3055</v>
      </c>
      <c r="H18" s="310">
        <v>3322</v>
      </c>
      <c r="I18" s="310">
        <v>3341</v>
      </c>
      <c r="J18" s="310">
        <v>3715</v>
      </c>
    </row>
    <row r="19" spans="1:10" ht="13.5" customHeight="1" x14ac:dyDescent="0.2">
      <c r="A19" s="309" t="s">
        <v>167</v>
      </c>
      <c r="B19" s="40">
        <v>4234</v>
      </c>
      <c r="C19" s="40">
        <v>4305</v>
      </c>
      <c r="D19" s="40">
        <v>4433</v>
      </c>
      <c r="E19" s="40">
        <v>4263</v>
      </c>
      <c r="F19" s="40">
        <v>4522</v>
      </c>
      <c r="G19" s="310">
        <v>4352</v>
      </c>
      <c r="H19" s="310">
        <v>4757</v>
      </c>
      <c r="I19" s="310">
        <v>4963</v>
      </c>
      <c r="J19" s="310">
        <v>4926</v>
      </c>
    </row>
    <row r="20" spans="1:10" ht="13.5" customHeight="1" x14ac:dyDescent="0.2">
      <c r="A20" s="309" t="s">
        <v>168</v>
      </c>
      <c r="B20" s="40">
        <v>4147</v>
      </c>
      <c r="C20" s="40">
        <v>4203</v>
      </c>
      <c r="D20" s="40">
        <v>4389</v>
      </c>
      <c r="E20" s="40">
        <v>4180</v>
      </c>
      <c r="F20" s="40">
        <v>4652</v>
      </c>
      <c r="G20" s="310">
        <v>4342</v>
      </c>
      <c r="H20" s="310">
        <v>4948</v>
      </c>
      <c r="I20" s="310">
        <v>5272</v>
      </c>
      <c r="J20" s="310">
        <v>5467</v>
      </c>
    </row>
    <row r="21" spans="1:10" ht="13.5" customHeight="1" x14ac:dyDescent="0.2">
      <c r="A21" s="309" t="s">
        <v>169</v>
      </c>
      <c r="B21" s="40">
        <v>3982</v>
      </c>
      <c r="C21" s="40">
        <v>4029</v>
      </c>
      <c r="D21" s="40">
        <v>4353</v>
      </c>
      <c r="E21" s="40">
        <v>4088</v>
      </c>
      <c r="F21" s="40">
        <v>4419</v>
      </c>
      <c r="G21" s="310">
        <v>4321</v>
      </c>
      <c r="H21" s="310">
        <v>4902</v>
      </c>
      <c r="I21" s="310">
        <v>5434</v>
      </c>
      <c r="J21" s="310">
        <v>5793</v>
      </c>
    </row>
    <row r="22" spans="1:10" ht="13.5" customHeight="1" x14ac:dyDescent="0.2">
      <c r="A22" s="309" t="s">
        <v>170</v>
      </c>
      <c r="B22" s="40">
        <v>3423</v>
      </c>
      <c r="C22" s="40">
        <v>3737</v>
      </c>
      <c r="D22" s="40">
        <v>3932</v>
      </c>
      <c r="E22" s="40">
        <v>4022</v>
      </c>
      <c r="F22" s="40">
        <v>4257</v>
      </c>
      <c r="G22" s="310">
        <v>4044</v>
      </c>
      <c r="H22" s="310">
        <v>4809</v>
      </c>
      <c r="I22" s="310">
        <v>5107</v>
      </c>
      <c r="J22" s="310">
        <v>5661</v>
      </c>
    </row>
    <row r="23" spans="1:10" ht="13.5" customHeight="1" x14ac:dyDescent="0.2">
      <c r="A23" s="309" t="s">
        <v>171</v>
      </c>
      <c r="B23" s="40">
        <v>1685</v>
      </c>
      <c r="C23" s="40">
        <v>1924</v>
      </c>
      <c r="D23" s="40">
        <v>2294</v>
      </c>
      <c r="E23" s="40">
        <v>2587</v>
      </c>
      <c r="F23" s="40">
        <v>2771</v>
      </c>
      <c r="G23" s="310">
        <v>2702</v>
      </c>
      <c r="H23" s="310">
        <v>3229</v>
      </c>
      <c r="I23" s="310">
        <v>3252</v>
      </c>
      <c r="J23" s="310">
        <v>3554</v>
      </c>
    </row>
    <row r="24" spans="1:10" ht="13.5" customHeight="1" x14ac:dyDescent="0.2">
      <c r="A24" s="311" t="s">
        <v>172</v>
      </c>
      <c r="B24" s="42">
        <v>597</v>
      </c>
      <c r="C24" s="42">
        <v>725</v>
      </c>
      <c r="D24" s="42">
        <v>908</v>
      </c>
      <c r="E24" s="42">
        <v>1139</v>
      </c>
      <c r="F24" s="42">
        <v>1229</v>
      </c>
      <c r="G24" s="312">
        <v>1308</v>
      </c>
      <c r="H24" s="312">
        <v>1645</v>
      </c>
      <c r="I24" s="312">
        <v>1737</v>
      </c>
      <c r="J24" s="312">
        <v>1869</v>
      </c>
    </row>
    <row r="25" spans="1:10" ht="13.5" customHeight="1" x14ac:dyDescent="0.2">
      <c r="A25" s="313" t="s">
        <v>182</v>
      </c>
      <c r="B25" s="221"/>
      <c r="C25" s="221"/>
      <c r="D25" s="221"/>
      <c r="E25" s="221"/>
      <c r="F25" s="221"/>
      <c r="G25" s="221"/>
      <c r="H25" s="221"/>
      <c r="I25" s="221"/>
      <c r="J25" s="314"/>
    </row>
    <row r="26" spans="1:10" ht="13.5" customHeight="1" x14ac:dyDescent="0.2">
      <c r="A26" s="316" t="s">
        <v>17</v>
      </c>
      <c r="B26" s="317">
        <v>694.40591344580798</v>
      </c>
      <c r="C26" s="317">
        <v>681.4929075319676</v>
      </c>
      <c r="D26" s="317">
        <v>709.69124341591782</v>
      </c>
      <c r="E26" s="317">
        <v>686.56673386515502</v>
      </c>
      <c r="F26" s="317">
        <v>729.86285506011961</v>
      </c>
      <c r="G26" s="317">
        <v>690.25255522195675</v>
      </c>
      <c r="H26" s="317">
        <v>753.13494470953435</v>
      </c>
      <c r="I26" s="317">
        <v>812.51541991002227</v>
      </c>
      <c r="J26" s="317">
        <v>861.91375534619851</v>
      </c>
    </row>
    <row r="27" spans="1:10" ht="13.5" customHeight="1" x14ac:dyDescent="0.2">
      <c r="A27" s="309" t="s">
        <v>155</v>
      </c>
      <c r="B27" s="271">
        <v>594.98315344640514</v>
      </c>
      <c r="C27" s="271">
        <v>549.89204787624283</v>
      </c>
      <c r="D27" s="271">
        <v>630.29273212040835</v>
      </c>
      <c r="E27" s="271">
        <v>508.96602780291192</v>
      </c>
      <c r="F27" s="271">
        <v>593.82913134426951</v>
      </c>
      <c r="G27" s="271">
        <v>622.05420608896043</v>
      </c>
      <c r="H27" s="271">
        <v>443.62937734695663</v>
      </c>
      <c r="I27" s="271">
        <v>637.37460691133322</v>
      </c>
      <c r="J27" s="271">
        <v>633.10481826453565</v>
      </c>
    </row>
    <row r="28" spans="1:10" ht="13.5" customHeight="1" x14ac:dyDescent="0.2">
      <c r="A28" s="309" t="s">
        <v>156</v>
      </c>
      <c r="B28" s="271">
        <v>776.58556089084357</v>
      </c>
      <c r="C28" s="271">
        <v>663.07596560917705</v>
      </c>
      <c r="D28" s="271">
        <v>604.15441010091865</v>
      </c>
      <c r="E28" s="271">
        <v>575.7971645618619</v>
      </c>
      <c r="F28" s="271">
        <v>562.53351671001792</v>
      </c>
      <c r="G28" s="271">
        <v>578.55935504390118</v>
      </c>
      <c r="H28" s="271">
        <v>433.75909252939078</v>
      </c>
      <c r="I28" s="271">
        <v>602.98536196310579</v>
      </c>
      <c r="J28" s="271">
        <v>517.38593991779089</v>
      </c>
    </row>
    <row r="29" spans="1:10" ht="13.5" customHeight="1" x14ac:dyDescent="0.2">
      <c r="A29" s="309" t="s">
        <v>157</v>
      </c>
      <c r="B29" s="271">
        <v>747.68667255378296</v>
      </c>
      <c r="C29" s="271">
        <v>653.71217644593321</v>
      </c>
      <c r="D29" s="271">
        <v>560.71402864752031</v>
      </c>
      <c r="E29" s="271">
        <v>536.39449612603971</v>
      </c>
      <c r="F29" s="271">
        <v>594.75319816558056</v>
      </c>
      <c r="G29" s="271">
        <v>575.50347050639743</v>
      </c>
      <c r="H29" s="271">
        <v>464.50305032560937</v>
      </c>
      <c r="I29" s="271">
        <v>560.17859233881177</v>
      </c>
      <c r="J29" s="271">
        <v>496.72637568611964</v>
      </c>
    </row>
    <row r="30" spans="1:10" ht="13.5" customHeight="1" x14ac:dyDescent="0.2">
      <c r="A30" s="309" t="s">
        <v>158</v>
      </c>
      <c r="B30" s="271">
        <v>509.25347514571439</v>
      </c>
      <c r="C30" s="271">
        <v>476.33997374279352</v>
      </c>
      <c r="D30" s="271">
        <v>429.65395682369422</v>
      </c>
      <c r="E30" s="271">
        <v>406.31940238239451</v>
      </c>
      <c r="F30" s="271">
        <v>385.87914199027517</v>
      </c>
      <c r="G30" s="271">
        <v>358.91640124661802</v>
      </c>
      <c r="H30" s="271">
        <v>346.54105864621692</v>
      </c>
      <c r="I30" s="271">
        <v>451.83867739078465</v>
      </c>
      <c r="J30" s="271">
        <v>443.36124867121265</v>
      </c>
    </row>
    <row r="31" spans="1:10" ht="13.5" customHeight="1" x14ac:dyDescent="0.2">
      <c r="A31" s="309" t="s">
        <v>159</v>
      </c>
      <c r="B31" s="271">
        <v>140.76154137460435</v>
      </c>
      <c r="C31" s="271">
        <v>125.14423299758251</v>
      </c>
      <c r="D31" s="271">
        <v>130.99312475391466</v>
      </c>
      <c r="E31" s="271">
        <v>116.77514983566412</v>
      </c>
      <c r="F31" s="271">
        <v>151.11427029446222</v>
      </c>
      <c r="G31" s="271">
        <v>105.3792427398603</v>
      </c>
      <c r="H31" s="271">
        <v>115.15437258011515</v>
      </c>
      <c r="I31" s="271">
        <v>186.92487543350344</v>
      </c>
      <c r="J31" s="271">
        <v>241.04574834320383</v>
      </c>
    </row>
    <row r="32" spans="1:10" ht="13.5" customHeight="1" x14ac:dyDescent="0.2">
      <c r="A32" s="309" t="s">
        <v>160</v>
      </c>
      <c r="B32" s="271">
        <v>150.56284453392851</v>
      </c>
      <c r="C32" s="271">
        <v>106.47946435716636</v>
      </c>
      <c r="D32" s="271">
        <v>135.61223176360261</v>
      </c>
      <c r="E32" s="271">
        <v>123.22254972659996</v>
      </c>
      <c r="F32" s="271">
        <v>129.90189675767715</v>
      </c>
      <c r="G32" s="271">
        <v>141.19907614075268</v>
      </c>
      <c r="H32" s="271">
        <v>172.39799166247644</v>
      </c>
      <c r="I32" s="271">
        <v>198.28322503760327</v>
      </c>
      <c r="J32" s="271">
        <v>234.52266152362583</v>
      </c>
    </row>
    <row r="33" spans="1:10" ht="13.5" customHeight="1" x14ac:dyDescent="0.2">
      <c r="A33" s="309" t="s">
        <v>161</v>
      </c>
      <c r="B33" s="271">
        <v>194.11111698472274</v>
      </c>
      <c r="C33" s="271">
        <v>163.77922138301514</v>
      </c>
      <c r="D33" s="271">
        <v>183.56001538407747</v>
      </c>
      <c r="E33" s="271">
        <v>177.49872505579953</v>
      </c>
      <c r="F33" s="271">
        <v>218.87284967516666</v>
      </c>
      <c r="G33" s="271">
        <v>179.27147897831202</v>
      </c>
      <c r="H33" s="271">
        <v>211.33468270032145</v>
      </c>
      <c r="I33" s="271">
        <v>182.83986602530172</v>
      </c>
      <c r="J33" s="271">
        <v>210.32096808607918</v>
      </c>
    </row>
    <row r="34" spans="1:10" ht="13.5" customHeight="1" x14ac:dyDescent="0.2">
      <c r="A34" s="309" t="s">
        <v>162</v>
      </c>
      <c r="B34" s="271">
        <v>221.98149992608694</v>
      </c>
      <c r="C34" s="271">
        <v>243.91888592548497</v>
      </c>
      <c r="D34" s="271">
        <v>230.30220031041725</v>
      </c>
      <c r="E34" s="271">
        <v>206.84246424691349</v>
      </c>
      <c r="F34" s="271">
        <v>221.8552618899528</v>
      </c>
      <c r="G34" s="271">
        <v>191.15421878231714</v>
      </c>
      <c r="H34" s="271">
        <v>247.06568539428932</v>
      </c>
      <c r="I34" s="271">
        <v>255.68789751305465</v>
      </c>
      <c r="J34" s="271">
        <v>292.20199857244825</v>
      </c>
    </row>
    <row r="35" spans="1:10" ht="13.5" customHeight="1" x14ac:dyDescent="0.2">
      <c r="A35" s="309" t="s">
        <v>163</v>
      </c>
      <c r="B35" s="271">
        <v>296.30855818573082</v>
      </c>
      <c r="C35" s="271">
        <v>317.29946590691998</v>
      </c>
      <c r="D35" s="271">
        <v>318.30135493519998</v>
      </c>
      <c r="E35" s="271">
        <v>308.45690516705832</v>
      </c>
      <c r="F35" s="271">
        <v>306.06379177304666</v>
      </c>
      <c r="G35" s="271">
        <v>250.04589135902921</v>
      </c>
      <c r="H35" s="271">
        <v>299.35331090968555</v>
      </c>
      <c r="I35" s="271">
        <v>282.64907552116301</v>
      </c>
      <c r="J35" s="271">
        <v>318.32273753067699</v>
      </c>
    </row>
    <row r="36" spans="1:10" ht="13.5" customHeight="1" x14ac:dyDescent="0.2">
      <c r="A36" s="309" t="s">
        <v>164</v>
      </c>
      <c r="B36" s="271">
        <v>413.85998479804999</v>
      </c>
      <c r="C36" s="271">
        <v>409.13318035844594</v>
      </c>
      <c r="D36" s="271">
        <v>418.75798963870017</v>
      </c>
      <c r="E36" s="271">
        <v>502.83970962777329</v>
      </c>
      <c r="F36" s="271">
        <v>431.32715190507463</v>
      </c>
      <c r="G36" s="271">
        <v>392.89456811255252</v>
      </c>
      <c r="H36" s="271">
        <v>466.17138320195085</v>
      </c>
      <c r="I36" s="271">
        <v>473.24640287769785</v>
      </c>
      <c r="J36" s="271">
        <v>538.82873061022633</v>
      </c>
    </row>
    <row r="37" spans="1:10" ht="13.5" customHeight="1" x14ac:dyDescent="0.2">
      <c r="A37" s="309" t="s">
        <v>165</v>
      </c>
      <c r="B37" s="271">
        <v>649.38667635072431</v>
      </c>
      <c r="C37" s="271">
        <v>642.88958980821099</v>
      </c>
      <c r="D37" s="271">
        <v>689.90941647356226</v>
      </c>
      <c r="E37" s="271">
        <v>627.26039783001806</v>
      </c>
      <c r="F37" s="271">
        <v>686.10355553506588</v>
      </c>
      <c r="G37" s="271">
        <v>620.34772975966928</v>
      </c>
      <c r="H37" s="271">
        <v>678.04072048960256</v>
      </c>
      <c r="I37" s="271">
        <v>681.56396945054405</v>
      </c>
      <c r="J37" s="271">
        <v>773.78420234609814</v>
      </c>
    </row>
    <row r="38" spans="1:10" ht="13.5" customHeight="1" x14ac:dyDescent="0.2">
      <c r="A38" s="309" t="s">
        <v>166</v>
      </c>
      <c r="B38" s="271">
        <v>932.3873871494302</v>
      </c>
      <c r="C38" s="271">
        <v>849.17482415880329</v>
      </c>
      <c r="D38" s="271">
        <v>864.91809702550665</v>
      </c>
      <c r="E38" s="271">
        <v>790.11862087449083</v>
      </c>
      <c r="F38" s="271">
        <v>853.90616097050565</v>
      </c>
      <c r="G38" s="271">
        <v>803.90717306239958</v>
      </c>
      <c r="H38" s="271">
        <v>889.96286909883895</v>
      </c>
      <c r="I38" s="271">
        <v>911.8524442066938</v>
      </c>
      <c r="J38" s="271">
        <v>1035.557389113128</v>
      </c>
    </row>
    <row r="39" spans="1:10" ht="13.5" customHeight="1" x14ac:dyDescent="0.2">
      <c r="A39" s="309" t="s">
        <v>167</v>
      </c>
      <c r="B39" s="271">
        <v>1497.3246902970957</v>
      </c>
      <c r="C39" s="271">
        <v>1421.5521169734313</v>
      </c>
      <c r="D39" s="271">
        <v>1371.4522605913983</v>
      </c>
      <c r="E39" s="271">
        <v>1266.631408180365</v>
      </c>
      <c r="F39" s="271">
        <v>1302.7345325481972</v>
      </c>
      <c r="G39" s="271">
        <v>1218.1706726530201</v>
      </c>
      <c r="H39" s="271">
        <v>1309.4150160201712</v>
      </c>
      <c r="I39" s="271">
        <v>1353.9097793588094</v>
      </c>
      <c r="J39" s="271">
        <v>1342.3989317491246</v>
      </c>
    </row>
    <row r="40" spans="1:10" ht="13.5" customHeight="1" x14ac:dyDescent="0.2">
      <c r="A40" s="309" t="s">
        <v>168</v>
      </c>
      <c r="B40" s="271">
        <v>1923.415860412048</v>
      </c>
      <c r="C40" s="271">
        <v>1936.6789389045298</v>
      </c>
      <c r="D40" s="271">
        <v>1979.0417271636891</v>
      </c>
      <c r="E40" s="271">
        <v>1788.7939335065068</v>
      </c>
      <c r="F40" s="271">
        <v>1877.6007717052182</v>
      </c>
      <c r="G40" s="271">
        <v>1670.2698128159166</v>
      </c>
      <c r="H40" s="271">
        <v>1774.5388816962125</v>
      </c>
      <c r="I40" s="271">
        <v>1771.4279954168667</v>
      </c>
      <c r="J40" s="271">
        <v>1762.7466216978728</v>
      </c>
    </row>
    <row r="41" spans="1:10" ht="13.5" customHeight="1" x14ac:dyDescent="0.2">
      <c r="A41" s="309" t="s">
        <v>169</v>
      </c>
      <c r="B41" s="271">
        <v>2403.3847769535801</v>
      </c>
      <c r="C41" s="271">
        <v>2375.197490980263</v>
      </c>
      <c r="D41" s="271">
        <v>2463.5113950842961</v>
      </c>
      <c r="E41" s="271">
        <v>2250.2711004199991</v>
      </c>
      <c r="F41" s="271">
        <v>2379.0808855198557</v>
      </c>
      <c r="G41" s="271">
        <v>2258.5551728283426</v>
      </c>
      <c r="H41" s="271">
        <v>2543.0059554688632</v>
      </c>
      <c r="I41" s="271">
        <v>2761.7963365793166</v>
      </c>
      <c r="J41" s="271">
        <v>2792.7628248701963</v>
      </c>
    </row>
    <row r="42" spans="1:10" ht="13.5" customHeight="1" x14ac:dyDescent="0.2">
      <c r="A42" s="309" t="s">
        <v>170</v>
      </c>
      <c r="B42" s="271">
        <v>2509.4572006686021</v>
      </c>
      <c r="C42" s="271">
        <v>2765.9558720125528</v>
      </c>
      <c r="D42" s="271">
        <v>2910.2859215288622</v>
      </c>
      <c r="E42" s="271">
        <v>3009.7356191958575</v>
      </c>
      <c r="F42" s="271">
        <v>3160.3328854277252</v>
      </c>
      <c r="G42" s="271">
        <v>2948.7039265011485</v>
      </c>
      <c r="H42" s="271">
        <v>3404.6258734575113</v>
      </c>
      <c r="I42" s="271">
        <v>3489.4367159528824</v>
      </c>
      <c r="J42" s="271">
        <v>3747.0958517841891</v>
      </c>
    </row>
    <row r="43" spans="1:10" ht="13.5" customHeight="1" x14ac:dyDescent="0.2">
      <c r="A43" s="309" t="s">
        <v>171</v>
      </c>
      <c r="B43" s="271">
        <v>1876.2666191568492</v>
      </c>
      <c r="C43" s="271">
        <v>2109.0247404825327</v>
      </c>
      <c r="D43" s="271">
        <v>2423.38449836786</v>
      </c>
      <c r="E43" s="271">
        <v>2681.0234939322022</v>
      </c>
      <c r="F43" s="271">
        <v>2846.5766089681028</v>
      </c>
      <c r="G43" s="271">
        <v>2764.8732169535233</v>
      </c>
      <c r="H43" s="271">
        <v>3306.9108188931218</v>
      </c>
      <c r="I43" s="271">
        <v>3335.8293926369674</v>
      </c>
      <c r="J43" s="271">
        <v>3658.5240315823066</v>
      </c>
    </row>
    <row r="44" spans="1:10" ht="13.5" customHeight="1" x14ac:dyDescent="0.2">
      <c r="A44" s="311" t="s">
        <v>172</v>
      </c>
      <c r="B44" s="272">
        <v>1035.8289233972412</v>
      </c>
      <c r="C44" s="272">
        <v>1213.5719187827456</v>
      </c>
      <c r="D44" s="272">
        <v>1454.6386632703739</v>
      </c>
      <c r="E44" s="272">
        <v>1759.0190264393377</v>
      </c>
      <c r="F44" s="272">
        <v>1818.5046535371321</v>
      </c>
      <c r="G44" s="272">
        <v>1849.2075834476127</v>
      </c>
      <c r="H44" s="272">
        <v>2239.7407619203223</v>
      </c>
      <c r="I44" s="272">
        <v>2272.162413175141</v>
      </c>
      <c r="J44" s="272">
        <v>2363.8778220451527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/>
  </sheetViews>
  <sheetFormatPr defaultRowHeight="13.5" customHeight="1" x14ac:dyDescent="0.2"/>
  <cols>
    <col min="1" max="1" width="9.7109375" style="2" customWidth="1"/>
    <col min="2" max="10" width="9.28515625" style="2" customWidth="1"/>
    <col min="11" max="16384" width="9.140625" style="2"/>
  </cols>
  <sheetData>
    <row r="1" spans="1:9" ht="13.5" customHeight="1" x14ac:dyDescent="0.2">
      <c r="A1" s="190" t="s">
        <v>181</v>
      </c>
    </row>
    <row r="2" spans="1:9" ht="13.5" customHeight="1" x14ac:dyDescent="0.2">
      <c r="A2" s="198" t="s">
        <v>234</v>
      </c>
    </row>
    <row r="4" spans="1:9" ht="13.5" customHeight="1" x14ac:dyDescent="0.2">
      <c r="A4" s="344" t="s">
        <v>65</v>
      </c>
      <c r="B4" s="346" t="s">
        <v>47</v>
      </c>
      <c r="C4" s="346"/>
      <c r="D4" s="346"/>
      <c r="E4" s="346"/>
      <c r="F4" s="346"/>
      <c r="G4" s="346"/>
      <c r="H4" s="346"/>
      <c r="I4" s="346"/>
    </row>
    <row r="5" spans="1:9" ht="13.5" customHeight="1" x14ac:dyDescent="0.2">
      <c r="A5" s="344"/>
      <c r="B5" s="299">
        <v>2010</v>
      </c>
      <c r="C5" s="299">
        <v>2011</v>
      </c>
      <c r="D5" s="299">
        <v>2012</v>
      </c>
      <c r="E5" s="299">
        <v>2013</v>
      </c>
      <c r="F5" s="299">
        <v>2014</v>
      </c>
      <c r="G5" s="299">
        <v>2015</v>
      </c>
      <c r="H5" s="299">
        <v>2016</v>
      </c>
      <c r="I5" s="299">
        <v>2017</v>
      </c>
    </row>
    <row r="6" spans="1:9" ht="13.5" customHeight="1" x14ac:dyDescent="0.2">
      <c r="A6" s="308" t="s">
        <v>17</v>
      </c>
      <c r="B6" s="132">
        <v>940</v>
      </c>
      <c r="C6" s="132">
        <v>964</v>
      </c>
      <c r="D6" s="132">
        <v>986</v>
      </c>
      <c r="E6" s="132">
        <v>1210</v>
      </c>
      <c r="F6" s="132">
        <v>1153</v>
      </c>
      <c r="G6" s="132">
        <v>1439</v>
      </c>
      <c r="H6" s="132">
        <v>1401</v>
      </c>
      <c r="I6" s="132">
        <v>1546</v>
      </c>
    </row>
    <row r="7" spans="1:9" ht="13.5" customHeight="1" x14ac:dyDescent="0.2">
      <c r="A7" s="309" t="s">
        <v>155</v>
      </c>
      <c r="B7" s="40">
        <v>5</v>
      </c>
      <c r="C7" s="40">
        <v>4</v>
      </c>
      <c r="D7" s="40">
        <v>6</v>
      </c>
      <c r="E7" s="40">
        <v>9</v>
      </c>
      <c r="F7" s="40">
        <v>10</v>
      </c>
      <c r="G7" s="40">
        <v>10</v>
      </c>
      <c r="H7" s="40">
        <v>9</v>
      </c>
      <c r="I7" s="310">
        <v>12</v>
      </c>
    </row>
    <row r="8" spans="1:9" ht="13.5" customHeight="1" x14ac:dyDescent="0.2">
      <c r="A8" s="309" t="s">
        <v>156</v>
      </c>
      <c r="B8" s="40">
        <v>10</v>
      </c>
      <c r="C8" s="40">
        <v>12</v>
      </c>
      <c r="D8" s="40">
        <v>12</v>
      </c>
      <c r="E8" s="40">
        <v>11</v>
      </c>
      <c r="F8" s="40">
        <v>10</v>
      </c>
      <c r="G8" s="40">
        <v>17</v>
      </c>
      <c r="H8" s="40">
        <v>12</v>
      </c>
      <c r="I8" s="310">
        <v>14</v>
      </c>
    </row>
    <row r="9" spans="1:9" ht="13.5" customHeight="1" x14ac:dyDescent="0.2">
      <c r="A9" s="309" t="s">
        <v>157</v>
      </c>
      <c r="B9" s="40">
        <v>12</v>
      </c>
      <c r="C9" s="40">
        <v>18</v>
      </c>
      <c r="D9" s="40">
        <v>15</v>
      </c>
      <c r="E9" s="40">
        <v>17</v>
      </c>
      <c r="F9" s="40">
        <v>15</v>
      </c>
      <c r="G9" s="40">
        <v>17</v>
      </c>
      <c r="H9" s="40">
        <v>16</v>
      </c>
      <c r="I9" s="310">
        <v>21</v>
      </c>
    </row>
    <row r="10" spans="1:9" ht="13.5" customHeight="1" x14ac:dyDescent="0.2">
      <c r="A10" s="309" t="s">
        <v>158</v>
      </c>
      <c r="B10" s="40">
        <v>35</v>
      </c>
      <c r="C10" s="40">
        <v>29</v>
      </c>
      <c r="D10" s="40">
        <v>29</v>
      </c>
      <c r="E10" s="40">
        <v>33</v>
      </c>
      <c r="F10" s="40">
        <v>27</v>
      </c>
      <c r="G10" s="40">
        <v>17</v>
      </c>
      <c r="H10" s="40">
        <v>15</v>
      </c>
      <c r="I10" s="310">
        <v>25</v>
      </c>
    </row>
    <row r="11" spans="1:9" ht="13.5" customHeight="1" x14ac:dyDescent="0.2">
      <c r="A11" s="309" t="s">
        <v>159</v>
      </c>
      <c r="B11" s="40">
        <v>4</v>
      </c>
      <c r="C11" s="40">
        <v>8</v>
      </c>
      <c r="D11" s="40">
        <v>6</v>
      </c>
      <c r="E11" s="40">
        <v>7</v>
      </c>
      <c r="F11" s="40">
        <v>5</v>
      </c>
      <c r="G11" s="40">
        <v>7</v>
      </c>
      <c r="H11" s="40">
        <v>8</v>
      </c>
      <c r="I11" s="310">
        <v>14</v>
      </c>
    </row>
    <row r="12" spans="1:9" ht="13.5" customHeight="1" x14ac:dyDescent="0.2">
      <c r="A12" s="309" t="s">
        <v>160</v>
      </c>
      <c r="B12" s="40">
        <v>7</v>
      </c>
      <c r="C12" s="40">
        <v>8</v>
      </c>
      <c r="D12" s="40">
        <v>10</v>
      </c>
      <c r="E12" s="40">
        <v>4</v>
      </c>
      <c r="F12" s="40">
        <v>8</v>
      </c>
      <c r="G12" s="40">
        <v>8</v>
      </c>
      <c r="H12" s="40">
        <v>7</v>
      </c>
      <c r="I12" s="310">
        <v>11</v>
      </c>
    </row>
    <row r="13" spans="1:9" ht="13.5" customHeight="1" x14ac:dyDescent="0.2">
      <c r="A13" s="309" t="s">
        <v>161</v>
      </c>
      <c r="B13" s="40">
        <v>7</v>
      </c>
      <c r="C13" s="40">
        <v>9</v>
      </c>
      <c r="D13" s="40">
        <v>16</v>
      </c>
      <c r="E13" s="40">
        <v>13</v>
      </c>
      <c r="F13" s="40">
        <v>26</v>
      </c>
      <c r="G13" s="40">
        <v>23</v>
      </c>
      <c r="H13" s="40">
        <v>11</v>
      </c>
      <c r="I13" s="310">
        <v>7</v>
      </c>
    </row>
    <row r="14" spans="1:9" ht="13.5" customHeight="1" x14ac:dyDescent="0.2">
      <c r="A14" s="309" t="s">
        <v>162</v>
      </c>
      <c r="B14" s="40">
        <v>18</v>
      </c>
      <c r="C14" s="40">
        <v>19</v>
      </c>
      <c r="D14" s="40">
        <v>32</v>
      </c>
      <c r="E14" s="40">
        <v>39</v>
      </c>
      <c r="F14" s="40">
        <v>23</v>
      </c>
      <c r="G14" s="40">
        <v>19</v>
      </c>
      <c r="H14" s="40">
        <v>16</v>
      </c>
      <c r="I14" s="310">
        <v>27</v>
      </c>
    </row>
    <row r="15" spans="1:9" ht="13.5" customHeight="1" x14ac:dyDescent="0.2">
      <c r="A15" s="309" t="s">
        <v>163</v>
      </c>
      <c r="B15" s="40">
        <v>37</v>
      </c>
      <c r="C15" s="40">
        <v>35</v>
      </c>
      <c r="D15" s="40">
        <v>31</v>
      </c>
      <c r="E15" s="40">
        <v>33</v>
      </c>
      <c r="F15" s="40">
        <v>43</v>
      </c>
      <c r="G15" s="40">
        <v>51</v>
      </c>
      <c r="H15" s="40">
        <v>31</v>
      </c>
      <c r="I15" s="310">
        <v>36</v>
      </c>
    </row>
    <row r="16" spans="1:9" ht="13.5" customHeight="1" x14ac:dyDescent="0.2">
      <c r="A16" s="309" t="s">
        <v>164</v>
      </c>
      <c r="B16" s="40">
        <v>43</v>
      </c>
      <c r="C16" s="40">
        <v>44</v>
      </c>
      <c r="D16" s="40">
        <v>39</v>
      </c>
      <c r="E16" s="40">
        <v>46</v>
      </c>
      <c r="F16" s="40">
        <v>42</v>
      </c>
      <c r="G16" s="40">
        <v>47</v>
      </c>
      <c r="H16" s="40">
        <v>43</v>
      </c>
      <c r="I16" s="310">
        <v>47</v>
      </c>
    </row>
    <row r="17" spans="1:10" ht="13.5" customHeight="1" x14ac:dyDescent="0.2">
      <c r="A17" s="309" t="s">
        <v>165</v>
      </c>
      <c r="B17" s="40">
        <v>59</v>
      </c>
      <c r="C17" s="40">
        <v>70</v>
      </c>
      <c r="D17" s="40">
        <v>68</v>
      </c>
      <c r="E17" s="40">
        <v>72</v>
      </c>
      <c r="F17" s="40">
        <v>79</v>
      </c>
      <c r="G17" s="40">
        <v>76</v>
      </c>
      <c r="H17" s="40">
        <v>77</v>
      </c>
      <c r="I17" s="310">
        <v>70</v>
      </c>
    </row>
    <row r="18" spans="1:10" ht="13.5" customHeight="1" x14ac:dyDescent="0.2">
      <c r="A18" s="309" t="s">
        <v>166</v>
      </c>
      <c r="B18" s="40">
        <v>74</v>
      </c>
      <c r="C18" s="40">
        <v>79</v>
      </c>
      <c r="D18" s="40">
        <v>83</v>
      </c>
      <c r="E18" s="40">
        <v>91</v>
      </c>
      <c r="F18" s="40">
        <v>94</v>
      </c>
      <c r="G18" s="40">
        <v>120</v>
      </c>
      <c r="H18" s="40">
        <v>121</v>
      </c>
      <c r="I18" s="310">
        <v>138</v>
      </c>
    </row>
    <row r="19" spans="1:10" ht="13.5" customHeight="1" x14ac:dyDescent="0.2">
      <c r="A19" s="309" t="s">
        <v>167</v>
      </c>
      <c r="B19" s="40">
        <v>136</v>
      </c>
      <c r="C19" s="40">
        <v>126</v>
      </c>
      <c r="D19" s="40">
        <v>120</v>
      </c>
      <c r="E19" s="40">
        <v>183</v>
      </c>
      <c r="F19" s="40">
        <v>161</v>
      </c>
      <c r="G19" s="40">
        <v>197</v>
      </c>
      <c r="H19" s="40">
        <v>189</v>
      </c>
      <c r="I19" s="310">
        <v>213</v>
      </c>
    </row>
    <row r="20" spans="1:10" ht="13.5" customHeight="1" x14ac:dyDescent="0.2">
      <c r="A20" s="309" t="s">
        <v>168</v>
      </c>
      <c r="B20" s="40">
        <v>146</v>
      </c>
      <c r="C20" s="40">
        <v>133</v>
      </c>
      <c r="D20" s="40">
        <v>143</v>
      </c>
      <c r="E20" s="40">
        <v>179</v>
      </c>
      <c r="F20" s="40">
        <v>153</v>
      </c>
      <c r="G20" s="40">
        <v>190</v>
      </c>
      <c r="H20" s="40">
        <v>205</v>
      </c>
      <c r="I20" s="310">
        <v>249</v>
      </c>
    </row>
    <row r="21" spans="1:10" ht="13.5" customHeight="1" x14ac:dyDescent="0.2">
      <c r="A21" s="309" t="s">
        <v>169</v>
      </c>
      <c r="B21" s="40">
        <v>118</v>
      </c>
      <c r="C21" s="40">
        <v>122</v>
      </c>
      <c r="D21" s="40">
        <v>127</v>
      </c>
      <c r="E21" s="40">
        <v>147</v>
      </c>
      <c r="F21" s="40">
        <v>166</v>
      </c>
      <c r="G21" s="40">
        <v>228</v>
      </c>
      <c r="H21" s="40">
        <v>214</v>
      </c>
      <c r="I21" s="310">
        <v>231</v>
      </c>
    </row>
    <row r="22" spans="1:10" ht="13.5" customHeight="1" x14ac:dyDescent="0.2">
      <c r="A22" s="309" t="s">
        <v>170</v>
      </c>
      <c r="B22" s="40">
        <v>113</v>
      </c>
      <c r="C22" s="40">
        <v>124</v>
      </c>
      <c r="D22" s="40">
        <v>124</v>
      </c>
      <c r="E22" s="40">
        <v>162</v>
      </c>
      <c r="F22" s="40">
        <v>149</v>
      </c>
      <c r="G22" s="40">
        <v>190</v>
      </c>
      <c r="H22" s="40">
        <v>193</v>
      </c>
      <c r="I22" s="310">
        <v>191</v>
      </c>
    </row>
    <row r="23" spans="1:10" ht="13.5" customHeight="1" x14ac:dyDescent="0.2">
      <c r="A23" s="309" t="s">
        <v>171</v>
      </c>
      <c r="B23" s="40">
        <v>82</v>
      </c>
      <c r="C23" s="40">
        <v>87</v>
      </c>
      <c r="D23" s="40">
        <v>86</v>
      </c>
      <c r="E23" s="40">
        <v>104</v>
      </c>
      <c r="F23" s="40">
        <v>82</v>
      </c>
      <c r="G23" s="40">
        <v>138</v>
      </c>
      <c r="H23" s="40">
        <v>131</v>
      </c>
      <c r="I23" s="310">
        <v>138</v>
      </c>
    </row>
    <row r="24" spans="1:10" ht="13.5" customHeight="1" x14ac:dyDescent="0.2">
      <c r="A24" s="311" t="s">
        <v>172</v>
      </c>
      <c r="B24" s="42">
        <v>34</v>
      </c>
      <c r="C24" s="42">
        <v>37</v>
      </c>
      <c r="D24" s="42">
        <v>39</v>
      </c>
      <c r="E24" s="42">
        <v>60</v>
      </c>
      <c r="F24" s="42">
        <v>60</v>
      </c>
      <c r="G24" s="42">
        <v>84</v>
      </c>
      <c r="H24" s="42">
        <v>103</v>
      </c>
      <c r="I24" s="312">
        <v>102</v>
      </c>
    </row>
    <row r="25" spans="1:10" ht="13.5" customHeight="1" x14ac:dyDescent="0.2">
      <c r="A25" s="313" t="s">
        <v>182</v>
      </c>
      <c r="B25" s="313"/>
      <c r="C25" s="313"/>
      <c r="D25" s="313"/>
      <c r="E25" s="313"/>
      <c r="F25" s="313"/>
      <c r="G25" s="313"/>
      <c r="H25" s="313"/>
      <c r="I25" s="313"/>
      <c r="J25" s="315"/>
    </row>
    <row r="26" spans="1:10" ht="13.5" customHeight="1" x14ac:dyDescent="0.2">
      <c r="A26" s="316" t="s">
        <v>17</v>
      </c>
      <c r="B26" s="242">
        <v>17.294439488136106</v>
      </c>
      <c r="C26" s="242">
        <v>17.837575185194368</v>
      </c>
      <c r="D26" s="242">
        <v>18.2226923898636</v>
      </c>
      <c r="E26" s="242">
        <v>22.34142160496711</v>
      </c>
      <c r="F26" s="242">
        <v>21.267769331950404</v>
      </c>
      <c r="G26" s="242">
        <v>26.519225424842048</v>
      </c>
      <c r="H26" s="242">
        <v>25.775742211669073</v>
      </c>
      <c r="I26" s="242">
        <v>28.402827789944002</v>
      </c>
      <c r="J26" s="315"/>
    </row>
    <row r="27" spans="1:10" ht="13.5" customHeight="1" x14ac:dyDescent="0.2">
      <c r="A27" s="309" t="s">
        <v>155</v>
      </c>
      <c r="B27" s="117">
        <v>1.7467981190477853</v>
      </c>
      <c r="C27" s="117">
        <v>1.3814635224556895</v>
      </c>
      <c r="D27" s="117">
        <v>2.0564283951632802</v>
      </c>
      <c r="E27" s="117">
        <v>3.0964439061983926</v>
      </c>
      <c r="F27" s="117">
        <v>3.4809972360881947</v>
      </c>
      <c r="G27" s="117">
        <v>3.4931447035193433</v>
      </c>
      <c r="H27" s="117">
        <v>3.1622775425589853</v>
      </c>
      <c r="I27" s="117">
        <v>4.1674480631785125</v>
      </c>
      <c r="J27" s="315"/>
    </row>
    <row r="28" spans="1:10" ht="13.5" customHeight="1" x14ac:dyDescent="0.2">
      <c r="A28" s="309" t="s">
        <v>156</v>
      </c>
      <c r="B28" s="117">
        <v>3.8416915736337027</v>
      </c>
      <c r="C28" s="117">
        <v>4.5255011992578185</v>
      </c>
      <c r="D28" s="117">
        <v>4.4664292015141189</v>
      </c>
      <c r="E28" s="117">
        <v>4.0128850089560295</v>
      </c>
      <c r="F28" s="117">
        <v>3.5735599446812922</v>
      </c>
      <c r="G28" s="117">
        <v>5.9999223539460083</v>
      </c>
      <c r="H28" s="117">
        <v>4.1253274478661739</v>
      </c>
      <c r="I28" s="117">
        <v>4.7716753352101922</v>
      </c>
      <c r="J28" s="315"/>
    </row>
    <row r="29" spans="1:10" ht="13.5" customHeight="1" x14ac:dyDescent="0.2">
      <c r="A29" s="309" t="s">
        <v>157</v>
      </c>
      <c r="B29" s="117">
        <v>4.2265873477107743</v>
      </c>
      <c r="C29" s="117">
        <v>6.4780824875836753</v>
      </c>
      <c r="D29" s="117">
        <v>5.552738055134987</v>
      </c>
      <c r="E29" s="117">
        <v>6.4114168476949072</v>
      </c>
      <c r="F29" s="117">
        <v>5.7018177394953513</v>
      </c>
      <c r="G29" s="117">
        <v>6.4778932366984083</v>
      </c>
      <c r="H29" s="117">
        <v>6.0437339699399777</v>
      </c>
      <c r="I29" s="117">
        <v>7.8253967662479456</v>
      </c>
      <c r="J29" s="315"/>
    </row>
    <row r="30" spans="1:10" ht="13.5" customHeight="1" x14ac:dyDescent="0.2">
      <c r="A30" s="309" t="s">
        <v>158</v>
      </c>
      <c r="B30" s="117">
        <v>9.9891546321137046</v>
      </c>
      <c r="C30" s="117">
        <v>8.7377031892616639</v>
      </c>
      <c r="D30" s="117">
        <v>9.1484958610942861</v>
      </c>
      <c r="E30" s="117">
        <v>10.930482133630113</v>
      </c>
      <c r="F30" s="117">
        <v>9.2468920168498911</v>
      </c>
      <c r="G30" s="117">
        <v>5.9447002996828324</v>
      </c>
      <c r="H30" s="117">
        <v>5.4004622795711308</v>
      </c>
      <c r="I30" s="117">
        <v>9.2598422863661778</v>
      </c>
      <c r="J30" s="315"/>
    </row>
    <row r="31" spans="1:10" ht="13.5" customHeight="1" x14ac:dyDescent="0.2">
      <c r="A31" s="309" t="s">
        <v>159</v>
      </c>
      <c r="B31" s="117">
        <v>0.97578349315853796</v>
      </c>
      <c r="C31" s="117">
        <v>2.0191618459177594</v>
      </c>
      <c r="D31" s="117">
        <v>1.5466907263001868</v>
      </c>
      <c r="E31" s="117">
        <v>1.8428569548105147</v>
      </c>
      <c r="F31" s="117">
        <v>1.3614889242876009</v>
      </c>
      <c r="G31" s="117">
        <v>2.0002000200020005</v>
      </c>
      <c r="H31" s="117">
        <v>2.4041784621672466</v>
      </c>
      <c r="I31" s="117">
        <v>4.4055358705024199</v>
      </c>
      <c r="J31" s="315"/>
    </row>
    <row r="32" spans="1:10" ht="13.5" customHeight="1" x14ac:dyDescent="0.2">
      <c r="A32" s="309" t="s">
        <v>160</v>
      </c>
      <c r="B32" s="117">
        <v>1.5560673288103641</v>
      </c>
      <c r="C32" s="117">
        <v>1.8388099222183401</v>
      </c>
      <c r="D32" s="117">
        <v>2.3337604114886359</v>
      </c>
      <c r="E32" s="117">
        <v>0.94992246257899193</v>
      </c>
      <c r="F32" s="117">
        <v>1.9408807716941949</v>
      </c>
      <c r="G32" s="117">
        <v>1.9815861110629476</v>
      </c>
      <c r="H32" s="117">
        <v>1.7636373256203592</v>
      </c>
      <c r="I32" s="117">
        <v>2.8286724525875924</v>
      </c>
      <c r="J32" s="315"/>
    </row>
    <row r="33" spans="1:10" ht="13.5" customHeight="1" x14ac:dyDescent="0.2">
      <c r="A33" s="309" t="s">
        <v>161</v>
      </c>
      <c r="B33" s="117">
        <v>1.4792961931369109</v>
      </c>
      <c r="C33" s="117">
        <v>1.9667144505436873</v>
      </c>
      <c r="D33" s="117">
        <v>3.5323129364338213</v>
      </c>
      <c r="E33" s="117">
        <v>2.9153145960831628</v>
      </c>
      <c r="F33" s="117">
        <v>5.9225647438832434</v>
      </c>
      <c r="G33" s="117">
        <v>5.2661946935074688</v>
      </c>
      <c r="H33" s="117">
        <v>2.5426530041445243</v>
      </c>
      <c r="I33" s="117">
        <v>1.6413007542949325</v>
      </c>
      <c r="J33" s="315"/>
    </row>
    <row r="34" spans="1:10" ht="13.5" customHeight="1" x14ac:dyDescent="0.2">
      <c r="A34" s="309" t="s">
        <v>162</v>
      </c>
      <c r="B34" s="117">
        <v>4.1854527613524599</v>
      </c>
      <c r="C34" s="117">
        <v>4.3367114032685112</v>
      </c>
      <c r="D34" s="117">
        <v>7.1095154198724284</v>
      </c>
      <c r="E34" s="117">
        <v>8.5413180786852507</v>
      </c>
      <c r="F34" s="117">
        <v>5.0074567562565999</v>
      </c>
      <c r="G34" s="117">
        <v>4.1505287555185646</v>
      </c>
      <c r="H34" s="117">
        <v>3.5297725282216343</v>
      </c>
      <c r="I34" s="117">
        <v>6.0224839400428269</v>
      </c>
      <c r="J34" s="315"/>
    </row>
    <row r="35" spans="1:10" ht="13.5" customHeight="1" x14ac:dyDescent="0.2">
      <c r="A35" s="309" t="s">
        <v>163</v>
      </c>
      <c r="B35" s="117">
        <v>10.244398113923245</v>
      </c>
      <c r="C35" s="117">
        <v>9.7297357403772917</v>
      </c>
      <c r="D35" s="117">
        <v>8.3731734327310043</v>
      </c>
      <c r="E35" s="117">
        <v>8.5449281967094262</v>
      </c>
      <c r="F35" s="117">
        <v>10.666640206783983</v>
      </c>
      <c r="G35" s="117">
        <v>12.174656185322139</v>
      </c>
      <c r="H35" s="117">
        <v>7.1352779651107916</v>
      </c>
      <c r="I35" s="117">
        <v>8.0758411212856736</v>
      </c>
      <c r="J35" s="315"/>
    </row>
    <row r="36" spans="1:10" ht="13.5" customHeight="1" x14ac:dyDescent="0.2">
      <c r="A36" s="309" t="s">
        <v>164</v>
      </c>
      <c r="B36" s="117">
        <v>11.32822070535298</v>
      </c>
      <c r="C36" s="117">
        <v>11.841485568189464</v>
      </c>
      <c r="D36" s="117">
        <v>10.623374147065633</v>
      </c>
      <c r="E36" s="117">
        <v>12.800676766215119</v>
      </c>
      <c r="F36" s="117">
        <v>11.863099827985053</v>
      </c>
      <c r="G36" s="117">
        <v>13.327284069642147</v>
      </c>
      <c r="H36" s="117">
        <v>12.08408273381295</v>
      </c>
      <c r="I36" s="117">
        <v>12.842266906024664</v>
      </c>
      <c r="J36" s="315"/>
    </row>
    <row r="37" spans="1:10" ht="13.5" customHeight="1" x14ac:dyDescent="0.2">
      <c r="A37" s="309" t="s">
        <v>165</v>
      </c>
      <c r="B37" s="117">
        <v>15.141910498476827</v>
      </c>
      <c r="C37" s="117">
        <v>18.432694333263111</v>
      </c>
      <c r="D37" s="117">
        <v>18.298458623955913</v>
      </c>
      <c r="E37" s="117">
        <v>19.525476679258791</v>
      </c>
      <c r="F37" s="117">
        <v>21.344717182497334</v>
      </c>
      <c r="G37" s="117">
        <v>20.653745393671258</v>
      </c>
      <c r="H37" s="117">
        <v>21.161461954714472</v>
      </c>
      <c r="I37" s="117">
        <v>19.462771887972284</v>
      </c>
      <c r="J37" s="315"/>
    </row>
    <row r="38" spans="1:10" ht="13.5" customHeight="1" x14ac:dyDescent="0.2">
      <c r="A38" s="309" t="s">
        <v>166</v>
      </c>
      <c r="B38" s="117">
        <v>19.199186369615472</v>
      </c>
      <c r="C38" s="117">
        <v>20.366178737709397</v>
      </c>
      <c r="D38" s="117">
        <v>21.389382104560575</v>
      </c>
      <c r="E38" s="117">
        <v>23.568535228485295</v>
      </c>
      <c r="F38" s="117">
        <v>24.735605324996907</v>
      </c>
      <c r="G38" s="117">
        <v>32.14796637322717</v>
      </c>
      <c r="H38" s="117">
        <v>33.024287862618962</v>
      </c>
      <c r="I38" s="117">
        <v>38.467542314296544</v>
      </c>
      <c r="J38" s="315"/>
    </row>
    <row r="39" spans="1:10" ht="13.5" customHeight="1" x14ac:dyDescent="0.2">
      <c r="A39" s="309" t="s">
        <v>167</v>
      </c>
      <c r="B39" s="117">
        <v>44.908498933423147</v>
      </c>
      <c r="C39" s="117">
        <v>38.98104778581461</v>
      </c>
      <c r="D39" s="117">
        <v>35.654649069116537</v>
      </c>
      <c r="E39" s="117">
        <v>52.720128141601073</v>
      </c>
      <c r="F39" s="117">
        <v>45.065597035187558</v>
      </c>
      <c r="G39" s="117">
        <v>54.226352355680831</v>
      </c>
      <c r="H39" s="117">
        <v>51.559328692084414</v>
      </c>
      <c r="I39" s="117">
        <v>58.045264405717326</v>
      </c>
      <c r="J39" s="315"/>
    </row>
    <row r="40" spans="1:10" ht="13.5" customHeight="1" x14ac:dyDescent="0.2">
      <c r="A40" s="309" t="s">
        <v>168</v>
      </c>
      <c r="B40" s="117">
        <v>67.274595546053149</v>
      </c>
      <c r="C40" s="117">
        <v>59.970961429202703</v>
      </c>
      <c r="D40" s="117">
        <v>61.195581935748919</v>
      </c>
      <c r="E40" s="117">
        <v>72.246461336034841</v>
      </c>
      <c r="F40" s="117">
        <v>58.85566129913294</v>
      </c>
      <c r="G40" s="117">
        <v>68.141145416790692</v>
      </c>
      <c r="H40" s="117">
        <v>68.881399670041304</v>
      </c>
      <c r="I40" s="117">
        <v>80.286063435663138</v>
      </c>
      <c r="J40" s="315"/>
    </row>
    <row r="41" spans="1:10" ht="13.5" customHeight="1" x14ac:dyDescent="0.2">
      <c r="A41" s="309" t="s">
        <v>169</v>
      </c>
      <c r="B41" s="117">
        <v>69.56398707760512</v>
      </c>
      <c r="C41" s="117">
        <v>69.043967424829802</v>
      </c>
      <c r="D41" s="117">
        <v>69.908128608938341</v>
      </c>
      <c r="E41" s="117">
        <v>79.141183564475838</v>
      </c>
      <c r="F41" s="117">
        <v>86.766988819603071</v>
      </c>
      <c r="G41" s="117">
        <v>118.27934676599365</v>
      </c>
      <c r="H41" s="117">
        <v>108.76415458740776</v>
      </c>
      <c r="I41" s="117">
        <v>111.36340627395397</v>
      </c>
      <c r="J41" s="315"/>
    </row>
    <row r="42" spans="1:10" ht="13.5" customHeight="1" x14ac:dyDescent="0.2">
      <c r="A42" s="309" t="s">
        <v>170</v>
      </c>
      <c r="B42" s="117">
        <v>83.637413309451034</v>
      </c>
      <c r="C42" s="117">
        <v>91.779108410371038</v>
      </c>
      <c r="D42" s="117">
        <v>92.791451213397877</v>
      </c>
      <c r="E42" s="117">
        <v>120.26636773297898</v>
      </c>
      <c r="F42" s="117">
        <v>108.64413576871196</v>
      </c>
      <c r="G42" s="117">
        <v>134.51422664939221</v>
      </c>
      <c r="H42" s="117">
        <v>131.87023422340047</v>
      </c>
      <c r="I42" s="117">
        <v>126.42559754297477</v>
      </c>
      <c r="J42" s="315"/>
    </row>
    <row r="43" spans="1:10" ht="13.5" customHeight="1" x14ac:dyDescent="0.2">
      <c r="A43" s="309" t="s">
        <v>171</v>
      </c>
      <c r="B43" s="117">
        <v>89.8856698126651</v>
      </c>
      <c r="C43" s="117">
        <v>91.906909920664262</v>
      </c>
      <c r="D43" s="117">
        <v>89.125636056501506</v>
      </c>
      <c r="E43" s="117">
        <v>106.83650932251273</v>
      </c>
      <c r="F43" s="117">
        <v>83.908069500440007</v>
      </c>
      <c r="G43" s="117">
        <v>141.32972840113064</v>
      </c>
      <c r="H43" s="117">
        <v>134.37689127781138</v>
      </c>
      <c r="I43" s="117">
        <v>142.05861461968439</v>
      </c>
    </row>
    <row r="44" spans="1:10" ht="13.5" customHeight="1" x14ac:dyDescent="0.2">
      <c r="A44" s="311" t="s">
        <v>172</v>
      </c>
      <c r="B44" s="118">
        <v>56.912338260156346</v>
      </c>
      <c r="C44" s="118">
        <v>59.27492350330818</v>
      </c>
      <c r="D44" s="118">
        <v>60.229799851742037</v>
      </c>
      <c r="E44" s="118">
        <v>88.779722711332738</v>
      </c>
      <c r="F44" s="118">
        <v>84.826035937963894</v>
      </c>
      <c r="G44" s="118">
        <v>114.36974103422922</v>
      </c>
      <c r="H44" s="118">
        <v>134.73386790848562</v>
      </c>
      <c r="I44" s="118">
        <v>129.00777841016884</v>
      </c>
    </row>
    <row r="67" spans="1:7" ht="13.5" customHeight="1" x14ac:dyDescent="0.25">
      <c r="A67" s="320"/>
      <c r="B67" s="320"/>
      <c r="C67" s="320"/>
      <c r="D67" s="320"/>
      <c r="E67" s="320"/>
      <c r="F67" s="320"/>
      <c r="G67" s="320"/>
    </row>
    <row r="68" spans="1:7" ht="13.5" customHeight="1" x14ac:dyDescent="0.25">
      <c r="A68" s="320"/>
      <c r="B68" s="320"/>
      <c r="C68" s="320"/>
      <c r="D68" s="320"/>
      <c r="E68" s="320"/>
      <c r="F68" s="320"/>
      <c r="G68" s="320"/>
    </row>
    <row r="69" spans="1:7" ht="13.5" customHeight="1" x14ac:dyDescent="0.25">
      <c r="A69" s="320"/>
      <c r="B69" s="320"/>
      <c r="C69" s="320"/>
      <c r="D69" s="320"/>
      <c r="E69" s="320"/>
      <c r="F69" s="320"/>
      <c r="G69" s="320"/>
    </row>
    <row r="70" spans="1:7" ht="13.5" customHeight="1" x14ac:dyDescent="0.25">
      <c r="A70" s="320"/>
      <c r="B70" s="320"/>
      <c r="C70" s="320"/>
      <c r="D70" s="320"/>
      <c r="E70" s="320"/>
      <c r="F70" s="320"/>
      <c r="G70" s="320"/>
    </row>
    <row r="71" spans="1:7" ht="13.5" customHeight="1" x14ac:dyDescent="0.25">
      <c r="A71" s="320"/>
      <c r="B71" s="320"/>
      <c r="C71" s="320"/>
      <c r="D71" s="320"/>
      <c r="E71" s="320"/>
      <c r="F71" s="320"/>
      <c r="G71" s="320"/>
    </row>
    <row r="72" spans="1:7" ht="13.5" customHeight="1" x14ac:dyDescent="0.25">
      <c r="A72" s="320"/>
      <c r="B72" s="320"/>
      <c r="C72" s="320"/>
      <c r="D72" s="320"/>
      <c r="E72" s="320"/>
      <c r="F72" s="320"/>
      <c r="G72" s="320"/>
    </row>
    <row r="73" spans="1:7" ht="13.5" customHeight="1" x14ac:dyDescent="0.25">
      <c r="A73" s="320"/>
      <c r="B73" s="320"/>
      <c r="C73" s="320"/>
      <c r="D73" s="320"/>
      <c r="E73" s="320"/>
      <c r="F73" s="320"/>
      <c r="G73" s="320"/>
    </row>
    <row r="74" spans="1:7" ht="13.5" customHeight="1" x14ac:dyDescent="0.25">
      <c r="A74" s="320"/>
      <c r="B74" s="320"/>
      <c r="C74" s="320"/>
      <c r="D74" s="320"/>
      <c r="E74" s="320"/>
      <c r="F74" s="320"/>
      <c r="G74" s="320"/>
    </row>
    <row r="75" spans="1:7" ht="13.5" customHeight="1" x14ac:dyDescent="0.25">
      <c r="A75" s="320"/>
      <c r="B75" s="320"/>
      <c r="C75" s="320"/>
      <c r="D75" s="320"/>
      <c r="E75" s="320"/>
      <c r="F75" s="320"/>
      <c r="G75" s="320"/>
    </row>
    <row r="76" spans="1:7" ht="13.5" customHeight="1" x14ac:dyDescent="0.25">
      <c r="A76" s="320"/>
      <c r="B76" s="320"/>
      <c r="C76" s="320"/>
      <c r="D76" s="320"/>
      <c r="E76" s="320"/>
      <c r="F76" s="320"/>
      <c r="G76" s="320"/>
    </row>
  </sheetData>
  <mergeCells count="2">
    <mergeCell ref="A4:A5"/>
    <mergeCell ref="B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/>
  </sheetViews>
  <sheetFormatPr defaultRowHeight="13.5" customHeight="1" x14ac:dyDescent="0.2"/>
  <cols>
    <col min="1" max="1" width="9.140625" style="52"/>
    <col min="2" max="7" width="12.28515625" style="52" customWidth="1"/>
    <col min="8" max="16384" width="9.140625" style="52"/>
  </cols>
  <sheetData>
    <row r="1" spans="1:9" ht="13.5" customHeight="1" x14ac:dyDescent="0.2">
      <c r="A1" s="190" t="s">
        <v>181</v>
      </c>
    </row>
    <row r="2" spans="1:9" ht="13.5" customHeight="1" x14ac:dyDescent="0.2">
      <c r="A2" s="196" t="s">
        <v>203</v>
      </c>
    </row>
    <row r="4" spans="1:9" ht="41.25" customHeight="1" x14ac:dyDescent="0.2">
      <c r="A4" s="343" t="s">
        <v>65</v>
      </c>
      <c r="B4" s="347" t="s">
        <v>176</v>
      </c>
      <c r="C4" s="348"/>
      <c r="D4" s="349"/>
      <c r="E4" s="347" t="s">
        <v>177</v>
      </c>
      <c r="F4" s="348"/>
      <c r="G4" s="349"/>
      <c r="H4" s="157"/>
    </row>
    <row r="5" spans="1:9" ht="13.5" customHeight="1" x14ac:dyDescent="0.2">
      <c r="A5" s="343"/>
      <c r="B5" s="178" t="s">
        <v>5</v>
      </c>
      <c r="C5" s="158" t="s">
        <v>15</v>
      </c>
      <c r="D5" s="158" t="s">
        <v>16</v>
      </c>
      <c r="E5" s="158" t="s">
        <v>5</v>
      </c>
      <c r="F5" s="158" t="s">
        <v>15</v>
      </c>
      <c r="G5" s="158" t="s">
        <v>16</v>
      </c>
    </row>
    <row r="6" spans="1:9" ht="13.5" customHeight="1" x14ac:dyDescent="0.2">
      <c r="A6" s="160" t="s">
        <v>17</v>
      </c>
      <c r="B6" s="161">
        <v>46915</v>
      </c>
      <c r="C6" s="161">
        <v>20898</v>
      </c>
      <c r="D6" s="161">
        <v>26017</v>
      </c>
      <c r="E6" s="161">
        <v>1546</v>
      </c>
      <c r="F6" s="161">
        <v>779</v>
      </c>
      <c r="G6" s="161">
        <v>767</v>
      </c>
      <c r="H6" s="33"/>
      <c r="I6" s="33"/>
    </row>
    <row r="7" spans="1:9" ht="13.5" customHeight="1" x14ac:dyDescent="0.2">
      <c r="A7" s="163" t="s">
        <v>155</v>
      </c>
      <c r="B7" s="164">
        <v>1823</v>
      </c>
      <c r="C7" s="164">
        <v>789</v>
      </c>
      <c r="D7" s="164">
        <v>1034</v>
      </c>
      <c r="E7" s="164">
        <v>12</v>
      </c>
      <c r="F7" s="164">
        <v>8</v>
      </c>
      <c r="G7" s="164">
        <v>4</v>
      </c>
      <c r="H7" s="235"/>
      <c r="I7" s="235"/>
    </row>
    <row r="8" spans="1:9" ht="13.5" customHeight="1" x14ac:dyDescent="0.2">
      <c r="A8" s="163" t="s">
        <v>156</v>
      </c>
      <c r="B8" s="164">
        <v>1518</v>
      </c>
      <c r="C8" s="164">
        <v>566</v>
      </c>
      <c r="D8" s="164">
        <v>952</v>
      </c>
      <c r="E8" s="164">
        <v>14</v>
      </c>
      <c r="F8" s="164">
        <v>8</v>
      </c>
      <c r="G8" s="164">
        <v>6</v>
      </c>
      <c r="H8" s="235"/>
      <c r="I8" s="235"/>
    </row>
    <row r="9" spans="1:9" ht="13.5" customHeight="1" x14ac:dyDescent="0.2">
      <c r="A9" s="163" t="s">
        <v>157</v>
      </c>
      <c r="B9" s="164">
        <v>1333</v>
      </c>
      <c r="C9" s="164">
        <v>507</v>
      </c>
      <c r="D9" s="164">
        <v>826</v>
      </c>
      <c r="E9" s="164">
        <v>21</v>
      </c>
      <c r="F9" s="164">
        <v>16</v>
      </c>
      <c r="G9" s="164">
        <v>5</v>
      </c>
      <c r="H9" s="235"/>
      <c r="I9" s="235"/>
    </row>
    <row r="10" spans="1:9" ht="13.5" customHeight="1" x14ac:dyDescent="0.2">
      <c r="A10" s="163" t="s">
        <v>158</v>
      </c>
      <c r="B10" s="164">
        <v>1197</v>
      </c>
      <c r="C10" s="164">
        <v>452</v>
      </c>
      <c r="D10" s="164">
        <v>745</v>
      </c>
      <c r="E10" s="164">
        <v>25</v>
      </c>
      <c r="F10" s="164">
        <v>12</v>
      </c>
      <c r="G10" s="164">
        <v>13</v>
      </c>
      <c r="H10" s="235"/>
      <c r="I10" s="235"/>
    </row>
    <row r="11" spans="1:9" ht="13.5" customHeight="1" x14ac:dyDescent="0.2">
      <c r="A11" s="163" t="s">
        <v>159</v>
      </c>
      <c r="B11" s="164">
        <v>766</v>
      </c>
      <c r="C11" s="164">
        <v>249</v>
      </c>
      <c r="D11" s="164">
        <v>517</v>
      </c>
      <c r="E11" s="164">
        <v>14</v>
      </c>
      <c r="F11" s="164">
        <v>6</v>
      </c>
      <c r="G11" s="165">
        <v>8</v>
      </c>
      <c r="H11" s="235"/>
      <c r="I11" s="235"/>
    </row>
    <row r="12" spans="1:9" ht="13.5" customHeight="1" x14ac:dyDescent="0.2">
      <c r="A12" s="163" t="s">
        <v>160</v>
      </c>
      <c r="B12" s="164">
        <v>912</v>
      </c>
      <c r="C12" s="164">
        <v>426</v>
      </c>
      <c r="D12" s="164">
        <v>486</v>
      </c>
      <c r="E12" s="164">
        <v>11</v>
      </c>
      <c r="F12" s="165">
        <v>6</v>
      </c>
      <c r="G12" s="164">
        <v>5</v>
      </c>
      <c r="H12" s="235"/>
      <c r="I12" s="235"/>
    </row>
    <row r="13" spans="1:9" ht="13.5" customHeight="1" x14ac:dyDescent="0.2">
      <c r="A13" s="163" t="s">
        <v>161</v>
      </c>
      <c r="B13" s="164">
        <v>897</v>
      </c>
      <c r="C13" s="164">
        <v>446</v>
      </c>
      <c r="D13" s="164">
        <v>451</v>
      </c>
      <c r="E13" s="164">
        <v>7</v>
      </c>
      <c r="F13" s="164">
        <v>4</v>
      </c>
      <c r="G13" s="164">
        <v>3</v>
      </c>
      <c r="H13" s="235"/>
      <c r="I13" s="235"/>
    </row>
    <row r="14" spans="1:9" ht="13.5" customHeight="1" x14ac:dyDescent="0.2">
      <c r="A14" s="163" t="s">
        <v>162</v>
      </c>
      <c r="B14" s="164">
        <v>1310</v>
      </c>
      <c r="C14" s="164">
        <v>644</v>
      </c>
      <c r="D14" s="164">
        <v>666</v>
      </c>
      <c r="E14" s="164">
        <v>27</v>
      </c>
      <c r="F14" s="164">
        <v>13</v>
      </c>
      <c r="G14" s="164">
        <v>14</v>
      </c>
      <c r="H14" s="235"/>
      <c r="I14" s="235"/>
    </row>
    <row r="15" spans="1:9" ht="13.5" customHeight="1" x14ac:dyDescent="0.2">
      <c r="A15" s="163" t="s">
        <v>163</v>
      </c>
      <c r="B15" s="164">
        <v>1419</v>
      </c>
      <c r="C15" s="164">
        <v>654</v>
      </c>
      <c r="D15" s="164">
        <v>765</v>
      </c>
      <c r="E15" s="164">
        <v>36</v>
      </c>
      <c r="F15" s="164">
        <v>21</v>
      </c>
      <c r="G15" s="164">
        <v>15</v>
      </c>
      <c r="H15" s="235"/>
      <c r="I15" s="235"/>
    </row>
    <row r="16" spans="1:9" ht="13.5" customHeight="1" x14ac:dyDescent="0.2">
      <c r="A16" s="163" t="s">
        <v>164</v>
      </c>
      <c r="B16" s="164">
        <v>1972</v>
      </c>
      <c r="C16" s="164">
        <v>950</v>
      </c>
      <c r="D16" s="164">
        <v>1022</v>
      </c>
      <c r="E16" s="164">
        <v>47</v>
      </c>
      <c r="F16" s="164">
        <v>32</v>
      </c>
      <c r="G16" s="164">
        <v>15</v>
      </c>
      <c r="H16" s="235"/>
      <c r="I16" s="235"/>
    </row>
    <row r="17" spans="1:9" ht="13.5" customHeight="1" x14ac:dyDescent="0.2">
      <c r="A17" s="163" t="s">
        <v>165</v>
      </c>
      <c r="B17" s="164">
        <v>2783</v>
      </c>
      <c r="C17" s="164">
        <v>1399</v>
      </c>
      <c r="D17" s="164">
        <v>1384</v>
      </c>
      <c r="E17" s="164">
        <v>70</v>
      </c>
      <c r="F17" s="164">
        <v>40</v>
      </c>
      <c r="G17" s="164">
        <v>30</v>
      </c>
      <c r="H17" s="235"/>
      <c r="I17" s="235"/>
    </row>
    <row r="18" spans="1:9" ht="13.5" customHeight="1" x14ac:dyDescent="0.2">
      <c r="A18" s="163" t="s">
        <v>166</v>
      </c>
      <c r="B18" s="164">
        <v>3715</v>
      </c>
      <c r="C18" s="164">
        <v>1778</v>
      </c>
      <c r="D18" s="164">
        <v>1937</v>
      </c>
      <c r="E18" s="164">
        <v>138</v>
      </c>
      <c r="F18" s="164">
        <v>71</v>
      </c>
      <c r="G18" s="164">
        <v>67</v>
      </c>
      <c r="H18" s="235"/>
      <c r="I18" s="235"/>
    </row>
    <row r="19" spans="1:9" ht="13.5" customHeight="1" x14ac:dyDescent="0.2">
      <c r="A19" s="163" t="s">
        <v>167</v>
      </c>
      <c r="B19" s="164">
        <v>4926</v>
      </c>
      <c r="C19" s="164">
        <v>2443</v>
      </c>
      <c r="D19" s="164">
        <v>2483</v>
      </c>
      <c r="E19" s="164">
        <v>213</v>
      </c>
      <c r="F19" s="164">
        <v>126</v>
      </c>
      <c r="G19" s="164">
        <v>87</v>
      </c>
      <c r="H19" s="235"/>
      <c r="I19" s="235"/>
    </row>
    <row r="20" spans="1:9" ht="13.5" customHeight="1" x14ac:dyDescent="0.2">
      <c r="A20" s="163" t="s">
        <v>168</v>
      </c>
      <c r="B20" s="164">
        <v>5467</v>
      </c>
      <c r="C20" s="164">
        <v>2584</v>
      </c>
      <c r="D20" s="164">
        <v>2883</v>
      </c>
      <c r="E20" s="164">
        <v>249</v>
      </c>
      <c r="F20" s="164">
        <v>126</v>
      </c>
      <c r="G20" s="164">
        <v>123</v>
      </c>
      <c r="H20" s="235"/>
      <c r="I20" s="235"/>
    </row>
    <row r="21" spans="1:9" ht="13.5" customHeight="1" x14ac:dyDescent="0.2">
      <c r="A21" s="163" t="s">
        <v>169</v>
      </c>
      <c r="B21" s="164">
        <v>5793</v>
      </c>
      <c r="C21" s="164">
        <v>2580</v>
      </c>
      <c r="D21" s="164">
        <v>3213</v>
      </c>
      <c r="E21" s="164">
        <v>231</v>
      </c>
      <c r="F21" s="164">
        <v>118</v>
      </c>
      <c r="G21" s="164">
        <v>113</v>
      </c>
      <c r="H21" s="235"/>
      <c r="I21" s="235"/>
    </row>
    <row r="22" spans="1:9" ht="13.5" customHeight="1" x14ac:dyDescent="0.2">
      <c r="A22" s="163" t="s">
        <v>170</v>
      </c>
      <c r="B22" s="164">
        <v>5661</v>
      </c>
      <c r="C22" s="164">
        <v>2359</v>
      </c>
      <c r="D22" s="164">
        <v>3302</v>
      </c>
      <c r="E22" s="164">
        <v>191</v>
      </c>
      <c r="F22" s="164">
        <v>83</v>
      </c>
      <c r="G22" s="164">
        <v>108</v>
      </c>
      <c r="H22" s="235"/>
      <c r="I22" s="235"/>
    </row>
    <row r="23" spans="1:9" ht="13.5" customHeight="1" x14ac:dyDescent="0.2">
      <c r="A23" s="163" t="s">
        <v>171</v>
      </c>
      <c r="B23" s="164">
        <v>3554</v>
      </c>
      <c r="C23" s="164">
        <v>1357</v>
      </c>
      <c r="D23" s="164">
        <v>2197</v>
      </c>
      <c r="E23" s="164">
        <v>138</v>
      </c>
      <c r="F23" s="164">
        <v>56</v>
      </c>
      <c r="G23" s="164">
        <v>82</v>
      </c>
      <c r="H23" s="235"/>
      <c r="I23" s="235"/>
    </row>
    <row r="24" spans="1:9" ht="13.5" customHeight="1" x14ac:dyDescent="0.2">
      <c r="A24" s="168" t="s">
        <v>172</v>
      </c>
      <c r="B24" s="166">
        <v>1869</v>
      </c>
      <c r="C24" s="166">
        <v>715</v>
      </c>
      <c r="D24" s="166">
        <v>1154</v>
      </c>
      <c r="E24" s="166">
        <v>102</v>
      </c>
      <c r="F24" s="166">
        <v>33</v>
      </c>
      <c r="G24" s="166">
        <v>69</v>
      </c>
      <c r="H24" s="235"/>
      <c r="I24" s="235"/>
    </row>
    <row r="25" spans="1:9" ht="13.5" customHeight="1" x14ac:dyDescent="0.2">
      <c r="B25" s="137"/>
      <c r="H25" s="33"/>
      <c r="I25" s="33"/>
    </row>
    <row r="26" spans="1:9" ht="13.5" customHeight="1" x14ac:dyDescent="0.2">
      <c r="A26" s="67"/>
      <c r="H26" s="33"/>
      <c r="I26" s="33"/>
    </row>
    <row r="27" spans="1:9" ht="13.5" customHeight="1" x14ac:dyDescent="0.2">
      <c r="H27" s="33"/>
      <c r="I27" s="33"/>
    </row>
    <row r="28" spans="1:9" ht="13.5" customHeight="1" x14ac:dyDescent="0.2">
      <c r="H28" s="33"/>
      <c r="I28" s="33"/>
    </row>
    <row r="29" spans="1:9" ht="13.5" customHeight="1" x14ac:dyDescent="0.2">
      <c r="H29" s="33"/>
      <c r="I29" s="33"/>
    </row>
    <row r="30" spans="1:9" ht="13.5" customHeight="1" x14ac:dyDescent="0.2">
      <c r="H30" s="33"/>
      <c r="I30" s="33"/>
    </row>
    <row r="44" spans="1:6" ht="13.5" customHeight="1" x14ac:dyDescent="0.2">
      <c r="A44" s="67"/>
    </row>
    <row r="46" spans="1:6" ht="13.5" customHeight="1" x14ac:dyDescent="0.2">
      <c r="B46" s="67"/>
      <c r="F46" s="67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/>
  </sheetViews>
  <sheetFormatPr defaultRowHeight="13.5" customHeight="1" x14ac:dyDescent="0.2"/>
  <cols>
    <col min="1" max="1" width="19.7109375" style="52" customWidth="1"/>
    <col min="2" max="7" width="11.85546875" style="52" customWidth="1"/>
    <col min="8" max="16384" width="9.140625" style="52"/>
  </cols>
  <sheetData>
    <row r="1" spans="1:14" ht="13.5" customHeight="1" x14ac:dyDescent="0.2">
      <c r="A1" s="190" t="s">
        <v>181</v>
      </c>
    </row>
    <row r="2" spans="1:14" ht="13.5" customHeight="1" x14ac:dyDescent="0.2">
      <c r="A2" s="196" t="s">
        <v>219</v>
      </c>
    </row>
    <row r="4" spans="1:14" ht="35.25" customHeight="1" x14ac:dyDescent="0.2">
      <c r="A4" s="342" t="s">
        <v>0</v>
      </c>
      <c r="B4" s="347" t="s">
        <v>178</v>
      </c>
      <c r="C4" s="348"/>
      <c r="D4" s="349"/>
      <c r="E4" s="347" t="s">
        <v>179</v>
      </c>
      <c r="F4" s="348"/>
      <c r="G4" s="349"/>
    </row>
    <row r="5" spans="1:14" ht="13.5" customHeight="1" x14ac:dyDescent="0.2">
      <c r="A5" s="350"/>
      <c r="B5" s="178" t="s">
        <v>5</v>
      </c>
      <c r="C5" s="158" t="s">
        <v>15</v>
      </c>
      <c r="D5" s="158" t="s">
        <v>16</v>
      </c>
      <c r="E5" s="158" t="s">
        <v>5</v>
      </c>
      <c r="F5" s="158" t="s">
        <v>15</v>
      </c>
      <c r="G5" s="158" t="s">
        <v>16</v>
      </c>
      <c r="J5" s="159"/>
      <c r="K5" s="159"/>
      <c r="L5" s="159"/>
      <c r="M5" s="159"/>
      <c r="N5" s="159"/>
    </row>
    <row r="6" spans="1:14" ht="13.5" customHeight="1" x14ac:dyDescent="0.2">
      <c r="A6" s="15" t="s">
        <v>4</v>
      </c>
      <c r="B6" s="162">
        <v>46915</v>
      </c>
      <c r="C6" s="162">
        <v>20898</v>
      </c>
      <c r="D6" s="162">
        <v>26017</v>
      </c>
      <c r="E6" s="162">
        <v>1546</v>
      </c>
      <c r="F6" s="162">
        <v>779</v>
      </c>
      <c r="G6" s="162">
        <v>767</v>
      </c>
      <c r="J6" s="142"/>
      <c r="K6" s="142"/>
      <c r="L6" s="159"/>
      <c r="M6" s="159"/>
      <c r="N6" s="159"/>
    </row>
    <row r="7" spans="1:14" ht="13.5" customHeight="1" x14ac:dyDescent="0.2">
      <c r="A7" s="17" t="s">
        <v>6</v>
      </c>
      <c r="B7" s="164">
        <v>4287</v>
      </c>
      <c r="C7" s="164">
        <v>2133</v>
      </c>
      <c r="D7" s="164">
        <v>2154</v>
      </c>
      <c r="E7" s="164">
        <v>192</v>
      </c>
      <c r="F7" s="164">
        <v>83</v>
      </c>
      <c r="G7" s="164">
        <v>109</v>
      </c>
      <c r="J7" s="142"/>
      <c r="K7" s="142"/>
      <c r="L7" s="159"/>
      <c r="M7" s="159"/>
      <c r="N7" s="159"/>
    </row>
    <row r="8" spans="1:14" ht="13.5" customHeight="1" x14ac:dyDescent="0.2">
      <c r="A8" s="17" t="s">
        <v>7</v>
      </c>
      <c r="B8" s="164">
        <v>4698</v>
      </c>
      <c r="C8" s="164">
        <v>1898</v>
      </c>
      <c r="D8" s="164">
        <v>2800</v>
      </c>
      <c r="E8" s="164">
        <v>130</v>
      </c>
      <c r="F8" s="164">
        <v>60</v>
      </c>
      <c r="G8" s="164">
        <v>70</v>
      </c>
      <c r="J8" s="142"/>
      <c r="K8" s="142"/>
      <c r="L8" s="159"/>
      <c r="M8" s="159"/>
      <c r="N8" s="159"/>
    </row>
    <row r="9" spans="1:14" ht="13.5" customHeight="1" x14ac:dyDescent="0.2">
      <c r="A9" s="17" t="s">
        <v>8</v>
      </c>
      <c r="B9" s="164">
        <v>7008</v>
      </c>
      <c r="C9" s="164">
        <v>3292</v>
      </c>
      <c r="D9" s="164">
        <v>3716</v>
      </c>
      <c r="E9" s="164">
        <v>245</v>
      </c>
      <c r="F9" s="164">
        <v>131</v>
      </c>
      <c r="G9" s="164">
        <v>114</v>
      </c>
      <c r="J9" s="142"/>
      <c r="K9" s="142"/>
      <c r="L9" s="159"/>
      <c r="M9" s="159"/>
      <c r="N9" s="159"/>
    </row>
    <row r="10" spans="1:14" ht="13.5" customHeight="1" x14ac:dyDescent="0.2">
      <c r="A10" s="17" t="s">
        <v>9</v>
      </c>
      <c r="B10" s="164">
        <v>7701</v>
      </c>
      <c r="C10" s="164">
        <v>3302</v>
      </c>
      <c r="D10" s="164">
        <v>4399</v>
      </c>
      <c r="E10" s="164">
        <v>195</v>
      </c>
      <c r="F10" s="164">
        <v>100</v>
      </c>
      <c r="G10" s="164">
        <v>95</v>
      </c>
      <c r="J10" s="142"/>
      <c r="K10" s="142"/>
      <c r="L10" s="159"/>
      <c r="M10" s="159"/>
      <c r="N10" s="159"/>
    </row>
    <row r="11" spans="1:14" ht="13.5" customHeight="1" x14ac:dyDescent="0.2">
      <c r="A11" s="17" t="s">
        <v>10</v>
      </c>
      <c r="B11" s="164">
        <v>4021</v>
      </c>
      <c r="C11" s="164">
        <v>1671</v>
      </c>
      <c r="D11" s="164">
        <v>2350</v>
      </c>
      <c r="E11" s="164">
        <v>137</v>
      </c>
      <c r="F11" s="164">
        <v>60</v>
      </c>
      <c r="G11" s="164">
        <v>77</v>
      </c>
      <c r="J11" s="142"/>
      <c r="K11" s="142"/>
    </row>
    <row r="12" spans="1:14" ht="13.5" customHeight="1" x14ac:dyDescent="0.2">
      <c r="A12" s="17" t="s">
        <v>11</v>
      </c>
      <c r="B12" s="164">
        <v>6980</v>
      </c>
      <c r="C12" s="164">
        <v>3210</v>
      </c>
      <c r="D12" s="164">
        <v>3770</v>
      </c>
      <c r="E12" s="164">
        <v>243</v>
      </c>
      <c r="F12" s="164">
        <v>122</v>
      </c>
      <c r="G12" s="164">
        <v>121</v>
      </c>
      <c r="J12" s="142"/>
      <c r="K12" s="142"/>
    </row>
    <row r="13" spans="1:14" ht="13.5" customHeight="1" x14ac:dyDescent="0.2">
      <c r="A13" s="17" t="s">
        <v>12</v>
      </c>
      <c r="B13" s="164">
        <v>5540</v>
      </c>
      <c r="C13" s="164">
        <v>2397</v>
      </c>
      <c r="D13" s="164">
        <v>3143</v>
      </c>
      <c r="E13" s="164">
        <v>134</v>
      </c>
      <c r="F13" s="164">
        <v>69</v>
      </c>
      <c r="G13" s="164">
        <v>65</v>
      </c>
      <c r="J13" s="142"/>
      <c r="K13" s="142"/>
    </row>
    <row r="14" spans="1:14" ht="13.5" customHeight="1" x14ac:dyDescent="0.2">
      <c r="A14" s="19" t="s">
        <v>13</v>
      </c>
      <c r="B14" s="166">
        <v>6680</v>
      </c>
      <c r="C14" s="166">
        <v>2995</v>
      </c>
      <c r="D14" s="166">
        <v>3685</v>
      </c>
      <c r="E14" s="166">
        <v>270</v>
      </c>
      <c r="F14" s="166">
        <v>154</v>
      </c>
      <c r="G14" s="166">
        <v>116</v>
      </c>
      <c r="J14" s="142"/>
      <c r="K14" s="142"/>
    </row>
    <row r="15" spans="1:14" ht="13.5" customHeight="1" x14ac:dyDescent="0.2">
      <c r="A15" s="167"/>
      <c r="J15" s="142"/>
      <c r="K15" s="142"/>
    </row>
    <row r="16" spans="1:14" ht="13.5" customHeight="1" x14ac:dyDescent="0.2">
      <c r="J16" s="142"/>
      <c r="K16" s="142"/>
    </row>
    <row r="17" spans="1:11" ht="13.5" customHeight="1" x14ac:dyDescent="0.2">
      <c r="J17" s="142"/>
      <c r="K17" s="142"/>
    </row>
    <row r="18" spans="1:11" ht="13.5" customHeight="1" x14ac:dyDescent="0.2">
      <c r="A18" s="167"/>
      <c r="J18" s="142"/>
      <c r="K18" s="142"/>
    </row>
    <row r="19" spans="1:11" ht="13.5" customHeight="1" x14ac:dyDescent="0.2">
      <c r="A19" s="167"/>
      <c r="J19" s="142"/>
      <c r="K19" s="142"/>
    </row>
    <row r="20" spans="1:11" ht="13.5" customHeight="1" x14ac:dyDescent="0.2">
      <c r="A20" s="167"/>
      <c r="J20" s="142"/>
      <c r="K20" s="142"/>
    </row>
    <row r="21" spans="1:11" ht="13.5" customHeight="1" x14ac:dyDescent="0.2">
      <c r="A21" s="167"/>
      <c r="J21" s="142"/>
      <c r="K21" s="142"/>
    </row>
    <row r="22" spans="1:11" ht="13.5" customHeight="1" x14ac:dyDescent="0.2">
      <c r="A22" s="167"/>
      <c r="J22" s="142"/>
      <c r="K22" s="142"/>
    </row>
    <row r="23" spans="1:11" ht="13.5" customHeight="1" x14ac:dyDescent="0.2">
      <c r="A23" s="167"/>
      <c r="J23" s="142"/>
      <c r="K23" s="142"/>
    </row>
    <row r="24" spans="1:11" ht="13.5" customHeight="1" x14ac:dyDescent="0.2">
      <c r="A24" s="167"/>
      <c r="J24" s="142"/>
      <c r="K24" s="142"/>
    </row>
    <row r="25" spans="1:11" ht="13.5" customHeight="1" x14ac:dyDescent="0.2">
      <c r="A25" s="33"/>
    </row>
    <row r="26" spans="1:11" ht="13.5" customHeight="1" x14ac:dyDescent="0.2">
      <c r="A26" s="33"/>
    </row>
    <row r="27" spans="1:11" ht="13.5" customHeight="1" x14ac:dyDescent="0.2">
      <c r="A27" s="137"/>
    </row>
    <row r="28" spans="1:11" ht="13.5" customHeight="1" x14ac:dyDescent="0.2">
      <c r="A28" s="169"/>
    </row>
    <row r="29" spans="1:11" ht="13.5" customHeight="1" x14ac:dyDescent="0.2">
      <c r="A29" s="169"/>
    </row>
    <row r="30" spans="1:11" ht="13.5" customHeight="1" x14ac:dyDescent="0.2">
      <c r="A30" s="34"/>
    </row>
    <row r="31" spans="1:11" ht="13.5" customHeight="1" x14ac:dyDescent="0.2">
      <c r="A31" s="34"/>
    </row>
    <row r="47" spans="2:9" ht="13.5" customHeight="1" x14ac:dyDescent="0.2">
      <c r="B47" s="34"/>
      <c r="C47" s="34"/>
      <c r="D47" s="34"/>
      <c r="E47" s="34"/>
      <c r="F47" s="34"/>
      <c r="G47" s="34"/>
      <c r="H47" s="34"/>
      <c r="I47" s="34"/>
    </row>
    <row r="48" spans="2:9" ht="13.5" customHeight="1" x14ac:dyDescent="0.2">
      <c r="B48" s="34"/>
      <c r="C48" s="34"/>
      <c r="D48" s="34"/>
      <c r="E48" s="34"/>
      <c r="F48" s="159"/>
      <c r="G48" s="159"/>
      <c r="H48" s="34"/>
      <c r="I48" s="34"/>
    </row>
    <row r="49" spans="2:14" ht="13.5" customHeight="1" x14ac:dyDescent="0.2">
      <c r="B49" s="34"/>
      <c r="C49" s="34"/>
      <c r="D49" s="170"/>
      <c r="E49" s="54"/>
      <c r="F49" s="159"/>
      <c r="G49" s="159"/>
      <c r="H49" s="34"/>
      <c r="I49" s="34"/>
      <c r="J49" s="34"/>
      <c r="K49" s="34"/>
      <c r="L49" s="34"/>
      <c r="M49" s="34"/>
      <c r="N49" s="34"/>
    </row>
    <row r="50" spans="2:14" ht="13.5" customHeight="1" x14ac:dyDescent="0.2">
      <c r="B50" s="34"/>
      <c r="C50" s="34"/>
      <c r="D50" s="170"/>
      <c r="E50" s="54"/>
      <c r="F50" s="159"/>
      <c r="G50" s="159"/>
      <c r="H50" s="34"/>
      <c r="I50" s="34"/>
      <c r="J50" s="34"/>
      <c r="K50" s="34"/>
      <c r="L50" s="34"/>
      <c r="M50" s="34"/>
      <c r="N50" s="34"/>
    </row>
    <row r="51" spans="2:14" ht="13.5" customHeight="1" x14ac:dyDescent="0.2">
      <c r="B51" s="34"/>
      <c r="C51" s="34"/>
      <c r="D51" s="170"/>
      <c r="E51" s="54"/>
      <c r="F51" s="159"/>
      <c r="G51" s="159"/>
      <c r="H51" s="34"/>
      <c r="I51" s="34"/>
      <c r="J51" s="34"/>
      <c r="K51" s="34"/>
      <c r="L51" s="34"/>
      <c r="M51" s="34"/>
      <c r="N51" s="34"/>
    </row>
    <row r="52" spans="2:14" ht="13.5" customHeight="1" x14ac:dyDescent="0.2">
      <c r="B52" s="34"/>
      <c r="C52" s="34"/>
      <c r="D52" s="170"/>
      <c r="E52" s="54"/>
      <c r="F52" s="159"/>
      <c r="G52" s="159"/>
      <c r="H52" s="34"/>
      <c r="I52" s="34"/>
      <c r="J52" s="34"/>
      <c r="K52" s="34"/>
      <c r="L52" s="34"/>
      <c r="M52" s="34"/>
      <c r="N52" s="34"/>
    </row>
    <row r="53" spans="2:14" ht="13.5" customHeight="1" x14ac:dyDescent="0.2">
      <c r="B53" s="34"/>
      <c r="C53" s="34"/>
      <c r="D53" s="170"/>
      <c r="E53" s="54"/>
      <c r="F53" s="54"/>
      <c r="G53" s="54"/>
      <c r="H53" s="34"/>
      <c r="I53" s="34"/>
      <c r="J53" s="34"/>
      <c r="K53" s="34"/>
      <c r="L53" s="34"/>
      <c r="M53" s="34"/>
      <c r="N53" s="34"/>
    </row>
    <row r="54" spans="2:14" ht="13.5" customHeight="1" x14ac:dyDescent="0.2">
      <c r="B54" s="34"/>
      <c r="C54" s="34"/>
      <c r="D54" s="45"/>
      <c r="E54" s="54"/>
      <c r="F54" s="54"/>
      <c r="G54" s="54"/>
      <c r="H54" s="34"/>
      <c r="I54" s="34"/>
      <c r="J54" s="34"/>
      <c r="K54" s="34"/>
      <c r="L54" s="34"/>
      <c r="M54" s="34"/>
      <c r="N54" s="34"/>
    </row>
    <row r="55" spans="2:14" ht="13.5" customHeight="1" x14ac:dyDescent="0.2">
      <c r="B55" s="34"/>
      <c r="C55" s="34"/>
      <c r="D55" s="45"/>
      <c r="E55" s="54"/>
      <c r="F55" s="54"/>
      <c r="G55" s="54"/>
      <c r="H55" s="34"/>
      <c r="I55" s="34"/>
      <c r="J55" s="34"/>
      <c r="K55" s="34"/>
      <c r="L55" s="34"/>
      <c r="M55" s="34"/>
      <c r="N55" s="34"/>
    </row>
    <row r="56" spans="2:14" ht="13.5" customHeight="1" x14ac:dyDescent="0.2">
      <c r="B56" s="34"/>
      <c r="C56" s="34"/>
      <c r="D56" s="45"/>
      <c r="E56" s="54"/>
      <c r="F56" s="54"/>
      <c r="G56" s="54"/>
      <c r="H56" s="34"/>
      <c r="I56" s="34"/>
      <c r="J56" s="34"/>
      <c r="K56" s="34"/>
      <c r="L56" s="34"/>
      <c r="M56" s="34"/>
      <c r="N56" s="34"/>
    </row>
    <row r="57" spans="2:14" ht="13.5" customHeight="1" x14ac:dyDescent="0.2">
      <c r="B57" s="34"/>
      <c r="C57" s="34"/>
      <c r="D57" s="34"/>
      <c r="E57" s="33"/>
      <c r="F57" s="34"/>
      <c r="G57" s="34"/>
      <c r="H57" s="34"/>
      <c r="I57" s="34"/>
      <c r="J57" s="34"/>
      <c r="K57" s="34"/>
      <c r="L57" s="34"/>
      <c r="M57" s="34"/>
      <c r="N57" s="34"/>
    </row>
    <row r="58" spans="2:14" ht="13.5" customHeight="1" x14ac:dyDescent="0.2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</row>
    <row r="59" spans="2:14" ht="13.5" customHeight="1" x14ac:dyDescent="0.2">
      <c r="B59" s="34"/>
      <c r="C59" s="34"/>
      <c r="D59" s="170"/>
      <c r="E59" s="171"/>
      <c r="F59" s="171"/>
      <c r="G59" s="171"/>
      <c r="H59" s="34"/>
      <c r="I59" s="34"/>
      <c r="J59" s="34"/>
      <c r="K59" s="34"/>
      <c r="L59" s="34"/>
      <c r="M59" s="34"/>
      <c r="N59" s="34"/>
    </row>
    <row r="60" spans="2:14" ht="13.5" customHeight="1" x14ac:dyDescent="0.2">
      <c r="B60" s="34"/>
      <c r="C60" s="34"/>
      <c r="D60" s="170"/>
      <c r="E60" s="171"/>
      <c r="F60" s="171"/>
      <c r="G60" s="171"/>
      <c r="H60" s="34"/>
      <c r="I60" s="34"/>
      <c r="J60" s="34"/>
      <c r="K60" s="34"/>
      <c r="L60" s="34"/>
      <c r="M60" s="34"/>
      <c r="N60" s="34"/>
    </row>
    <row r="61" spans="2:14" ht="13.5" customHeight="1" x14ac:dyDescent="0.2">
      <c r="B61" s="34"/>
      <c r="C61" s="34"/>
      <c r="D61" s="170"/>
      <c r="E61" s="6"/>
      <c r="F61" s="172"/>
      <c r="G61" s="172"/>
      <c r="H61" s="34"/>
      <c r="I61" s="34"/>
      <c r="J61" s="34"/>
      <c r="K61" s="34"/>
      <c r="L61" s="34"/>
      <c r="M61" s="34"/>
      <c r="N61" s="34"/>
    </row>
    <row r="62" spans="2:14" ht="13.5" customHeight="1" x14ac:dyDescent="0.2">
      <c r="B62" s="34"/>
      <c r="C62" s="34"/>
      <c r="D62" s="170"/>
      <c r="E62" s="6"/>
      <c r="F62" s="173"/>
      <c r="G62" s="173"/>
      <c r="H62" s="34"/>
      <c r="I62" s="34"/>
      <c r="J62" s="34"/>
      <c r="K62" s="34"/>
      <c r="L62" s="34"/>
      <c r="M62" s="34"/>
      <c r="N62" s="34"/>
    </row>
    <row r="63" spans="2:14" ht="13.5" customHeight="1" x14ac:dyDescent="0.2">
      <c r="B63" s="34"/>
      <c r="C63" s="34"/>
      <c r="D63" s="170"/>
      <c r="E63" s="6"/>
      <c r="F63" s="173"/>
      <c r="G63" s="173"/>
      <c r="H63" s="34"/>
      <c r="I63" s="34"/>
      <c r="J63" s="34"/>
      <c r="K63" s="34"/>
      <c r="L63" s="34"/>
      <c r="M63" s="34"/>
      <c r="N63" s="34"/>
    </row>
    <row r="64" spans="2:14" ht="13.5" customHeight="1" x14ac:dyDescent="0.2">
      <c r="B64" s="34"/>
      <c r="C64" s="34"/>
      <c r="D64" s="45"/>
      <c r="E64" s="6"/>
      <c r="F64" s="173"/>
      <c r="G64" s="173"/>
      <c r="H64" s="34"/>
      <c r="I64" s="34"/>
      <c r="J64" s="34"/>
      <c r="K64" s="34"/>
      <c r="L64" s="34"/>
      <c r="M64" s="34"/>
      <c r="N64" s="34"/>
    </row>
    <row r="65" spans="2:14" ht="13.5" customHeight="1" x14ac:dyDescent="0.2">
      <c r="B65" s="34"/>
      <c r="C65" s="34"/>
      <c r="D65" s="45"/>
      <c r="E65" s="6"/>
      <c r="F65" s="173"/>
      <c r="G65" s="173"/>
      <c r="H65" s="34"/>
      <c r="I65" s="34"/>
      <c r="J65" s="34"/>
      <c r="K65" s="34"/>
      <c r="L65" s="34"/>
      <c r="M65" s="34"/>
      <c r="N65" s="34"/>
    </row>
    <row r="66" spans="2:14" ht="13.5" customHeight="1" x14ac:dyDescent="0.2">
      <c r="B66" s="34"/>
      <c r="C66" s="34"/>
      <c r="D66" s="45"/>
      <c r="E66" s="34"/>
      <c r="F66" s="173"/>
      <c r="G66" s="173"/>
      <c r="H66" s="34"/>
      <c r="I66" s="34"/>
      <c r="J66" s="34"/>
      <c r="K66" s="34"/>
      <c r="L66" s="34"/>
      <c r="M66" s="34"/>
      <c r="N66" s="34"/>
    </row>
    <row r="67" spans="2:14" ht="13.5" customHeight="1" x14ac:dyDescent="0.2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2:14" ht="13.5" customHeight="1" x14ac:dyDescent="0.2">
      <c r="B68" s="34"/>
      <c r="C68" s="34"/>
      <c r="D68" s="34"/>
      <c r="E68" s="54"/>
      <c r="F68" s="34"/>
      <c r="G68" s="34"/>
      <c r="H68" s="34"/>
      <c r="I68" s="34"/>
      <c r="J68" s="34"/>
      <c r="K68" s="34"/>
      <c r="L68" s="34"/>
      <c r="M68" s="34"/>
      <c r="N68" s="34"/>
    </row>
    <row r="69" spans="2:14" ht="13.5" customHeight="1" x14ac:dyDescent="0.2">
      <c r="B69" s="60"/>
      <c r="C69" s="60"/>
      <c r="D69" s="34"/>
      <c r="E69" s="174"/>
      <c r="F69" s="174"/>
      <c r="G69" s="174"/>
      <c r="H69" s="34"/>
      <c r="I69" s="34"/>
      <c r="J69" s="34"/>
      <c r="K69" s="34"/>
      <c r="L69" s="34"/>
      <c r="M69" s="34"/>
      <c r="N69" s="34"/>
    </row>
    <row r="70" spans="2:14" ht="13.5" customHeight="1" x14ac:dyDescent="0.2">
      <c r="B70" s="60"/>
      <c r="C70" s="60"/>
      <c r="D70" s="34"/>
      <c r="E70" s="174"/>
      <c r="F70" s="174"/>
      <c r="G70" s="174"/>
      <c r="H70" s="34"/>
      <c r="I70" s="34"/>
      <c r="J70" s="34"/>
      <c r="K70" s="34"/>
      <c r="L70" s="34"/>
      <c r="M70" s="34"/>
      <c r="N70" s="34"/>
    </row>
    <row r="71" spans="2:14" ht="13.5" customHeight="1" x14ac:dyDescent="0.2">
      <c r="B71" s="60"/>
      <c r="C71" s="60"/>
      <c r="D71" s="34"/>
      <c r="E71" s="174"/>
      <c r="F71" s="174"/>
      <c r="G71" s="174"/>
      <c r="H71" s="34"/>
      <c r="I71" s="34"/>
      <c r="J71" s="34"/>
      <c r="K71" s="34"/>
      <c r="L71" s="34"/>
      <c r="M71" s="34"/>
      <c r="N71" s="34"/>
    </row>
    <row r="72" spans="2:14" ht="13.5" customHeight="1" x14ac:dyDescent="0.2">
      <c r="B72" s="60"/>
      <c r="C72" s="60"/>
      <c r="D72" s="34"/>
      <c r="E72" s="174"/>
      <c r="F72" s="174"/>
      <c r="G72" s="174"/>
      <c r="H72" s="34"/>
      <c r="I72" s="34"/>
      <c r="J72" s="34"/>
      <c r="K72" s="34"/>
      <c r="L72" s="34"/>
      <c r="M72" s="34"/>
      <c r="N72" s="34"/>
    </row>
    <row r="73" spans="2:14" ht="13.5" customHeight="1" x14ac:dyDescent="0.2">
      <c r="B73" s="60"/>
      <c r="C73" s="60"/>
      <c r="D73" s="34"/>
      <c r="E73" s="174"/>
      <c r="F73" s="174"/>
      <c r="G73" s="174"/>
      <c r="H73" s="34"/>
      <c r="I73" s="34"/>
      <c r="J73" s="34"/>
      <c r="K73" s="34"/>
      <c r="L73" s="34"/>
      <c r="M73" s="34"/>
      <c r="N73" s="34"/>
    </row>
    <row r="74" spans="2:14" ht="13.5" customHeight="1" x14ac:dyDescent="0.2">
      <c r="B74" s="60"/>
      <c r="C74" s="60"/>
      <c r="D74" s="34"/>
      <c r="E74" s="174"/>
      <c r="F74" s="174"/>
      <c r="G74" s="174"/>
      <c r="H74" s="34"/>
      <c r="I74" s="34"/>
      <c r="J74" s="34"/>
      <c r="K74" s="34"/>
      <c r="L74" s="34"/>
      <c r="M74" s="34"/>
      <c r="N74" s="34"/>
    </row>
    <row r="75" spans="2:14" ht="13.5" customHeight="1" x14ac:dyDescent="0.2">
      <c r="B75" s="60"/>
      <c r="C75" s="60"/>
      <c r="D75" s="34"/>
      <c r="E75" s="174"/>
      <c r="F75" s="174"/>
      <c r="G75" s="174"/>
      <c r="H75" s="34"/>
      <c r="I75" s="34"/>
      <c r="J75" s="34"/>
      <c r="K75" s="34"/>
      <c r="L75" s="34"/>
      <c r="M75" s="34"/>
      <c r="N75" s="34"/>
    </row>
    <row r="76" spans="2:14" ht="13.5" customHeight="1" x14ac:dyDescent="0.2">
      <c r="B76" s="60"/>
      <c r="C76" s="60"/>
      <c r="D76" s="34"/>
      <c r="E76" s="174"/>
      <c r="F76" s="174"/>
      <c r="G76" s="174"/>
      <c r="H76" s="34"/>
      <c r="I76" s="34"/>
      <c r="J76" s="34"/>
      <c r="K76" s="34"/>
      <c r="L76" s="34"/>
      <c r="M76" s="34"/>
      <c r="N76" s="34"/>
    </row>
    <row r="77" spans="2:14" ht="13.5" customHeight="1" x14ac:dyDescent="0.2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2:14" ht="13.5" customHeight="1" x14ac:dyDescent="0.2">
      <c r="J78" s="34"/>
      <c r="K78" s="34"/>
      <c r="L78" s="34"/>
      <c r="M78" s="34"/>
      <c r="N78" s="34"/>
    </row>
    <row r="79" spans="2:14" ht="13.5" customHeight="1" x14ac:dyDescent="0.2">
      <c r="J79" s="34"/>
      <c r="K79" s="34"/>
      <c r="L79" s="34"/>
      <c r="M79" s="34"/>
      <c r="N79" s="34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3.5" customHeight="1" x14ac:dyDescent="0.2"/>
  <cols>
    <col min="1" max="1" width="20.5703125" style="2" customWidth="1"/>
    <col min="2" max="4" width="15.42578125" style="2" customWidth="1"/>
    <col min="5" max="16384" width="9.140625" style="2"/>
  </cols>
  <sheetData>
    <row r="1" spans="1:4" ht="13.5" customHeight="1" x14ac:dyDescent="0.2">
      <c r="A1" s="190" t="s">
        <v>181</v>
      </c>
    </row>
    <row r="2" spans="1:4" ht="13.5" customHeight="1" x14ac:dyDescent="0.2">
      <c r="A2" s="198" t="s">
        <v>218</v>
      </c>
    </row>
    <row r="4" spans="1:4" ht="13.5" customHeight="1" x14ac:dyDescent="0.2">
      <c r="A4" s="351" t="s">
        <v>0</v>
      </c>
      <c r="B4" s="352" t="s">
        <v>18</v>
      </c>
      <c r="C4" s="354" t="s">
        <v>19</v>
      </c>
      <c r="D4" s="355"/>
    </row>
    <row r="5" spans="1:4" ht="13.5" customHeight="1" x14ac:dyDescent="0.2">
      <c r="A5" s="351"/>
      <c r="B5" s="353"/>
      <c r="C5" s="180" t="s">
        <v>2</v>
      </c>
      <c r="D5" s="180" t="s">
        <v>3</v>
      </c>
    </row>
    <row r="6" spans="1:4" ht="13.5" customHeight="1" x14ac:dyDescent="0.2">
      <c r="A6" s="3" t="s">
        <v>4</v>
      </c>
      <c r="B6" s="4">
        <v>76</v>
      </c>
      <c r="C6" s="5">
        <v>6</v>
      </c>
      <c r="D6" s="5">
        <v>950</v>
      </c>
    </row>
    <row r="7" spans="1:4" ht="13.5" customHeight="1" x14ac:dyDescent="0.2">
      <c r="A7" s="7" t="s">
        <v>6</v>
      </c>
      <c r="B7" s="8">
        <v>8</v>
      </c>
      <c r="C7" s="9">
        <v>4</v>
      </c>
      <c r="D7" s="9">
        <v>92</v>
      </c>
    </row>
    <row r="8" spans="1:4" ht="13.5" customHeight="1" x14ac:dyDescent="0.2">
      <c r="A8" s="7" t="s">
        <v>7</v>
      </c>
      <c r="B8" s="8">
        <v>7</v>
      </c>
      <c r="C8" s="9" t="s">
        <v>20</v>
      </c>
      <c r="D8" s="9">
        <v>102</v>
      </c>
    </row>
    <row r="9" spans="1:4" ht="13.5" customHeight="1" x14ac:dyDescent="0.2">
      <c r="A9" s="7" t="s">
        <v>8</v>
      </c>
      <c r="B9" s="8">
        <v>9</v>
      </c>
      <c r="C9" s="9" t="s">
        <v>20</v>
      </c>
      <c r="D9" s="9">
        <v>110</v>
      </c>
    </row>
    <row r="10" spans="1:4" ht="13.5" customHeight="1" x14ac:dyDescent="0.2">
      <c r="A10" s="7" t="s">
        <v>9</v>
      </c>
      <c r="B10" s="8">
        <v>11</v>
      </c>
      <c r="C10" s="9" t="s">
        <v>20</v>
      </c>
      <c r="D10" s="9">
        <v>155</v>
      </c>
    </row>
    <row r="11" spans="1:4" ht="13.5" customHeight="1" x14ac:dyDescent="0.2">
      <c r="A11" s="7" t="s">
        <v>10</v>
      </c>
      <c r="B11" s="8">
        <v>9</v>
      </c>
      <c r="C11" s="9" t="s">
        <v>20</v>
      </c>
      <c r="D11" s="9">
        <v>101</v>
      </c>
    </row>
    <row r="12" spans="1:4" ht="13.5" customHeight="1" x14ac:dyDescent="0.2">
      <c r="A12" s="7" t="s">
        <v>11</v>
      </c>
      <c r="B12" s="8">
        <v>12</v>
      </c>
      <c r="C12" s="9">
        <v>2</v>
      </c>
      <c r="D12" s="9">
        <v>125</v>
      </c>
    </row>
    <row r="13" spans="1:4" ht="13.5" customHeight="1" x14ac:dyDescent="0.2">
      <c r="A13" s="7" t="s">
        <v>12</v>
      </c>
      <c r="B13" s="8">
        <v>9</v>
      </c>
      <c r="C13" s="9" t="s">
        <v>20</v>
      </c>
      <c r="D13" s="9">
        <v>105</v>
      </c>
    </row>
    <row r="14" spans="1:4" ht="13.5" customHeight="1" x14ac:dyDescent="0.2">
      <c r="A14" s="10" t="s">
        <v>13</v>
      </c>
      <c r="B14" s="11">
        <v>11</v>
      </c>
      <c r="C14" s="12" t="s">
        <v>20</v>
      </c>
      <c r="D14" s="12">
        <v>160</v>
      </c>
    </row>
    <row r="15" spans="1:4" ht="13.5" customHeight="1" x14ac:dyDescent="0.2">
      <c r="A15" s="13" t="s">
        <v>21</v>
      </c>
      <c r="B15" s="14"/>
      <c r="C15" s="14"/>
      <c r="D15" s="14"/>
    </row>
    <row r="16" spans="1:4" ht="13.5" customHeight="1" x14ac:dyDescent="0.2">
      <c r="A16" s="14"/>
      <c r="B16" s="14"/>
      <c r="C16" s="14"/>
      <c r="D16" s="14"/>
    </row>
    <row r="18" spans="2:4" ht="13.5" customHeight="1" x14ac:dyDescent="0.2">
      <c r="B18" s="28"/>
      <c r="C18" s="28"/>
      <c r="D18" s="28"/>
    </row>
    <row r="19" spans="2:4" ht="13.5" customHeight="1" x14ac:dyDescent="0.2">
      <c r="B19" s="28"/>
      <c r="C19" s="28"/>
      <c r="D19" s="28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/>
  </sheetViews>
  <sheetFormatPr defaultRowHeight="13.5" customHeight="1" x14ac:dyDescent="0.2"/>
  <cols>
    <col min="1" max="1" width="20.5703125" style="2" customWidth="1"/>
    <col min="2" max="5" width="14.85546875" style="2" customWidth="1"/>
    <col min="6" max="13" width="9.140625" style="2"/>
    <col min="14" max="14" width="9.140625" style="2" customWidth="1"/>
    <col min="15" max="16384" width="9.140625" style="2"/>
  </cols>
  <sheetData>
    <row r="1" spans="1:16" ht="13.5" customHeight="1" x14ac:dyDescent="0.2">
      <c r="A1" s="190" t="s">
        <v>181</v>
      </c>
    </row>
    <row r="2" spans="1:16" ht="13.5" customHeight="1" x14ac:dyDescent="0.2">
      <c r="A2" s="198" t="s">
        <v>217</v>
      </c>
    </row>
    <row r="4" spans="1:16" ht="13.5" customHeight="1" x14ac:dyDescent="0.2">
      <c r="A4" s="341" t="s">
        <v>0</v>
      </c>
      <c r="B4" s="356" t="s">
        <v>22</v>
      </c>
      <c r="C4" s="356"/>
      <c r="D4" s="356" t="s">
        <v>23</v>
      </c>
      <c r="E4" s="356"/>
      <c r="G4" s="6"/>
      <c r="H4" s="6"/>
      <c r="I4" s="6"/>
      <c r="J4" s="6"/>
      <c r="K4" s="6"/>
    </row>
    <row r="5" spans="1:16" ht="39.75" customHeight="1" x14ac:dyDescent="0.2">
      <c r="A5" s="341"/>
      <c r="B5" s="182" t="s">
        <v>24</v>
      </c>
      <c r="C5" s="175" t="s">
        <v>25</v>
      </c>
      <c r="D5" s="182" t="s">
        <v>24</v>
      </c>
      <c r="E5" s="175" t="s">
        <v>25</v>
      </c>
      <c r="G5" s="6"/>
      <c r="H5" s="6"/>
      <c r="I5" s="6"/>
      <c r="J5" s="6"/>
      <c r="K5" s="6"/>
      <c r="M5" s="6"/>
      <c r="N5" s="6"/>
      <c r="O5" s="6"/>
      <c r="P5" s="6"/>
    </row>
    <row r="6" spans="1:16" ht="13.5" customHeight="1" x14ac:dyDescent="0.2">
      <c r="A6" s="192" t="s">
        <v>1</v>
      </c>
      <c r="B6" s="192"/>
      <c r="C6" s="192"/>
      <c r="D6" s="192"/>
      <c r="E6" s="192"/>
      <c r="G6" s="6"/>
      <c r="H6" s="6"/>
      <c r="I6" s="6"/>
      <c r="J6" s="6"/>
      <c r="K6" s="6"/>
      <c r="M6" s="6"/>
      <c r="N6" s="6"/>
      <c r="O6" s="6"/>
      <c r="P6" s="6"/>
    </row>
    <row r="7" spans="1:16" ht="13.5" customHeight="1" x14ac:dyDescent="0.2">
      <c r="A7" s="15" t="s">
        <v>4</v>
      </c>
      <c r="B7" s="16">
        <v>3387</v>
      </c>
      <c r="C7" s="16">
        <v>3463</v>
      </c>
      <c r="D7" s="16">
        <v>81</v>
      </c>
      <c r="E7" s="16">
        <v>93</v>
      </c>
      <c r="G7" s="31"/>
      <c r="H7" s="31"/>
      <c r="I7" s="31"/>
      <c r="J7" s="31"/>
      <c r="K7" s="6"/>
      <c r="P7" s="6"/>
    </row>
    <row r="8" spans="1:16" ht="13.5" customHeight="1" x14ac:dyDescent="0.2">
      <c r="A8" s="17" t="s">
        <v>6</v>
      </c>
      <c r="B8" s="18">
        <v>381</v>
      </c>
      <c r="C8" s="18">
        <v>383</v>
      </c>
      <c r="D8" s="18">
        <v>21</v>
      </c>
      <c r="E8" s="18">
        <v>28</v>
      </c>
      <c r="G8" s="38"/>
      <c r="H8" s="38"/>
      <c r="I8" s="38"/>
      <c r="J8" s="38"/>
      <c r="K8" s="6"/>
      <c r="P8" s="6"/>
    </row>
    <row r="9" spans="1:16" ht="13.5" customHeight="1" x14ac:dyDescent="0.2">
      <c r="A9" s="17" t="s">
        <v>7</v>
      </c>
      <c r="B9" s="18">
        <v>345</v>
      </c>
      <c r="C9" s="18">
        <v>343</v>
      </c>
      <c r="D9" s="18">
        <v>4</v>
      </c>
      <c r="E9" s="18">
        <v>2</v>
      </c>
      <c r="G9" s="38"/>
      <c r="H9" s="38"/>
      <c r="I9" s="38"/>
      <c r="J9" s="38"/>
      <c r="K9" s="6"/>
      <c r="P9" s="6"/>
    </row>
    <row r="10" spans="1:16" ht="13.5" customHeight="1" x14ac:dyDescent="0.2">
      <c r="A10" s="17" t="s">
        <v>8</v>
      </c>
      <c r="B10" s="18">
        <v>367</v>
      </c>
      <c r="C10" s="18">
        <v>390</v>
      </c>
      <c r="D10" s="18">
        <v>5</v>
      </c>
      <c r="E10" s="18">
        <v>5</v>
      </c>
      <c r="G10" s="38"/>
      <c r="H10" s="38"/>
      <c r="I10" s="38"/>
      <c r="J10" s="38"/>
      <c r="K10" s="6"/>
      <c r="P10" s="6"/>
    </row>
    <row r="11" spans="1:16" ht="13.5" customHeight="1" x14ac:dyDescent="0.2">
      <c r="A11" s="17" t="s">
        <v>9</v>
      </c>
      <c r="B11" s="18">
        <v>478</v>
      </c>
      <c r="C11" s="18">
        <v>481</v>
      </c>
      <c r="D11" s="18">
        <v>12</v>
      </c>
      <c r="E11" s="18">
        <v>12</v>
      </c>
      <c r="G11" s="38"/>
      <c r="H11" s="38"/>
      <c r="I11" s="38"/>
      <c r="J11" s="38"/>
      <c r="K11" s="6"/>
      <c r="P11" s="6"/>
    </row>
    <row r="12" spans="1:16" ht="13.5" customHeight="1" x14ac:dyDescent="0.2">
      <c r="A12" s="17" t="s">
        <v>10</v>
      </c>
      <c r="B12" s="18">
        <v>434</v>
      </c>
      <c r="C12" s="18">
        <v>438</v>
      </c>
      <c r="D12" s="18">
        <v>2</v>
      </c>
      <c r="E12" s="18">
        <v>3</v>
      </c>
      <c r="G12" s="38"/>
      <c r="H12" s="38"/>
      <c r="I12" s="38"/>
      <c r="J12" s="38"/>
      <c r="K12" s="6"/>
      <c r="P12" s="6"/>
    </row>
    <row r="13" spans="1:16" ht="13.5" customHeight="1" x14ac:dyDescent="0.2">
      <c r="A13" s="17" t="s">
        <v>11</v>
      </c>
      <c r="B13" s="18">
        <v>393</v>
      </c>
      <c r="C13" s="18">
        <v>424</v>
      </c>
      <c r="D13" s="18">
        <v>20</v>
      </c>
      <c r="E13" s="18">
        <v>18</v>
      </c>
      <c r="G13" s="38"/>
      <c r="H13" s="38"/>
      <c r="I13" s="38"/>
      <c r="J13" s="38"/>
      <c r="K13" s="6"/>
      <c r="P13" s="6"/>
    </row>
    <row r="14" spans="1:16" ht="13.5" customHeight="1" x14ac:dyDescent="0.2">
      <c r="A14" s="17" t="s">
        <v>12</v>
      </c>
      <c r="B14" s="18">
        <v>475</v>
      </c>
      <c r="C14" s="18">
        <v>490</v>
      </c>
      <c r="D14" s="18">
        <v>5</v>
      </c>
      <c r="E14" s="18">
        <v>5</v>
      </c>
      <c r="G14" s="38"/>
      <c r="H14" s="38"/>
      <c r="I14" s="38"/>
      <c r="J14" s="38"/>
      <c r="K14" s="6"/>
      <c r="P14" s="6"/>
    </row>
    <row r="15" spans="1:16" ht="13.5" customHeight="1" x14ac:dyDescent="0.2">
      <c r="A15" s="19" t="s">
        <v>13</v>
      </c>
      <c r="B15" s="20">
        <v>514</v>
      </c>
      <c r="C15" s="20">
        <v>514</v>
      </c>
      <c r="D15" s="20">
        <v>12</v>
      </c>
      <c r="E15" s="20">
        <v>20</v>
      </c>
      <c r="G15" s="38"/>
      <c r="H15" s="38"/>
      <c r="I15" s="38"/>
      <c r="J15" s="38"/>
      <c r="K15" s="6"/>
      <c r="P15" s="6"/>
    </row>
    <row r="16" spans="1:16" ht="13.5" customHeight="1" x14ac:dyDescent="0.2">
      <c r="A16" s="193" t="s">
        <v>15</v>
      </c>
      <c r="B16" s="193"/>
      <c r="C16" s="193"/>
      <c r="D16" s="193"/>
      <c r="E16" s="193"/>
      <c r="G16" s="6"/>
      <c r="H16" s="6"/>
      <c r="I16" s="6"/>
      <c r="J16" s="6"/>
      <c r="K16" s="6"/>
      <c r="M16" s="6"/>
      <c r="N16" s="6"/>
      <c r="O16" s="21"/>
      <c r="P16" s="6"/>
    </row>
    <row r="17" spans="1:16" ht="13.5" customHeight="1" x14ac:dyDescent="0.2">
      <c r="A17" s="15" t="s">
        <v>4</v>
      </c>
      <c r="B17" s="16">
        <v>1972</v>
      </c>
      <c r="C17" s="22">
        <v>2037</v>
      </c>
      <c r="D17" s="22">
        <v>46</v>
      </c>
      <c r="E17" s="22">
        <v>48</v>
      </c>
      <c r="G17" s="31"/>
      <c r="H17" s="190"/>
      <c r="I17" s="124"/>
      <c r="J17" s="123"/>
      <c r="K17" s="6"/>
      <c r="P17" s="6"/>
    </row>
    <row r="18" spans="1:16" ht="13.5" customHeight="1" x14ac:dyDescent="0.2">
      <c r="A18" s="17" t="s">
        <v>6</v>
      </c>
      <c r="B18" s="26">
        <v>227</v>
      </c>
      <c r="C18" s="26">
        <v>219</v>
      </c>
      <c r="D18" s="26">
        <v>9</v>
      </c>
      <c r="E18" s="26">
        <v>14</v>
      </c>
      <c r="G18" s="21"/>
      <c r="H18" s="21"/>
      <c r="I18" s="21"/>
      <c r="J18" s="21"/>
      <c r="K18" s="6"/>
      <c r="P18" s="6"/>
    </row>
    <row r="19" spans="1:16" ht="13.5" customHeight="1" x14ac:dyDescent="0.2">
      <c r="A19" s="17" t="s">
        <v>7</v>
      </c>
      <c r="B19" s="26">
        <v>202</v>
      </c>
      <c r="C19" s="26">
        <v>198</v>
      </c>
      <c r="D19" s="26">
        <v>3</v>
      </c>
      <c r="E19" s="26">
        <v>1</v>
      </c>
      <c r="G19" s="21"/>
      <c r="H19" s="21"/>
      <c r="I19" s="21"/>
      <c r="J19" s="21"/>
      <c r="K19" s="6"/>
      <c r="P19" s="6"/>
    </row>
    <row r="20" spans="1:16" ht="13.5" customHeight="1" x14ac:dyDescent="0.2">
      <c r="A20" s="17" t="s">
        <v>8</v>
      </c>
      <c r="B20" s="26">
        <v>225</v>
      </c>
      <c r="C20" s="26">
        <v>234</v>
      </c>
      <c r="D20" s="26">
        <v>4</v>
      </c>
      <c r="E20" s="26">
        <v>3</v>
      </c>
      <c r="G20" s="21"/>
      <c r="H20" s="21"/>
      <c r="I20" s="21"/>
      <c r="J20" s="21"/>
      <c r="K20" s="6"/>
      <c r="P20" s="6"/>
    </row>
    <row r="21" spans="1:16" ht="13.5" customHeight="1" x14ac:dyDescent="0.2">
      <c r="A21" s="17" t="s">
        <v>9</v>
      </c>
      <c r="B21" s="26">
        <v>289</v>
      </c>
      <c r="C21" s="26">
        <v>304</v>
      </c>
      <c r="D21" s="26">
        <v>8</v>
      </c>
      <c r="E21" s="26">
        <v>9</v>
      </c>
      <c r="G21" s="21"/>
      <c r="H21" s="21"/>
      <c r="I21" s="21"/>
      <c r="J21" s="21"/>
      <c r="K21" s="6"/>
      <c r="P21" s="6"/>
    </row>
    <row r="22" spans="1:16" ht="13.5" customHeight="1" x14ac:dyDescent="0.2">
      <c r="A22" s="17" t="s">
        <v>10</v>
      </c>
      <c r="B22" s="26">
        <v>261</v>
      </c>
      <c r="C22" s="26">
        <v>272</v>
      </c>
      <c r="D22" s="9">
        <v>1</v>
      </c>
      <c r="E22" s="26">
        <v>2</v>
      </c>
      <c r="G22" s="21"/>
      <c r="H22" s="21"/>
      <c r="I22" s="96"/>
      <c r="J22" s="21"/>
      <c r="K22" s="6"/>
      <c r="P22" s="6"/>
    </row>
    <row r="23" spans="1:16" ht="13.5" customHeight="1" x14ac:dyDescent="0.2">
      <c r="A23" s="17" t="s">
        <v>11</v>
      </c>
      <c r="B23" s="26">
        <v>229</v>
      </c>
      <c r="C23" s="26">
        <v>256</v>
      </c>
      <c r="D23" s="26">
        <v>12</v>
      </c>
      <c r="E23" s="26">
        <v>9</v>
      </c>
      <c r="G23" s="21"/>
      <c r="H23" s="21"/>
      <c r="I23" s="21"/>
      <c r="J23" s="21"/>
      <c r="K23" s="6"/>
      <c r="P23" s="6"/>
    </row>
    <row r="24" spans="1:16" ht="13.5" customHeight="1" x14ac:dyDescent="0.2">
      <c r="A24" s="17" t="s">
        <v>12</v>
      </c>
      <c r="B24" s="26">
        <v>261</v>
      </c>
      <c r="C24" s="26">
        <v>271</v>
      </c>
      <c r="D24" s="26">
        <v>3</v>
      </c>
      <c r="E24" s="26">
        <v>4</v>
      </c>
      <c r="G24" s="21"/>
      <c r="H24" s="21"/>
      <c r="I24" s="21"/>
      <c r="J24" s="21"/>
      <c r="K24" s="6"/>
      <c r="P24" s="6"/>
    </row>
    <row r="25" spans="1:16" ht="13.5" customHeight="1" x14ac:dyDescent="0.2">
      <c r="A25" s="19" t="s">
        <v>13</v>
      </c>
      <c r="B25" s="75">
        <v>278</v>
      </c>
      <c r="C25" s="75">
        <v>283</v>
      </c>
      <c r="D25" s="75">
        <v>6</v>
      </c>
      <c r="E25" s="75">
        <v>6</v>
      </c>
      <c r="G25" s="21"/>
      <c r="H25" s="21"/>
      <c r="I25" s="21"/>
      <c r="J25" s="21"/>
      <c r="K25" s="6"/>
      <c r="P25" s="6"/>
    </row>
    <row r="26" spans="1:16" ht="13.5" customHeight="1" x14ac:dyDescent="0.2">
      <c r="A26" s="193" t="s">
        <v>16</v>
      </c>
      <c r="B26" s="193"/>
      <c r="C26" s="193"/>
      <c r="D26" s="193"/>
      <c r="E26" s="193"/>
      <c r="G26" s="6"/>
      <c r="H26" s="6"/>
      <c r="I26" s="6"/>
      <c r="J26" s="6"/>
      <c r="K26" s="6"/>
      <c r="M26" s="6"/>
      <c r="N26" s="6"/>
      <c r="O26" s="21"/>
      <c r="P26" s="6"/>
    </row>
    <row r="27" spans="1:16" ht="13.5" customHeight="1" x14ac:dyDescent="0.2">
      <c r="A27" s="15" t="s">
        <v>4</v>
      </c>
      <c r="B27" s="16">
        <v>1415</v>
      </c>
      <c r="C27" s="16">
        <v>1426</v>
      </c>
      <c r="D27" s="16">
        <v>35</v>
      </c>
      <c r="E27" s="16">
        <v>45</v>
      </c>
      <c r="G27" s="31"/>
      <c r="H27" s="125"/>
      <c r="I27" s="31"/>
      <c r="J27" s="125"/>
      <c r="K27" s="6"/>
      <c r="P27" s="6"/>
    </row>
    <row r="28" spans="1:16" ht="13.5" customHeight="1" x14ac:dyDescent="0.2">
      <c r="A28" s="17" t="s">
        <v>6</v>
      </c>
      <c r="B28" s="26">
        <v>154</v>
      </c>
      <c r="C28" s="26">
        <v>164</v>
      </c>
      <c r="D28" s="26">
        <v>12</v>
      </c>
      <c r="E28" s="26">
        <v>14</v>
      </c>
      <c r="G28" s="21"/>
      <c r="H28" s="21"/>
      <c r="I28" s="21"/>
      <c r="J28" s="21"/>
      <c r="K28" s="6"/>
      <c r="P28" s="6"/>
    </row>
    <row r="29" spans="1:16" ht="13.5" customHeight="1" x14ac:dyDescent="0.2">
      <c r="A29" s="17" t="s">
        <v>7</v>
      </c>
      <c r="B29" s="26">
        <v>143</v>
      </c>
      <c r="C29" s="26">
        <v>145</v>
      </c>
      <c r="D29" s="26">
        <v>1</v>
      </c>
      <c r="E29" s="26">
        <v>1</v>
      </c>
      <c r="G29" s="21"/>
      <c r="H29" s="21"/>
      <c r="I29" s="21"/>
      <c r="J29" s="21"/>
      <c r="K29" s="6"/>
      <c r="P29" s="6"/>
    </row>
    <row r="30" spans="1:16" ht="13.5" customHeight="1" x14ac:dyDescent="0.2">
      <c r="A30" s="17" t="s">
        <v>8</v>
      </c>
      <c r="B30" s="26">
        <v>142</v>
      </c>
      <c r="C30" s="26">
        <v>156</v>
      </c>
      <c r="D30" s="26">
        <v>1</v>
      </c>
      <c r="E30" s="26">
        <v>2</v>
      </c>
      <c r="G30" s="21"/>
      <c r="H30" s="21"/>
      <c r="I30" s="21"/>
      <c r="J30" s="21"/>
      <c r="K30" s="6"/>
      <c r="P30" s="6"/>
    </row>
    <row r="31" spans="1:16" ht="13.5" customHeight="1" x14ac:dyDescent="0.2">
      <c r="A31" s="17" t="s">
        <v>9</v>
      </c>
      <c r="B31" s="26">
        <v>189</v>
      </c>
      <c r="C31" s="26">
        <v>177</v>
      </c>
      <c r="D31" s="26">
        <v>4</v>
      </c>
      <c r="E31" s="26">
        <v>3</v>
      </c>
      <c r="G31" s="21"/>
      <c r="H31" s="21"/>
      <c r="I31" s="21"/>
      <c r="J31" s="21"/>
      <c r="K31" s="6"/>
      <c r="P31" s="6"/>
    </row>
    <row r="32" spans="1:16" ht="13.5" customHeight="1" x14ac:dyDescent="0.2">
      <c r="A32" s="17" t="s">
        <v>10</v>
      </c>
      <c r="B32" s="26">
        <v>173</v>
      </c>
      <c r="C32" s="26">
        <v>166</v>
      </c>
      <c r="D32" s="26">
        <v>1</v>
      </c>
      <c r="E32" s="26">
        <v>1</v>
      </c>
      <c r="G32" s="21"/>
      <c r="H32" s="21"/>
      <c r="I32" s="21"/>
      <c r="J32" s="21"/>
      <c r="K32" s="6"/>
      <c r="P32" s="6"/>
    </row>
    <row r="33" spans="1:16" ht="13.5" customHeight="1" x14ac:dyDescent="0.2">
      <c r="A33" s="17" t="s">
        <v>11</v>
      </c>
      <c r="B33" s="26">
        <v>164</v>
      </c>
      <c r="C33" s="26">
        <v>168</v>
      </c>
      <c r="D33" s="26">
        <v>8</v>
      </c>
      <c r="E33" s="26">
        <v>9</v>
      </c>
      <c r="G33" s="21"/>
      <c r="H33" s="21"/>
      <c r="I33" s="21"/>
      <c r="J33" s="21"/>
      <c r="K33" s="6"/>
      <c r="P33" s="6"/>
    </row>
    <row r="34" spans="1:16" ht="13.5" customHeight="1" x14ac:dyDescent="0.2">
      <c r="A34" s="17" t="s">
        <v>12</v>
      </c>
      <c r="B34" s="26">
        <v>214</v>
      </c>
      <c r="C34" s="26">
        <v>219</v>
      </c>
      <c r="D34" s="26">
        <v>2</v>
      </c>
      <c r="E34" s="26">
        <v>1</v>
      </c>
      <c r="G34" s="21"/>
      <c r="H34" s="21"/>
      <c r="I34" s="21"/>
      <c r="J34" s="21"/>
      <c r="K34" s="6"/>
      <c r="P34" s="6"/>
    </row>
    <row r="35" spans="1:16" ht="13.5" customHeight="1" x14ac:dyDescent="0.2">
      <c r="A35" s="19" t="s">
        <v>13</v>
      </c>
      <c r="B35" s="75">
        <v>236</v>
      </c>
      <c r="C35" s="75">
        <v>231</v>
      </c>
      <c r="D35" s="75">
        <v>6</v>
      </c>
      <c r="E35" s="75">
        <v>14</v>
      </c>
      <c r="G35" s="21"/>
      <c r="H35" s="21"/>
      <c r="I35" s="21"/>
      <c r="J35" s="21"/>
      <c r="K35" s="6"/>
      <c r="P35" s="6"/>
    </row>
    <row r="36" spans="1:16" ht="13.5" customHeight="1" x14ac:dyDescent="0.2">
      <c r="A36" s="27"/>
      <c r="B36" s="34"/>
      <c r="C36" s="52"/>
      <c r="D36" s="52"/>
      <c r="E36" s="52"/>
      <c r="G36" s="6"/>
      <c r="H36" s="6"/>
      <c r="I36" s="6"/>
      <c r="J36" s="6"/>
      <c r="K36" s="6"/>
      <c r="M36" s="6"/>
      <c r="N36" s="6"/>
      <c r="O36" s="6"/>
      <c r="P36" s="6"/>
    </row>
    <row r="37" spans="1:16" ht="13.5" customHeight="1" x14ac:dyDescent="0.2">
      <c r="A37" s="27"/>
      <c r="B37" s="28"/>
      <c r="C37" s="28"/>
      <c r="D37" s="28"/>
      <c r="E37" s="28"/>
      <c r="G37" s="6"/>
      <c r="H37" s="6"/>
      <c r="I37" s="6"/>
      <c r="J37" s="6"/>
      <c r="K37" s="6"/>
    </row>
    <row r="38" spans="1:16" ht="13.5" customHeight="1" x14ac:dyDescent="0.2">
      <c r="A38" s="29"/>
      <c r="B38" s="28"/>
      <c r="C38" s="28"/>
      <c r="D38" s="28"/>
      <c r="E38" s="28"/>
    </row>
    <row r="39" spans="1:16" ht="13.5" customHeight="1" x14ac:dyDescent="0.2">
      <c r="B39" s="28"/>
      <c r="C39" s="28"/>
      <c r="D39" s="28"/>
      <c r="E39" s="28"/>
    </row>
    <row r="40" spans="1:16" ht="13.5" customHeight="1" x14ac:dyDescent="0.2">
      <c r="B40" s="28"/>
      <c r="C40" s="28"/>
      <c r="D40" s="28"/>
      <c r="E40" s="28"/>
    </row>
    <row r="41" spans="1:16" ht="13.5" customHeight="1" x14ac:dyDescent="0.2">
      <c r="B41" s="28"/>
      <c r="C41" s="28"/>
      <c r="D41" s="28"/>
      <c r="E41" s="28"/>
    </row>
    <row r="42" spans="1:16" ht="13.5" customHeight="1" x14ac:dyDescent="0.2">
      <c r="B42" s="28"/>
      <c r="C42" s="28"/>
      <c r="D42" s="28"/>
      <c r="E42" s="28"/>
    </row>
    <row r="43" spans="1:16" ht="13.5" customHeight="1" x14ac:dyDescent="0.2">
      <c r="B43" s="28"/>
      <c r="C43" s="28"/>
      <c r="D43" s="28"/>
      <c r="E43" s="28"/>
    </row>
    <row r="44" spans="1:16" ht="13.5" customHeight="1" x14ac:dyDescent="0.2">
      <c r="B44" s="28"/>
      <c r="C44" s="28"/>
      <c r="D44" s="28"/>
      <c r="E44" s="28"/>
    </row>
    <row r="45" spans="1:16" ht="13.5" customHeight="1" x14ac:dyDescent="0.2">
      <c r="B45" s="28"/>
      <c r="C45" s="28"/>
      <c r="D45" s="28"/>
      <c r="E45" s="28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RowHeight="13.5" customHeight="1" x14ac:dyDescent="0.2"/>
  <cols>
    <col min="1" max="1" width="19.85546875" style="2" customWidth="1"/>
    <col min="2" max="8" width="12" style="2" customWidth="1"/>
    <col min="9" max="16384" width="9.140625" style="2"/>
  </cols>
  <sheetData>
    <row r="1" spans="1:8" ht="13.5" customHeight="1" x14ac:dyDescent="0.2">
      <c r="A1" s="190" t="s">
        <v>181</v>
      </c>
    </row>
    <row r="2" spans="1:8" ht="13.5" customHeight="1" x14ac:dyDescent="0.2">
      <c r="A2" s="198" t="s">
        <v>216</v>
      </c>
    </row>
    <row r="4" spans="1:8" ht="13.5" customHeight="1" x14ac:dyDescent="0.2">
      <c r="A4" s="341" t="s">
        <v>0</v>
      </c>
      <c r="B4" s="340" t="s">
        <v>26</v>
      </c>
      <c r="C4" s="340"/>
      <c r="D4" s="340"/>
      <c r="E4" s="340"/>
      <c r="F4" s="357" t="s">
        <v>27</v>
      </c>
      <c r="G4" s="357"/>
      <c r="H4" s="357"/>
    </row>
    <row r="5" spans="1:8" ht="13.5" customHeight="1" x14ac:dyDescent="0.2">
      <c r="A5" s="341"/>
      <c r="B5" s="340" t="s">
        <v>28</v>
      </c>
      <c r="C5" s="340" t="s">
        <v>29</v>
      </c>
      <c r="D5" s="340"/>
      <c r="E5" s="340" t="s">
        <v>30</v>
      </c>
      <c r="F5" s="359" t="s">
        <v>31</v>
      </c>
      <c r="G5" s="359" t="s">
        <v>32</v>
      </c>
      <c r="H5" s="359" t="s">
        <v>33</v>
      </c>
    </row>
    <row r="6" spans="1:8" ht="13.5" customHeight="1" x14ac:dyDescent="0.2">
      <c r="A6" s="341"/>
      <c r="B6" s="340"/>
      <c r="C6" s="175" t="s">
        <v>34</v>
      </c>
      <c r="D6" s="175" t="s">
        <v>35</v>
      </c>
      <c r="E6" s="358"/>
      <c r="F6" s="359"/>
      <c r="G6" s="359"/>
      <c r="H6" s="359"/>
    </row>
    <row r="7" spans="1:8" ht="13.5" customHeight="1" x14ac:dyDescent="0.2">
      <c r="A7" s="15" t="s">
        <v>4</v>
      </c>
      <c r="B7" s="16">
        <v>140</v>
      </c>
      <c r="C7" s="16">
        <v>609</v>
      </c>
      <c r="D7" s="16">
        <v>117</v>
      </c>
      <c r="E7" s="16">
        <v>166</v>
      </c>
      <c r="F7" s="16">
        <v>588</v>
      </c>
      <c r="G7" s="16">
        <v>143</v>
      </c>
      <c r="H7" s="16">
        <v>213</v>
      </c>
    </row>
    <row r="8" spans="1:8" ht="13.5" customHeight="1" x14ac:dyDescent="0.2">
      <c r="A8" s="17" t="s">
        <v>6</v>
      </c>
      <c r="B8" s="23">
        <v>18</v>
      </c>
      <c r="C8" s="23">
        <v>46</v>
      </c>
      <c r="D8" s="23">
        <v>25</v>
      </c>
      <c r="E8" s="23">
        <v>5</v>
      </c>
      <c r="F8" s="23">
        <v>61</v>
      </c>
      <c r="G8" s="23">
        <v>13</v>
      </c>
      <c r="H8" s="23">
        <v>11</v>
      </c>
    </row>
    <row r="9" spans="1:8" ht="13.5" customHeight="1" x14ac:dyDescent="0.2">
      <c r="A9" s="17" t="s">
        <v>7</v>
      </c>
      <c r="B9" s="23">
        <v>6</v>
      </c>
      <c r="C9" s="23">
        <v>61</v>
      </c>
      <c r="D9" s="23">
        <v>8</v>
      </c>
      <c r="E9" s="23">
        <v>51</v>
      </c>
      <c r="F9" s="23">
        <v>62</v>
      </c>
      <c r="G9" s="23">
        <v>8</v>
      </c>
      <c r="H9" s="23">
        <v>60</v>
      </c>
    </row>
    <row r="10" spans="1:8" ht="13.5" customHeight="1" x14ac:dyDescent="0.2">
      <c r="A10" s="17" t="s">
        <v>8</v>
      </c>
      <c r="B10" s="23">
        <v>9</v>
      </c>
      <c r="C10" s="23">
        <v>92</v>
      </c>
      <c r="D10" s="23">
        <v>6</v>
      </c>
      <c r="E10" s="23">
        <v>7</v>
      </c>
      <c r="F10" s="23">
        <v>58</v>
      </c>
      <c r="G10" s="23">
        <v>20</v>
      </c>
      <c r="H10" s="23">
        <v>13</v>
      </c>
    </row>
    <row r="11" spans="1:8" ht="13.5" customHeight="1" x14ac:dyDescent="0.2">
      <c r="A11" s="17" t="s">
        <v>9</v>
      </c>
      <c r="B11" s="23">
        <v>27</v>
      </c>
      <c r="C11" s="23">
        <v>60</v>
      </c>
      <c r="D11" s="23">
        <v>19</v>
      </c>
      <c r="E11" s="23">
        <v>32</v>
      </c>
      <c r="F11" s="23">
        <v>82</v>
      </c>
      <c r="G11" s="23">
        <v>14</v>
      </c>
      <c r="H11" s="23">
        <v>39</v>
      </c>
    </row>
    <row r="12" spans="1:8" ht="13.5" customHeight="1" x14ac:dyDescent="0.2">
      <c r="A12" s="17" t="s">
        <v>10</v>
      </c>
      <c r="B12" s="23">
        <v>16</v>
      </c>
      <c r="C12" s="23">
        <v>77</v>
      </c>
      <c r="D12" s="23">
        <v>9</v>
      </c>
      <c r="E12" s="23">
        <v>7</v>
      </c>
      <c r="F12" s="23">
        <v>74</v>
      </c>
      <c r="G12" s="23">
        <v>20</v>
      </c>
      <c r="H12" s="23">
        <v>10</v>
      </c>
    </row>
    <row r="13" spans="1:8" ht="13.5" customHeight="1" x14ac:dyDescent="0.2">
      <c r="A13" s="17" t="s">
        <v>11</v>
      </c>
      <c r="B13" s="23">
        <v>25</v>
      </c>
      <c r="C13" s="23">
        <v>79</v>
      </c>
      <c r="D13" s="23">
        <v>19</v>
      </c>
      <c r="E13" s="23">
        <v>11</v>
      </c>
      <c r="F13" s="23">
        <v>71</v>
      </c>
      <c r="G13" s="23">
        <v>18</v>
      </c>
      <c r="H13" s="23">
        <v>16</v>
      </c>
    </row>
    <row r="14" spans="1:8" ht="13.5" customHeight="1" x14ac:dyDescent="0.2">
      <c r="A14" s="17" t="s">
        <v>12</v>
      </c>
      <c r="B14" s="23">
        <v>17</v>
      </c>
      <c r="C14" s="23">
        <v>96</v>
      </c>
      <c r="D14" s="23">
        <v>17</v>
      </c>
      <c r="E14" s="23">
        <v>40</v>
      </c>
      <c r="F14" s="23">
        <v>82</v>
      </c>
      <c r="G14" s="23">
        <v>25</v>
      </c>
      <c r="H14" s="23">
        <v>48</v>
      </c>
    </row>
    <row r="15" spans="1:8" ht="13.5" customHeight="1" x14ac:dyDescent="0.2">
      <c r="A15" s="19" t="s">
        <v>13</v>
      </c>
      <c r="B15" s="25">
        <v>22</v>
      </c>
      <c r="C15" s="25">
        <v>98</v>
      </c>
      <c r="D15" s="25">
        <v>14</v>
      </c>
      <c r="E15" s="25">
        <v>13</v>
      </c>
      <c r="F15" s="25">
        <v>98</v>
      </c>
      <c r="G15" s="25">
        <v>25</v>
      </c>
      <c r="H15" s="25">
        <v>16</v>
      </c>
    </row>
    <row r="16" spans="1:8" ht="13.5" customHeight="1" x14ac:dyDescent="0.2">
      <c r="A16" s="30" t="s">
        <v>36</v>
      </c>
      <c r="B16" s="31"/>
      <c r="C16" s="31"/>
      <c r="D16" s="31"/>
      <c r="E16" s="31"/>
      <c r="F16" s="6"/>
    </row>
    <row r="17" spans="1:8" ht="13.5" customHeight="1" x14ac:dyDescent="0.2">
      <c r="A17" s="30" t="s">
        <v>37</v>
      </c>
      <c r="B17" s="32"/>
      <c r="C17" s="32"/>
      <c r="D17" s="21"/>
      <c r="E17" s="32"/>
      <c r="F17" s="6"/>
      <c r="H17" s="190"/>
    </row>
    <row r="18" spans="1:8" ht="13.5" customHeight="1" x14ac:dyDescent="0.2">
      <c r="A18" s="33"/>
      <c r="D18" s="21"/>
      <c r="E18" s="32"/>
      <c r="F18" s="6"/>
    </row>
    <row r="19" spans="1:8" ht="13.5" customHeight="1" x14ac:dyDescent="0.2">
      <c r="A19" s="33"/>
    </row>
    <row r="20" spans="1:8" ht="13.5" customHeight="1" x14ac:dyDescent="0.2">
      <c r="A20" s="34"/>
    </row>
    <row r="21" spans="1:8" ht="13.5" customHeight="1" x14ac:dyDescent="0.2">
      <c r="A21" s="34"/>
    </row>
    <row r="22" spans="1:8" ht="13.5" customHeight="1" x14ac:dyDescent="0.2">
      <c r="A22" s="34"/>
    </row>
    <row r="23" spans="1:8" ht="13.5" customHeight="1" x14ac:dyDescent="0.2">
      <c r="A23" s="34"/>
    </row>
    <row r="24" spans="1:8" ht="13.5" customHeight="1" x14ac:dyDescent="0.2">
      <c r="A24" s="34"/>
    </row>
    <row r="25" spans="1:8" ht="13.5" customHeight="1" x14ac:dyDescent="0.2">
      <c r="A25" s="6"/>
    </row>
    <row r="26" spans="1:8" ht="13.5" customHeight="1" x14ac:dyDescent="0.2">
      <c r="A26" s="35"/>
    </row>
    <row r="27" spans="1:8" ht="13.5" customHeight="1" x14ac:dyDescent="0.2">
      <c r="A27" s="33"/>
    </row>
    <row r="28" spans="1:8" ht="13.5" customHeight="1" x14ac:dyDescent="0.2">
      <c r="A28" s="6"/>
      <c r="B28" s="6"/>
      <c r="C28" s="6"/>
      <c r="D28" s="6"/>
      <c r="E28" s="6"/>
      <c r="F28" s="6"/>
      <c r="G28" s="6"/>
      <c r="H28" s="6"/>
    </row>
    <row r="29" spans="1:8" ht="13.5" customHeight="1" x14ac:dyDescent="0.2">
      <c r="A29" s="6"/>
      <c r="B29" s="6"/>
      <c r="C29" s="6"/>
      <c r="D29" s="6"/>
    </row>
  </sheetData>
  <mergeCells count="9">
    <mergeCell ref="A4:A6"/>
    <mergeCell ref="B4:E4"/>
    <mergeCell ref="F4:H4"/>
    <mergeCell ref="B5:B6"/>
    <mergeCell ref="C5:D5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/>
  </sheetViews>
  <sheetFormatPr defaultRowHeight="13.5" customHeight="1" x14ac:dyDescent="0.25"/>
  <cols>
    <col min="1" max="2" width="10.42578125" customWidth="1"/>
    <col min="3" max="3" width="15.28515625" customWidth="1"/>
    <col min="4" max="10" width="14.42578125" customWidth="1"/>
  </cols>
  <sheetData>
    <row r="1" spans="1:10" ht="13.5" customHeight="1" x14ac:dyDescent="0.25">
      <c r="A1" s="190" t="s">
        <v>181</v>
      </c>
    </row>
    <row r="2" spans="1:10" ht="13.5" customHeight="1" x14ac:dyDescent="0.25">
      <c r="A2" s="292" t="s">
        <v>215</v>
      </c>
    </row>
    <row r="4" spans="1:10" ht="13.5" customHeight="1" x14ac:dyDescent="0.25">
      <c r="A4" s="342" t="s">
        <v>47</v>
      </c>
      <c r="B4" s="360" t="s">
        <v>38</v>
      </c>
      <c r="C4" s="362" t="s">
        <v>39</v>
      </c>
      <c r="D4" s="363"/>
      <c r="E4" s="363"/>
      <c r="F4" s="363"/>
      <c r="G4" s="363"/>
      <c r="H4" s="363"/>
      <c r="I4" s="363"/>
      <c r="J4" s="364"/>
    </row>
    <row r="5" spans="1:10" ht="54" customHeight="1" x14ac:dyDescent="0.25">
      <c r="A5" s="350"/>
      <c r="B5" s="361"/>
      <c r="C5" s="36" t="s">
        <v>40</v>
      </c>
      <c r="D5" s="36" t="s">
        <v>14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237" t="s">
        <v>46</v>
      </c>
    </row>
    <row r="6" spans="1:10" ht="13.5" customHeight="1" x14ac:dyDescent="0.25">
      <c r="A6" s="217">
        <v>2009</v>
      </c>
      <c r="B6" s="119">
        <v>4005</v>
      </c>
      <c r="C6" s="250">
        <v>591</v>
      </c>
      <c r="D6" s="250">
        <v>777</v>
      </c>
      <c r="E6" s="250">
        <v>235</v>
      </c>
      <c r="F6" s="250">
        <v>315</v>
      </c>
      <c r="G6" s="250">
        <v>224</v>
      </c>
      <c r="H6" s="250">
        <v>1206</v>
      </c>
      <c r="I6" s="250">
        <v>82</v>
      </c>
      <c r="J6" s="250">
        <v>575</v>
      </c>
    </row>
    <row r="7" spans="1:10" ht="13.5" customHeight="1" x14ac:dyDescent="0.25">
      <c r="A7" s="58">
        <v>2010</v>
      </c>
      <c r="B7" s="57">
        <v>4001</v>
      </c>
      <c r="C7" s="251">
        <v>583</v>
      </c>
      <c r="D7" s="251">
        <v>704</v>
      </c>
      <c r="E7" s="251">
        <v>237</v>
      </c>
      <c r="F7" s="251">
        <v>294</v>
      </c>
      <c r="G7" s="251">
        <v>206</v>
      </c>
      <c r="H7" s="251">
        <v>1297</v>
      </c>
      <c r="I7" s="251">
        <v>86</v>
      </c>
      <c r="J7" s="251">
        <v>594</v>
      </c>
    </row>
    <row r="8" spans="1:10" ht="13.5" customHeight="1" x14ac:dyDescent="0.25">
      <c r="A8" s="58">
        <v>2011</v>
      </c>
      <c r="B8" s="57">
        <v>4052</v>
      </c>
      <c r="C8" s="251">
        <v>576</v>
      </c>
      <c r="D8" s="251">
        <v>615</v>
      </c>
      <c r="E8" s="251">
        <v>224</v>
      </c>
      <c r="F8" s="251">
        <v>327</v>
      </c>
      <c r="G8" s="251">
        <v>207</v>
      </c>
      <c r="H8" s="251">
        <v>1351</v>
      </c>
      <c r="I8" s="251">
        <v>115</v>
      </c>
      <c r="J8" s="251">
        <v>637</v>
      </c>
    </row>
    <row r="9" spans="1:10" ht="13.5" customHeight="1" x14ac:dyDescent="0.25">
      <c r="A9" s="58">
        <v>2012</v>
      </c>
      <c r="B9" s="57">
        <v>4254</v>
      </c>
      <c r="C9" s="251">
        <v>586</v>
      </c>
      <c r="D9" s="251">
        <v>650</v>
      </c>
      <c r="E9" s="251">
        <v>230</v>
      </c>
      <c r="F9" s="251">
        <v>394</v>
      </c>
      <c r="G9" s="251">
        <v>247</v>
      </c>
      <c r="H9" s="251">
        <v>1386</v>
      </c>
      <c r="I9" s="251">
        <v>139</v>
      </c>
      <c r="J9" s="251">
        <v>622</v>
      </c>
    </row>
    <row r="10" spans="1:10" ht="13.5" customHeight="1" x14ac:dyDescent="0.25">
      <c r="A10" s="58">
        <v>2013</v>
      </c>
      <c r="B10" s="57">
        <v>4228</v>
      </c>
      <c r="C10" s="251">
        <v>521</v>
      </c>
      <c r="D10" s="251">
        <v>637</v>
      </c>
      <c r="E10" s="251">
        <v>217</v>
      </c>
      <c r="F10" s="251">
        <v>405</v>
      </c>
      <c r="G10" s="251">
        <v>265</v>
      </c>
      <c r="H10" s="251">
        <v>1380</v>
      </c>
      <c r="I10" s="251">
        <v>120</v>
      </c>
      <c r="J10" s="251">
        <v>683</v>
      </c>
    </row>
    <row r="11" spans="1:10" ht="13.5" customHeight="1" x14ac:dyDescent="0.25">
      <c r="A11" s="58">
        <v>2014</v>
      </c>
      <c r="B11" s="57">
        <v>4302</v>
      </c>
      <c r="C11" s="251">
        <v>550</v>
      </c>
      <c r="D11" s="251">
        <v>599</v>
      </c>
      <c r="E11" s="251">
        <v>243</v>
      </c>
      <c r="F11" s="251">
        <v>400</v>
      </c>
      <c r="G11" s="251">
        <v>278</v>
      </c>
      <c r="H11" s="251">
        <v>1422</v>
      </c>
      <c r="I11" s="251">
        <v>122</v>
      </c>
      <c r="J11" s="251">
        <v>688</v>
      </c>
    </row>
    <row r="12" spans="1:10" ht="13.5" customHeight="1" x14ac:dyDescent="0.25">
      <c r="A12" s="58">
        <v>2015</v>
      </c>
      <c r="B12" s="57">
        <v>4472</v>
      </c>
      <c r="C12" s="251">
        <v>589</v>
      </c>
      <c r="D12" s="251">
        <v>600</v>
      </c>
      <c r="E12" s="251">
        <v>244</v>
      </c>
      <c r="F12" s="251">
        <v>411</v>
      </c>
      <c r="G12" s="251">
        <v>277</v>
      </c>
      <c r="H12" s="251">
        <v>1508</v>
      </c>
      <c r="I12" s="251">
        <v>155</v>
      </c>
      <c r="J12" s="251">
        <v>688</v>
      </c>
    </row>
    <row r="13" spans="1:10" ht="13.5" customHeight="1" x14ac:dyDescent="0.25">
      <c r="A13" s="58">
        <v>2016</v>
      </c>
      <c r="B13" s="57">
        <v>4424</v>
      </c>
      <c r="C13" s="251">
        <v>570</v>
      </c>
      <c r="D13" s="251">
        <v>584</v>
      </c>
      <c r="E13" s="251">
        <v>232</v>
      </c>
      <c r="F13" s="251">
        <v>459</v>
      </c>
      <c r="G13" s="251">
        <v>260</v>
      </c>
      <c r="H13" s="251">
        <v>1567</v>
      </c>
      <c r="I13" s="251">
        <v>134</v>
      </c>
      <c r="J13" s="251">
        <v>618</v>
      </c>
    </row>
    <row r="14" spans="1:10" ht="13.5" customHeight="1" x14ac:dyDescent="0.25">
      <c r="A14" s="59">
        <v>2017</v>
      </c>
      <c r="B14" s="1">
        <v>4500</v>
      </c>
      <c r="C14" s="20">
        <v>572</v>
      </c>
      <c r="D14" s="20">
        <v>593</v>
      </c>
      <c r="E14" s="20">
        <v>234</v>
      </c>
      <c r="F14" s="20">
        <v>459</v>
      </c>
      <c r="G14" s="20">
        <v>263</v>
      </c>
      <c r="H14" s="20">
        <v>1575</v>
      </c>
      <c r="I14" s="20">
        <v>118</v>
      </c>
      <c r="J14" s="20">
        <v>686</v>
      </c>
    </row>
    <row r="15" spans="1:10" ht="13.5" customHeight="1" x14ac:dyDescent="0.25">
      <c r="A15" s="252" t="s">
        <v>135</v>
      </c>
      <c r="B15" s="252"/>
      <c r="C15" s="252"/>
      <c r="D15" s="252"/>
      <c r="E15" s="252"/>
      <c r="F15" s="252"/>
      <c r="G15" s="252"/>
      <c r="H15" s="252"/>
      <c r="I15" s="252"/>
      <c r="J15" s="252"/>
    </row>
    <row r="16" spans="1:10" ht="13.5" customHeight="1" x14ac:dyDescent="0.25">
      <c r="A16" s="217">
        <v>2009</v>
      </c>
      <c r="B16" s="120">
        <v>100</v>
      </c>
      <c r="C16" s="116">
        <v>14.756554307116104</v>
      </c>
      <c r="D16" s="116">
        <v>19.400749063670411</v>
      </c>
      <c r="E16" s="116">
        <v>5.8676654182272161</v>
      </c>
      <c r="F16" s="116">
        <v>7.8651685393258424</v>
      </c>
      <c r="G16" s="116">
        <v>5.5930087390761551</v>
      </c>
      <c r="H16" s="116">
        <v>30.112359550561795</v>
      </c>
      <c r="I16" s="116">
        <v>2.0474406991260925</v>
      </c>
      <c r="J16" s="116">
        <v>14.357053682896378</v>
      </c>
    </row>
    <row r="17" spans="1:10" ht="13.5" customHeight="1" x14ac:dyDescent="0.25">
      <c r="A17" s="58">
        <v>2010</v>
      </c>
      <c r="B17" s="121">
        <v>100</v>
      </c>
      <c r="C17" s="117">
        <v>14.571357160709821</v>
      </c>
      <c r="D17" s="117">
        <v>17.595601099725069</v>
      </c>
      <c r="E17" s="117">
        <v>5.9235191202199449</v>
      </c>
      <c r="F17" s="117">
        <v>7.3481629592601845</v>
      </c>
      <c r="G17" s="117">
        <v>5.1487128217945513</v>
      </c>
      <c r="H17" s="117">
        <v>32.416895776055988</v>
      </c>
      <c r="I17" s="117">
        <v>2.1494626343414147</v>
      </c>
      <c r="J17" s="117">
        <v>14.846288427893025</v>
      </c>
    </row>
    <row r="18" spans="1:10" ht="13.5" customHeight="1" x14ac:dyDescent="0.25">
      <c r="A18" s="58">
        <v>2011</v>
      </c>
      <c r="B18" s="121">
        <v>100</v>
      </c>
      <c r="C18" s="117">
        <v>14.215202369200394</v>
      </c>
      <c r="D18" s="117">
        <v>15.177690029615004</v>
      </c>
      <c r="E18" s="117">
        <v>5.5281342546890428</v>
      </c>
      <c r="F18" s="117">
        <v>8.0700888450148067</v>
      </c>
      <c r="G18" s="117">
        <v>5.1085883514313917</v>
      </c>
      <c r="H18" s="117">
        <v>33.341559723593292</v>
      </c>
      <c r="I18" s="117">
        <v>2.8381046396841065</v>
      </c>
      <c r="J18" s="117">
        <v>15.720631786771966</v>
      </c>
    </row>
    <row r="19" spans="1:10" ht="13.5" customHeight="1" x14ac:dyDescent="0.25">
      <c r="A19" s="58">
        <v>2012</v>
      </c>
      <c r="B19" s="121">
        <v>100</v>
      </c>
      <c r="C19" s="117">
        <v>13.77527033380348</v>
      </c>
      <c r="D19" s="117">
        <v>15.279736718382701</v>
      </c>
      <c r="E19" s="117">
        <v>5.4066760695815699</v>
      </c>
      <c r="F19" s="117">
        <v>9.2618711800658193</v>
      </c>
      <c r="G19" s="117">
        <v>5.8062999529854258</v>
      </c>
      <c r="H19" s="117">
        <v>32.58110014104372</v>
      </c>
      <c r="I19" s="117">
        <v>3.2675129290079923</v>
      </c>
      <c r="J19" s="117">
        <v>14.62153267512929</v>
      </c>
    </row>
    <row r="20" spans="1:10" ht="13.5" customHeight="1" x14ac:dyDescent="0.25">
      <c r="A20" s="58">
        <v>2013</v>
      </c>
      <c r="B20" s="121">
        <v>100</v>
      </c>
      <c r="C20" s="117">
        <v>12.322611163670766</v>
      </c>
      <c r="D20" s="117">
        <v>15.066225165562914</v>
      </c>
      <c r="E20" s="117">
        <v>5.1324503311258276</v>
      </c>
      <c r="F20" s="117">
        <v>9.5789971617786183</v>
      </c>
      <c r="G20" s="117">
        <v>6.2677388836329229</v>
      </c>
      <c r="H20" s="117">
        <v>32.639545884578993</v>
      </c>
      <c r="I20" s="117">
        <v>2.838221381267739</v>
      </c>
      <c r="J20" s="117">
        <v>16.154210028382213</v>
      </c>
    </row>
    <row r="21" spans="1:10" ht="13.5" customHeight="1" x14ac:dyDescent="0.25">
      <c r="A21" s="58">
        <v>2014</v>
      </c>
      <c r="B21" s="121">
        <v>100</v>
      </c>
      <c r="C21" s="117">
        <v>12.784751278475129</v>
      </c>
      <c r="D21" s="117">
        <v>13.923756392375639</v>
      </c>
      <c r="E21" s="117">
        <v>5.6485355648535567</v>
      </c>
      <c r="F21" s="117">
        <v>9.298000929800093</v>
      </c>
      <c r="G21" s="117">
        <v>6.4621106462110651</v>
      </c>
      <c r="H21" s="117">
        <v>33.054393305439326</v>
      </c>
      <c r="I21" s="117">
        <v>2.8358902835890283</v>
      </c>
      <c r="J21" s="117">
        <v>15.992561599256161</v>
      </c>
    </row>
    <row r="22" spans="1:10" ht="13.5" customHeight="1" x14ac:dyDescent="0.25">
      <c r="A22" s="58">
        <v>2015</v>
      </c>
      <c r="B22" s="121">
        <v>100</v>
      </c>
      <c r="C22" s="117">
        <v>13.170840787119856</v>
      </c>
      <c r="D22" s="117">
        <v>13.416815742397137</v>
      </c>
      <c r="E22" s="117">
        <v>5.4561717352415027</v>
      </c>
      <c r="F22" s="117">
        <v>9.1905187835420392</v>
      </c>
      <c r="G22" s="117">
        <v>6.1940966010733458</v>
      </c>
      <c r="H22" s="117">
        <v>33.720930232558139</v>
      </c>
      <c r="I22" s="117">
        <v>3.4660107334525936</v>
      </c>
      <c r="J22" s="117">
        <v>15.384615384615385</v>
      </c>
    </row>
    <row r="23" spans="1:10" ht="13.5" customHeight="1" x14ac:dyDescent="0.25">
      <c r="A23" s="58">
        <v>2016</v>
      </c>
      <c r="B23" s="121">
        <v>100</v>
      </c>
      <c r="C23" s="117">
        <v>12.884267631103075</v>
      </c>
      <c r="D23" s="117">
        <v>13.200723327305605</v>
      </c>
      <c r="E23" s="117">
        <v>5.244122965641953</v>
      </c>
      <c r="F23" s="117">
        <v>10.375226039783001</v>
      </c>
      <c r="G23" s="117">
        <v>5.8770343580470161</v>
      </c>
      <c r="H23" s="117">
        <v>35.420433996383366</v>
      </c>
      <c r="I23" s="117">
        <v>3.0289330922242312</v>
      </c>
      <c r="J23" s="117">
        <v>13.969258589511755</v>
      </c>
    </row>
    <row r="24" spans="1:10" ht="13.5" customHeight="1" x14ac:dyDescent="0.25">
      <c r="A24" s="59">
        <v>2017</v>
      </c>
      <c r="B24" s="122">
        <v>100</v>
      </c>
      <c r="C24" s="118">
        <v>12.711111111111112</v>
      </c>
      <c r="D24" s="118">
        <v>13.177777777777777</v>
      </c>
      <c r="E24" s="118">
        <v>5.2</v>
      </c>
      <c r="F24" s="118">
        <v>10.199999999999999</v>
      </c>
      <c r="G24" s="118">
        <v>5.8444444444444441</v>
      </c>
      <c r="H24" s="118">
        <v>35</v>
      </c>
      <c r="I24" s="118">
        <v>2.6222222222222222</v>
      </c>
      <c r="J24" s="118">
        <v>15.244444444444444</v>
      </c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workbookViewId="0"/>
  </sheetViews>
  <sheetFormatPr defaultRowHeight="13.5" customHeight="1" x14ac:dyDescent="0.2"/>
  <cols>
    <col min="1" max="1" width="20.42578125" style="2" customWidth="1"/>
    <col min="2" max="10" width="15" style="2" customWidth="1"/>
    <col min="11" max="16384" width="9.140625" style="2"/>
  </cols>
  <sheetData>
    <row r="1" spans="1:22" ht="13.5" customHeight="1" x14ac:dyDescent="0.2">
      <c r="A1" s="190" t="s">
        <v>181</v>
      </c>
    </row>
    <row r="2" spans="1:22" ht="13.5" customHeight="1" x14ac:dyDescent="0.2">
      <c r="A2" s="198" t="s">
        <v>214</v>
      </c>
    </row>
    <row r="4" spans="1:22" ht="13.5" customHeight="1" x14ac:dyDescent="0.2">
      <c r="A4" s="341" t="s">
        <v>0</v>
      </c>
      <c r="B4" s="352" t="s">
        <v>38</v>
      </c>
      <c r="C4" s="362" t="s">
        <v>39</v>
      </c>
      <c r="D4" s="363"/>
      <c r="E4" s="363"/>
      <c r="F4" s="363"/>
      <c r="G4" s="363"/>
      <c r="H4" s="363"/>
      <c r="I4" s="363"/>
      <c r="J4" s="364"/>
    </row>
    <row r="5" spans="1:22" ht="55.5" customHeight="1" x14ac:dyDescent="0.2">
      <c r="A5" s="341"/>
      <c r="B5" s="367"/>
      <c r="C5" s="36" t="s">
        <v>40</v>
      </c>
      <c r="D5" s="36" t="s">
        <v>14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79" t="s">
        <v>46</v>
      </c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3.5" customHeight="1" x14ac:dyDescent="0.2">
      <c r="A6" s="15" t="s">
        <v>4</v>
      </c>
      <c r="B6" s="37">
        <v>4500</v>
      </c>
      <c r="C6" s="16">
        <v>572</v>
      </c>
      <c r="D6" s="16">
        <v>593</v>
      </c>
      <c r="E6" s="16">
        <v>234</v>
      </c>
      <c r="F6" s="16">
        <v>459</v>
      </c>
      <c r="G6" s="16">
        <v>263</v>
      </c>
      <c r="H6" s="16">
        <v>1575</v>
      </c>
      <c r="I6" s="16">
        <v>118</v>
      </c>
      <c r="J6" s="16">
        <v>686</v>
      </c>
      <c r="M6" s="38"/>
      <c r="N6" s="38"/>
      <c r="O6" s="38"/>
      <c r="P6" s="38"/>
      <c r="Q6" s="38"/>
      <c r="R6" s="38"/>
      <c r="S6" s="38"/>
      <c r="T6" s="38"/>
      <c r="U6" s="6"/>
      <c r="V6" s="39"/>
    </row>
    <row r="7" spans="1:22" ht="13.5" customHeight="1" x14ac:dyDescent="0.2">
      <c r="A7" s="17" t="s">
        <v>6</v>
      </c>
      <c r="B7" s="40">
        <v>496</v>
      </c>
      <c r="C7" s="40">
        <v>65</v>
      </c>
      <c r="D7" s="40">
        <v>62</v>
      </c>
      <c r="E7" s="40">
        <v>28</v>
      </c>
      <c r="F7" s="40">
        <v>85</v>
      </c>
      <c r="G7" s="40">
        <v>28</v>
      </c>
      <c r="H7" s="40">
        <v>143</v>
      </c>
      <c r="I7" s="40">
        <v>23</v>
      </c>
      <c r="J7" s="40">
        <v>62</v>
      </c>
      <c r="M7" s="6"/>
      <c r="N7" s="6"/>
      <c r="O7" s="6"/>
      <c r="P7" s="6"/>
      <c r="Q7" s="6"/>
      <c r="R7" s="6"/>
      <c r="S7" s="6"/>
      <c r="T7" s="6"/>
      <c r="U7" s="6"/>
      <c r="V7" s="39"/>
    </row>
    <row r="8" spans="1:22" ht="13.5" customHeight="1" x14ac:dyDescent="0.2">
      <c r="A8" s="17" t="s">
        <v>7</v>
      </c>
      <c r="B8" s="40">
        <v>475</v>
      </c>
      <c r="C8" s="40">
        <v>63</v>
      </c>
      <c r="D8" s="40">
        <v>66</v>
      </c>
      <c r="E8" s="40">
        <v>26</v>
      </c>
      <c r="F8" s="40">
        <v>38</v>
      </c>
      <c r="G8" s="40">
        <v>14</v>
      </c>
      <c r="H8" s="40">
        <v>171</v>
      </c>
      <c r="I8" s="40">
        <v>16</v>
      </c>
      <c r="J8" s="40">
        <v>81</v>
      </c>
      <c r="M8" s="6"/>
      <c r="N8" s="6"/>
      <c r="O8" s="6"/>
      <c r="P8" s="6"/>
      <c r="Q8" s="6"/>
      <c r="R8" s="6"/>
      <c r="S8" s="6"/>
      <c r="T8" s="6"/>
      <c r="U8" s="6"/>
      <c r="V8" s="39"/>
    </row>
    <row r="9" spans="1:22" ht="13.5" customHeight="1" x14ac:dyDescent="0.2">
      <c r="A9" s="17" t="s">
        <v>8</v>
      </c>
      <c r="B9" s="40">
        <v>486</v>
      </c>
      <c r="C9" s="40">
        <v>42</v>
      </c>
      <c r="D9" s="40">
        <v>64</v>
      </c>
      <c r="E9" s="40">
        <v>27</v>
      </c>
      <c r="F9" s="40">
        <v>47</v>
      </c>
      <c r="G9" s="40">
        <v>28</v>
      </c>
      <c r="H9" s="40">
        <v>175</v>
      </c>
      <c r="I9" s="40">
        <v>13</v>
      </c>
      <c r="J9" s="40">
        <v>90</v>
      </c>
      <c r="M9" s="6"/>
      <c r="N9" s="6"/>
      <c r="O9" s="6"/>
      <c r="P9" s="6"/>
      <c r="Q9" s="6"/>
      <c r="R9" s="6"/>
      <c r="S9" s="6"/>
      <c r="T9" s="6"/>
      <c r="U9" s="6"/>
      <c r="V9" s="39"/>
    </row>
    <row r="10" spans="1:22" ht="13.5" customHeight="1" x14ac:dyDescent="0.2">
      <c r="A10" s="17" t="s">
        <v>9</v>
      </c>
      <c r="B10" s="40">
        <v>628</v>
      </c>
      <c r="C10" s="40">
        <v>90</v>
      </c>
      <c r="D10" s="40">
        <v>81</v>
      </c>
      <c r="E10" s="40">
        <v>38</v>
      </c>
      <c r="F10" s="40">
        <v>41</v>
      </c>
      <c r="G10" s="40">
        <v>72</v>
      </c>
      <c r="H10" s="40">
        <v>217</v>
      </c>
      <c r="I10" s="40">
        <v>18</v>
      </c>
      <c r="J10" s="40">
        <v>71</v>
      </c>
      <c r="M10" s="6"/>
      <c r="N10" s="6"/>
      <c r="O10" s="6"/>
      <c r="P10" s="6"/>
      <c r="Q10" s="6"/>
      <c r="R10" s="6"/>
      <c r="S10" s="6"/>
      <c r="T10" s="6"/>
      <c r="U10" s="6"/>
      <c r="V10" s="39"/>
    </row>
    <row r="11" spans="1:22" ht="13.5" customHeight="1" x14ac:dyDescent="0.2">
      <c r="A11" s="17" t="s">
        <v>10</v>
      </c>
      <c r="B11" s="40">
        <v>545</v>
      </c>
      <c r="C11" s="40">
        <v>68</v>
      </c>
      <c r="D11" s="40">
        <v>48</v>
      </c>
      <c r="E11" s="40">
        <v>24</v>
      </c>
      <c r="F11" s="40">
        <v>69</v>
      </c>
      <c r="G11" s="40">
        <v>43</v>
      </c>
      <c r="H11" s="40">
        <v>199</v>
      </c>
      <c r="I11" s="40">
        <v>16</v>
      </c>
      <c r="J11" s="40">
        <v>78</v>
      </c>
      <c r="M11" s="6"/>
      <c r="N11" s="6"/>
      <c r="O11" s="6"/>
      <c r="P11" s="6"/>
      <c r="Q11" s="6"/>
      <c r="R11" s="6"/>
      <c r="S11" s="6"/>
      <c r="T11" s="6"/>
      <c r="V11" s="28"/>
    </row>
    <row r="12" spans="1:22" ht="13.5" customHeight="1" x14ac:dyDescent="0.2">
      <c r="A12" s="17" t="s">
        <v>11</v>
      </c>
      <c r="B12" s="40">
        <v>547</v>
      </c>
      <c r="C12" s="40">
        <v>62</v>
      </c>
      <c r="D12" s="40">
        <v>88</v>
      </c>
      <c r="E12" s="40">
        <v>36</v>
      </c>
      <c r="F12" s="40">
        <v>49</v>
      </c>
      <c r="G12" s="40">
        <v>14</v>
      </c>
      <c r="H12" s="40">
        <v>206</v>
      </c>
      <c r="I12" s="41" t="s">
        <v>20</v>
      </c>
      <c r="J12" s="40">
        <v>92</v>
      </c>
      <c r="M12" s="6"/>
      <c r="N12" s="6"/>
      <c r="O12" s="6"/>
      <c r="P12" s="6"/>
      <c r="Q12" s="6"/>
      <c r="R12" s="6"/>
      <c r="S12" s="6"/>
      <c r="T12" s="6"/>
      <c r="V12" s="28"/>
    </row>
    <row r="13" spans="1:22" ht="13.5" customHeight="1" x14ac:dyDescent="0.2">
      <c r="A13" s="17" t="s">
        <v>12</v>
      </c>
      <c r="B13" s="40">
        <v>650</v>
      </c>
      <c r="C13" s="40">
        <v>90</v>
      </c>
      <c r="D13" s="40">
        <v>114</v>
      </c>
      <c r="E13" s="40">
        <v>20</v>
      </c>
      <c r="F13" s="40">
        <v>49</v>
      </c>
      <c r="G13" s="40">
        <v>37</v>
      </c>
      <c r="H13" s="40">
        <v>227</v>
      </c>
      <c r="I13" s="40">
        <v>20</v>
      </c>
      <c r="J13" s="40">
        <v>93</v>
      </c>
      <c r="M13" s="6"/>
      <c r="N13" s="6"/>
      <c r="O13" s="6"/>
      <c r="P13" s="6"/>
      <c r="Q13" s="6"/>
      <c r="R13" s="6"/>
      <c r="S13" s="6"/>
      <c r="T13" s="6"/>
      <c r="V13" s="28"/>
    </row>
    <row r="14" spans="1:22" ht="13.5" customHeight="1" x14ac:dyDescent="0.2">
      <c r="A14" s="19" t="s">
        <v>13</v>
      </c>
      <c r="B14" s="42">
        <v>673</v>
      </c>
      <c r="C14" s="42">
        <v>92</v>
      </c>
      <c r="D14" s="42">
        <v>70</v>
      </c>
      <c r="E14" s="42">
        <v>35</v>
      </c>
      <c r="F14" s="42">
        <v>81</v>
      </c>
      <c r="G14" s="42">
        <v>27</v>
      </c>
      <c r="H14" s="42">
        <v>237</v>
      </c>
      <c r="I14" s="42">
        <v>12</v>
      </c>
      <c r="J14" s="42">
        <v>119</v>
      </c>
      <c r="M14" s="6"/>
      <c r="N14" s="6"/>
      <c r="O14" s="6"/>
      <c r="P14" s="6"/>
      <c r="Q14" s="6"/>
      <c r="R14" s="6"/>
      <c r="S14" s="6"/>
      <c r="T14" s="6"/>
      <c r="V14" s="28"/>
    </row>
    <row r="15" spans="1:22" ht="13.5" customHeight="1" x14ac:dyDescent="0.2">
      <c r="A15" s="43" t="s">
        <v>173</v>
      </c>
      <c r="B15" s="39"/>
      <c r="C15" s="21"/>
      <c r="D15" s="21"/>
      <c r="E15" s="21"/>
      <c r="F15" s="21"/>
      <c r="G15" s="21"/>
      <c r="H15" s="21"/>
      <c r="I15" s="21"/>
      <c r="J15" s="21"/>
    </row>
    <row r="17" spans="8:20" ht="13.5" customHeight="1" x14ac:dyDescent="0.2">
      <c r="H17" s="190"/>
    </row>
    <row r="18" spans="8:20" ht="13.5" customHeight="1" x14ac:dyDescent="0.2">
      <c r="J18" s="6"/>
      <c r="K18" s="46"/>
      <c r="L18" s="46"/>
      <c r="M18" s="46"/>
      <c r="N18" s="46"/>
      <c r="O18" s="46"/>
      <c r="P18" s="46"/>
      <c r="Q18" s="46"/>
      <c r="R18" s="183"/>
      <c r="S18" s="6"/>
      <c r="T18" s="6"/>
    </row>
    <row r="19" spans="8:20" ht="13.5" customHeight="1" x14ac:dyDescent="0.2">
      <c r="J19" s="31"/>
      <c r="K19" s="31"/>
      <c r="L19" s="31"/>
      <c r="M19" s="31"/>
      <c r="N19" s="31"/>
      <c r="O19" s="31"/>
      <c r="P19" s="31"/>
      <c r="Q19" s="31"/>
      <c r="R19" s="31"/>
      <c r="S19" s="6"/>
      <c r="T19" s="6"/>
    </row>
    <row r="20" spans="8:20" ht="13.5" customHeight="1" x14ac:dyDescent="0.2">
      <c r="J20" s="6"/>
      <c r="K20" s="194"/>
      <c r="L20" s="194"/>
      <c r="M20" s="194"/>
      <c r="N20" s="194"/>
      <c r="O20" s="194"/>
      <c r="P20" s="194"/>
      <c r="Q20" s="194"/>
      <c r="R20" s="194"/>
      <c r="S20" s="6"/>
      <c r="T20" s="6"/>
    </row>
    <row r="21" spans="8:20" ht="13.5" customHeight="1" x14ac:dyDescent="0.2">
      <c r="J21" s="6"/>
      <c r="K21" s="195"/>
      <c r="L21" s="195"/>
      <c r="M21" s="195"/>
      <c r="N21" s="195"/>
      <c r="O21" s="195"/>
      <c r="P21" s="195"/>
      <c r="Q21" s="195"/>
      <c r="R21" s="195"/>
      <c r="S21" s="6"/>
      <c r="T21" s="6"/>
    </row>
    <row r="22" spans="8:20" ht="13.5" customHeight="1" x14ac:dyDescent="0.2"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8:20" ht="13.5" customHeight="1" x14ac:dyDescent="0.2">
      <c r="K23" s="44"/>
      <c r="L23" s="44"/>
      <c r="M23" s="44"/>
      <c r="N23" s="44"/>
      <c r="O23" s="44"/>
      <c r="P23" s="44"/>
      <c r="Q23" s="44"/>
      <c r="R23" s="44"/>
    </row>
    <row r="33" spans="1:15" ht="13.5" customHeight="1" x14ac:dyDescent="0.2">
      <c r="A33" s="14"/>
    </row>
    <row r="37" spans="1:15" ht="13.5" customHeight="1" x14ac:dyDescent="0.2">
      <c r="A37" s="6"/>
      <c r="B37" s="6"/>
      <c r="C37" s="6"/>
      <c r="D37" s="6"/>
      <c r="E37" s="6"/>
      <c r="F37" s="6"/>
      <c r="G37" s="6"/>
    </row>
    <row r="38" spans="1:15" ht="13.5" customHeight="1" x14ac:dyDescent="0.2">
      <c r="A38" s="6"/>
      <c r="B38" s="6"/>
      <c r="C38" s="6"/>
      <c r="D38" s="6"/>
      <c r="E38" s="6"/>
      <c r="F38" s="6"/>
      <c r="G38" s="6"/>
    </row>
    <row r="39" spans="1:15" ht="13.5" customHeight="1" x14ac:dyDescent="0.2">
      <c r="A39" s="47"/>
      <c r="B39" s="31"/>
      <c r="C39" s="31"/>
      <c r="D39" s="31"/>
      <c r="E39" s="31"/>
      <c r="F39" s="31"/>
      <c r="G39" s="31"/>
      <c r="H39" s="38"/>
      <c r="I39" s="38"/>
      <c r="J39" s="6"/>
      <c r="K39" s="48"/>
      <c r="L39" s="48"/>
      <c r="M39" s="48"/>
      <c r="N39" s="49"/>
      <c r="O39" s="38"/>
    </row>
    <row r="40" spans="1:15" ht="13.5" customHeight="1" x14ac:dyDescent="0.2">
      <c r="A40" s="34"/>
      <c r="B40" s="21"/>
      <c r="C40" s="21"/>
      <c r="D40" s="21"/>
      <c r="E40" s="21"/>
      <c r="F40" s="21"/>
      <c r="G40" s="21"/>
      <c r="K40" s="48"/>
      <c r="L40" s="50"/>
      <c r="M40" s="50"/>
      <c r="N40" s="49"/>
      <c r="O40" s="38"/>
    </row>
    <row r="41" spans="1:15" ht="13.5" customHeight="1" x14ac:dyDescent="0.2">
      <c r="A41" s="34"/>
      <c r="B41" s="21"/>
      <c r="C41" s="21"/>
      <c r="D41" s="21"/>
      <c r="E41" s="21"/>
      <c r="F41" s="21"/>
      <c r="G41" s="21"/>
      <c r="K41" s="48"/>
      <c r="L41" s="48"/>
      <c r="M41" s="48"/>
      <c r="N41" s="49"/>
      <c r="O41" s="38"/>
    </row>
    <row r="42" spans="1:15" ht="13.5" customHeight="1" x14ac:dyDescent="0.2">
      <c r="A42" s="34"/>
      <c r="B42" s="21"/>
      <c r="C42" s="21"/>
      <c r="D42" s="21"/>
      <c r="E42" s="21"/>
      <c r="F42" s="21"/>
      <c r="G42" s="21"/>
      <c r="K42" s="48"/>
      <c r="L42" s="48"/>
      <c r="M42" s="48"/>
      <c r="N42" s="49"/>
      <c r="O42" s="38"/>
    </row>
    <row r="43" spans="1:15" ht="13.5" customHeight="1" x14ac:dyDescent="0.2">
      <c r="A43" s="34"/>
      <c r="B43" s="21"/>
      <c r="C43" s="21"/>
      <c r="D43" s="21"/>
      <c r="E43" s="21"/>
      <c r="F43" s="21"/>
      <c r="G43" s="21"/>
      <c r="K43" s="48"/>
      <c r="L43" s="48"/>
      <c r="M43" s="48"/>
      <c r="N43" s="49"/>
      <c r="O43" s="38"/>
    </row>
    <row r="44" spans="1:15" ht="13.5" customHeight="1" x14ac:dyDescent="0.2">
      <c r="A44" s="34"/>
      <c r="B44" s="21"/>
      <c r="C44" s="21"/>
      <c r="D44" s="21"/>
      <c r="E44" s="21"/>
      <c r="F44" s="21"/>
      <c r="G44" s="21"/>
      <c r="K44" s="48"/>
      <c r="L44" s="48"/>
      <c r="M44" s="48"/>
      <c r="N44" s="49"/>
      <c r="O44" s="38"/>
    </row>
    <row r="45" spans="1:15" ht="13.5" customHeight="1" x14ac:dyDescent="0.2">
      <c r="A45" s="34"/>
      <c r="B45" s="21"/>
      <c r="C45" s="21"/>
      <c r="D45" s="21"/>
      <c r="E45" s="21"/>
      <c r="F45" s="21"/>
      <c r="G45" s="21"/>
      <c r="K45" s="48"/>
      <c r="L45" s="48"/>
      <c r="M45" s="48"/>
      <c r="N45" s="49"/>
      <c r="O45" s="38"/>
    </row>
    <row r="46" spans="1:15" ht="13.5" customHeight="1" x14ac:dyDescent="0.2">
      <c r="A46" s="34"/>
      <c r="B46" s="21"/>
      <c r="C46" s="21"/>
      <c r="D46" s="21"/>
      <c r="E46" s="21"/>
      <c r="F46" s="21"/>
      <c r="G46" s="21"/>
      <c r="K46" s="48"/>
      <c r="L46" s="48"/>
      <c r="M46" s="48"/>
      <c r="N46" s="49"/>
      <c r="O46" s="38"/>
    </row>
    <row r="47" spans="1:15" ht="13.5" customHeight="1" x14ac:dyDescent="0.2">
      <c r="A47" s="34"/>
      <c r="B47" s="21"/>
      <c r="C47" s="21"/>
      <c r="D47" s="21"/>
      <c r="E47" s="21"/>
      <c r="F47" s="21"/>
      <c r="G47" s="21"/>
    </row>
    <row r="48" spans="1:15" ht="13.5" customHeight="1" x14ac:dyDescent="0.2">
      <c r="A48" s="6"/>
      <c r="B48" s="6"/>
      <c r="C48" s="6"/>
      <c r="D48" s="6"/>
      <c r="E48" s="6"/>
      <c r="F48" s="6"/>
      <c r="G48" s="6"/>
      <c r="H48" s="6"/>
      <c r="I48" s="6"/>
    </row>
    <row r="49" spans="1:7" ht="13.5" customHeight="1" x14ac:dyDescent="0.2">
      <c r="A49" s="6"/>
      <c r="B49" s="6"/>
      <c r="C49" s="6"/>
      <c r="D49" s="6"/>
      <c r="E49" s="6"/>
      <c r="F49" s="6"/>
      <c r="G49" s="6"/>
    </row>
    <row r="50" spans="1:7" ht="13.5" customHeight="1" x14ac:dyDescent="0.2">
      <c r="A50" s="365"/>
      <c r="B50" s="366"/>
      <c r="C50" s="366"/>
      <c r="D50" s="366"/>
      <c r="E50" s="6"/>
      <c r="F50" s="6"/>
      <c r="G50" s="6"/>
    </row>
    <row r="51" spans="1:7" ht="13.5" customHeight="1" x14ac:dyDescent="0.2">
      <c r="A51" s="365"/>
      <c r="B51" s="366"/>
      <c r="C51" s="184"/>
      <c r="D51" s="184"/>
      <c r="E51" s="6"/>
      <c r="F51" s="6"/>
      <c r="G51" s="6"/>
    </row>
    <row r="52" spans="1:7" ht="13.5" customHeight="1" x14ac:dyDescent="0.2">
      <c r="A52" s="47"/>
      <c r="B52" s="31"/>
      <c r="C52" s="31"/>
      <c r="D52" s="31"/>
      <c r="E52" s="6"/>
      <c r="F52" s="6"/>
      <c r="G52" s="6"/>
    </row>
    <row r="53" spans="1:7" ht="13.5" customHeight="1" x14ac:dyDescent="0.2">
      <c r="A53" s="34"/>
      <c r="B53" s="21"/>
      <c r="C53" s="21"/>
      <c r="D53" s="21"/>
      <c r="E53" s="6"/>
      <c r="F53" s="6"/>
      <c r="G53" s="6"/>
    </row>
    <row r="54" spans="1:7" ht="13.5" customHeight="1" x14ac:dyDescent="0.2">
      <c r="A54" s="34"/>
      <c r="B54" s="21"/>
      <c r="C54" s="21"/>
      <c r="D54" s="21"/>
      <c r="E54" s="6"/>
      <c r="F54" s="6"/>
      <c r="G54" s="6"/>
    </row>
    <row r="55" spans="1:7" ht="13.5" customHeight="1" x14ac:dyDescent="0.2">
      <c r="A55" s="34"/>
      <c r="B55" s="21"/>
      <c r="C55" s="21"/>
      <c r="D55" s="21"/>
      <c r="E55" s="6"/>
      <c r="F55" s="6"/>
      <c r="G55" s="6"/>
    </row>
    <row r="56" spans="1:7" ht="13.5" customHeight="1" x14ac:dyDescent="0.2">
      <c r="A56" s="34"/>
      <c r="B56" s="21"/>
      <c r="C56" s="21"/>
      <c r="D56" s="21"/>
      <c r="E56" s="6"/>
      <c r="F56" s="6"/>
      <c r="G56" s="6"/>
    </row>
    <row r="57" spans="1:7" ht="13.5" customHeight="1" x14ac:dyDescent="0.2">
      <c r="A57" s="34"/>
      <c r="B57" s="21"/>
      <c r="C57" s="21"/>
      <c r="D57" s="21"/>
      <c r="E57" s="6"/>
      <c r="F57" s="6"/>
      <c r="G57" s="6"/>
    </row>
    <row r="58" spans="1:7" ht="13.5" customHeight="1" x14ac:dyDescent="0.2">
      <c r="A58" s="34"/>
      <c r="B58" s="21"/>
      <c r="C58" s="21"/>
      <c r="D58" s="21"/>
      <c r="E58" s="6"/>
      <c r="F58" s="6"/>
      <c r="G58" s="6"/>
    </row>
    <row r="59" spans="1:7" ht="13.5" customHeight="1" x14ac:dyDescent="0.2">
      <c r="A59" s="34"/>
      <c r="B59" s="21"/>
      <c r="C59" s="21"/>
      <c r="D59" s="21"/>
      <c r="E59" s="6"/>
      <c r="F59" s="6"/>
      <c r="G59" s="6"/>
    </row>
    <row r="60" spans="1:7" ht="13.5" customHeight="1" x14ac:dyDescent="0.2">
      <c r="A60" s="34"/>
      <c r="B60" s="21"/>
      <c r="C60" s="21"/>
      <c r="D60" s="21"/>
      <c r="E60" s="6"/>
      <c r="F60" s="6"/>
      <c r="G60" s="6"/>
    </row>
    <row r="61" spans="1:7" ht="13.5" customHeight="1" x14ac:dyDescent="0.2">
      <c r="A61" s="6"/>
      <c r="B61" s="6"/>
      <c r="C61" s="6"/>
      <c r="D61" s="6"/>
      <c r="E61" s="6"/>
      <c r="F61" s="6"/>
      <c r="G61" s="6"/>
    </row>
  </sheetData>
  <mergeCells count="6">
    <mergeCell ref="A50:A51"/>
    <mergeCell ref="B50:B51"/>
    <mergeCell ref="C50:D50"/>
    <mergeCell ref="A4:A5"/>
    <mergeCell ref="B4:B5"/>
    <mergeCell ref="C4:J4"/>
  </mergeCell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workbookViewId="0"/>
  </sheetViews>
  <sheetFormatPr defaultRowHeight="13.5" customHeight="1" x14ac:dyDescent="0.2"/>
  <cols>
    <col min="1" max="1" width="7.28515625" style="52" customWidth="1"/>
    <col min="2" max="9" width="9.140625" style="52" customWidth="1"/>
    <col min="10" max="24" width="9.140625" style="52"/>
    <col min="25" max="25" width="16.28515625" style="52" bestFit="1" customWidth="1"/>
    <col min="26" max="16384" width="9.140625" style="52"/>
  </cols>
  <sheetData>
    <row r="1" spans="1:31" ht="13.5" customHeight="1" x14ac:dyDescent="0.2">
      <c r="A1" s="190" t="s">
        <v>181</v>
      </c>
    </row>
    <row r="2" spans="1:31" ht="13.5" customHeight="1" x14ac:dyDescent="0.2">
      <c r="A2" s="199" t="s">
        <v>213</v>
      </c>
      <c r="B2" s="51"/>
      <c r="C2" s="51"/>
    </row>
    <row r="3" spans="1:31" ht="13.5" customHeight="1" x14ac:dyDescent="0.2">
      <c r="A3" s="51"/>
      <c r="B3" s="51"/>
      <c r="C3" s="51"/>
      <c r="W3" s="34"/>
      <c r="X3" s="34"/>
      <c r="Y3" s="53"/>
      <c r="Z3" s="53"/>
      <c r="AA3" s="53"/>
      <c r="AB3" s="53"/>
      <c r="AC3" s="53"/>
      <c r="AD3" s="53"/>
      <c r="AE3" s="53"/>
    </row>
    <row r="4" spans="1:31" ht="13.5" customHeight="1" x14ac:dyDescent="0.2">
      <c r="A4" s="342" t="s">
        <v>47</v>
      </c>
      <c r="B4" s="360" t="s">
        <v>17</v>
      </c>
      <c r="C4" s="368" t="s">
        <v>48</v>
      </c>
      <c r="D4" s="369"/>
      <c r="E4" s="369"/>
      <c r="F4" s="369"/>
      <c r="G4" s="369"/>
      <c r="H4" s="369"/>
      <c r="I4" s="370"/>
      <c r="W4" s="177"/>
      <c r="X4" s="54"/>
      <c r="Y4" s="54"/>
      <c r="Z4" s="54"/>
      <c r="AA4" s="54"/>
      <c r="AB4" s="54"/>
      <c r="AC4" s="54"/>
      <c r="AD4" s="54"/>
      <c r="AE4" s="54"/>
    </row>
    <row r="5" spans="1:31" ht="13.5" customHeight="1" x14ac:dyDescent="0.2">
      <c r="A5" s="350"/>
      <c r="B5" s="361"/>
      <c r="C5" s="185" t="s">
        <v>49</v>
      </c>
      <c r="D5" s="185" t="s">
        <v>50</v>
      </c>
      <c r="E5" s="185" t="s">
        <v>51</v>
      </c>
      <c r="F5" s="185" t="s">
        <v>52</v>
      </c>
      <c r="G5" s="185" t="s">
        <v>53</v>
      </c>
      <c r="H5" s="185" t="s">
        <v>54</v>
      </c>
      <c r="I5" s="185" t="s">
        <v>55</v>
      </c>
      <c r="W5" s="34"/>
      <c r="X5" s="34"/>
      <c r="Y5" s="55"/>
      <c r="Z5" s="55"/>
      <c r="AA5" s="55"/>
      <c r="AB5" s="55"/>
      <c r="AC5" s="55"/>
      <c r="AD5" s="55"/>
      <c r="AE5" s="55"/>
    </row>
    <row r="6" spans="1:31" ht="13.5" customHeight="1" x14ac:dyDescent="0.2">
      <c r="A6" s="56">
        <v>2008</v>
      </c>
      <c r="B6" s="57">
        <v>3788</v>
      </c>
      <c r="C6" s="57">
        <v>10</v>
      </c>
      <c r="D6" s="57">
        <v>106</v>
      </c>
      <c r="E6" s="18">
        <v>189</v>
      </c>
      <c r="F6" s="18">
        <v>381</v>
      </c>
      <c r="G6" s="18">
        <v>886</v>
      </c>
      <c r="H6" s="18">
        <v>1066</v>
      </c>
      <c r="I6" s="18">
        <v>1150</v>
      </c>
      <c r="J6" s="137"/>
      <c r="K6" s="134"/>
    </row>
    <row r="7" spans="1:31" ht="13.5" customHeight="1" x14ac:dyDescent="0.2">
      <c r="A7" s="58">
        <v>2009</v>
      </c>
      <c r="B7" s="57">
        <v>4005</v>
      </c>
      <c r="C7" s="8">
        <v>32</v>
      </c>
      <c r="D7" s="8">
        <v>118</v>
      </c>
      <c r="E7" s="8">
        <v>199</v>
      </c>
      <c r="F7" s="8">
        <v>387</v>
      </c>
      <c r="G7" s="8">
        <v>920</v>
      </c>
      <c r="H7" s="57">
        <v>1089</v>
      </c>
      <c r="I7" s="57">
        <v>1260</v>
      </c>
      <c r="J7" s="137"/>
      <c r="K7" s="134"/>
    </row>
    <row r="8" spans="1:31" ht="13.5" customHeight="1" x14ac:dyDescent="0.2">
      <c r="A8" s="58">
        <v>2010</v>
      </c>
      <c r="B8" s="57">
        <v>4001</v>
      </c>
      <c r="C8" s="8">
        <v>28</v>
      </c>
      <c r="D8" s="18">
        <v>113</v>
      </c>
      <c r="E8" s="18">
        <v>212</v>
      </c>
      <c r="F8" s="18">
        <v>373</v>
      </c>
      <c r="G8" s="18">
        <v>883</v>
      </c>
      <c r="H8" s="18">
        <v>1152</v>
      </c>
      <c r="I8" s="18">
        <v>1240</v>
      </c>
      <c r="J8" s="137"/>
      <c r="K8" s="134"/>
    </row>
    <row r="9" spans="1:31" ht="13.5" customHeight="1" x14ac:dyDescent="0.2">
      <c r="A9" s="58">
        <v>2011</v>
      </c>
      <c r="B9" s="57">
        <v>4052</v>
      </c>
      <c r="C9" s="57">
        <v>28</v>
      </c>
      <c r="D9" s="57">
        <v>102</v>
      </c>
      <c r="E9" s="57">
        <v>207</v>
      </c>
      <c r="F9" s="57">
        <v>358</v>
      </c>
      <c r="G9" s="57">
        <v>877</v>
      </c>
      <c r="H9" s="57">
        <v>1215</v>
      </c>
      <c r="I9" s="57">
        <v>1265</v>
      </c>
      <c r="J9" s="137"/>
      <c r="K9" s="134"/>
    </row>
    <row r="10" spans="1:31" ht="13.5" customHeight="1" x14ac:dyDescent="0.2">
      <c r="A10" s="58">
        <v>2012</v>
      </c>
      <c r="B10" s="57">
        <v>4254</v>
      </c>
      <c r="C10" s="57">
        <v>19</v>
      </c>
      <c r="D10" s="57">
        <v>96</v>
      </c>
      <c r="E10" s="57">
        <v>210</v>
      </c>
      <c r="F10" s="57">
        <v>375</v>
      </c>
      <c r="G10" s="57">
        <v>892</v>
      </c>
      <c r="H10" s="57">
        <v>1257</v>
      </c>
      <c r="I10" s="57">
        <v>1405</v>
      </c>
      <c r="J10" s="137"/>
      <c r="K10" s="134"/>
    </row>
    <row r="11" spans="1:31" ht="13.5" customHeight="1" x14ac:dyDescent="0.2">
      <c r="A11" s="58">
        <v>2013</v>
      </c>
      <c r="B11" s="57">
        <v>4228</v>
      </c>
      <c r="C11" s="57">
        <v>23</v>
      </c>
      <c r="D11" s="57">
        <v>107</v>
      </c>
      <c r="E11" s="57">
        <v>205</v>
      </c>
      <c r="F11" s="57">
        <v>392</v>
      </c>
      <c r="G11" s="57">
        <v>848</v>
      </c>
      <c r="H11" s="57">
        <v>1242</v>
      </c>
      <c r="I11" s="57">
        <v>1411</v>
      </c>
      <c r="J11" s="137"/>
      <c r="K11" s="134"/>
    </row>
    <row r="12" spans="1:31" ht="13.5" customHeight="1" x14ac:dyDescent="0.2">
      <c r="A12" s="58">
        <v>2014</v>
      </c>
      <c r="B12" s="57">
        <v>4302</v>
      </c>
      <c r="C12" s="57">
        <v>24</v>
      </c>
      <c r="D12" s="57">
        <v>95</v>
      </c>
      <c r="E12" s="57">
        <v>201</v>
      </c>
      <c r="F12" s="57">
        <v>370</v>
      </c>
      <c r="G12" s="57">
        <v>835</v>
      </c>
      <c r="H12" s="57">
        <v>1315</v>
      </c>
      <c r="I12" s="57">
        <v>1462</v>
      </c>
      <c r="J12" s="137"/>
      <c r="K12" s="134"/>
    </row>
    <row r="13" spans="1:31" ht="13.5" customHeight="1" x14ac:dyDescent="0.2">
      <c r="A13" s="58">
        <v>2015</v>
      </c>
      <c r="B13" s="57">
        <v>4472</v>
      </c>
      <c r="C13" s="57">
        <v>20</v>
      </c>
      <c r="D13" s="18">
        <v>98</v>
      </c>
      <c r="E13" s="18">
        <v>226</v>
      </c>
      <c r="F13" s="18">
        <v>371</v>
      </c>
      <c r="G13" s="18">
        <v>832</v>
      </c>
      <c r="H13" s="18">
        <v>1350</v>
      </c>
      <c r="I13" s="18">
        <v>1575</v>
      </c>
      <c r="J13" s="137"/>
      <c r="K13" s="134"/>
    </row>
    <row r="14" spans="1:31" ht="13.5" customHeight="1" x14ac:dyDescent="0.2">
      <c r="A14" s="58">
        <v>2016</v>
      </c>
      <c r="B14" s="57">
        <v>4424</v>
      </c>
      <c r="C14" s="57">
        <v>21</v>
      </c>
      <c r="D14" s="18">
        <v>82</v>
      </c>
      <c r="E14" s="18">
        <v>186</v>
      </c>
      <c r="F14" s="18">
        <v>362</v>
      </c>
      <c r="G14" s="18">
        <v>767</v>
      </c>
      <c r="H14" s="18">
        <v>1370</v>
      </c>
      <c r="I14" s="18">
        <v>1636</v>
      </c>
      <c r="J14" s="137"/>
      <c r="K14" s="134"/>
    </row>
    <row r="15" spans="1:31" ht="13.5" customHeight="1" x14ac:dyDescent="0.2">
      <c r="A15" s="59">
        <v>2017</v>
      </c>
      <c r="B15" s="1">
        <v>4500</v>
      </c>
      <c r="C15" s="1">
        <v>17</v>
      </c>
      <c r="D15" s="20">
        <v>75</v>
      </c>
      <c r="E15" s="20">
        <v>197</v>
      </c>
      <c r="F15" s="20">
        <v>386</v>
      </c>
      <c r="G15" s="20">
        <v>701</v>
      </c>
      <c r="H15" s="20">
        <v>1441</v>
      </c>
      <c r="I15" s="20">
        <v>1683</v>
      </c>
      <c r="J15" s="137"/>
      <c r="K15" s="134"/>
    </row>
    <row r="16" spans="1:31" ht="13.5" customHeight="1" x14ac:dyDescent="0.2">
      <c r="A16" s="240" t="s">
        <v>135</v>
      </c>
      <c r="B16" s="240"/>
      <c r="C16" s="240"/>
      <c r="D16" s="240"/>
      <c r="E16" s="240"/>
      <c r="F16" s="240"/>
      <c r="G16" s="240"/>
      <c r="H16" s="240"/>
      <c r="I16" s="240"/>
    </row>
    <row r="17" spans="1:18" ht="13.5" customHeight="1" x14ac:dyDescent="0.2">
      <c r="A17" s="217">
        <v>2008</v>
      </c>
      <c r="B17" s="120">
        <v>100</v>
      </c>
      <c r="C17" s="120">
        <v>0.26399155227032733</v>
      </c>
      <c r="D17" s="120">
        <v>2.79831045406547</v>
      </c>
      <c r="E17" s="120">
        <v>4.989440337909187</v>
      </c>
      <c r="F17" s="120">
        <v>10.058078141499472</v>
      </c>
      <c r="G17" s="120">
        <v>23.389651531151003</v>
      </c>
      <c r="H17" s="120">
        <v>28.141499472016896</v>
      </c>
      <c r="I17" s="120">
        <v>30.359028511087644</v>
      </c>
    </row>
    <row r="18" spans="1:18" ht="13.5" customHeight="1" x14ac:dyDescent="0.2">
      <c r="A18" s="58">
        <v>2009</v>
      </c>
      <c r="B18" s="121">
        <v>100</v>
      </c>
      <c r="C18" s="121">
        <v>0.79900124843945064</v>
      </c>
      <c r="D18" s="121">
        <v>2.9463171036204745</v>
      </c>
      <c r="E18" s="121">
        <v>4.9687890137328345</v>
      </c>
      <c r="F18" s="121">
        <v>9.6629213483146064</v>
      </c>
      <c r="G18" s="121">
        <v>22.971285892634207</v>
      </c>
      <c r="H18" s="121">
        <v>27.191011235955052</v>
      </c>
      <c r="I18" s="121">
        <v>31.460674157303369</v>
      </c>
    </row>
    <row r="19" spans="1:18" ht="13.5" customHeight="1" x14ac:dyDescent="0.2">
      <c r="A19" s="58">
        <v>2010</v>
      </c>
      <c r="B19" s="121">
        <v>100</v>
      </c>
      <c r="C19" s="121">
        <v>0.69982504373906529</v>
      </c>
      <c r="D19" s="121">
        <v>2.8242939265183704</v>
      </c>
      <c r="E19" s="121">
        <v>5.2986753311672086</v>
      </c>
      <c r="F19" s="121">
        <v>9.322669332666834</v>
      </c>
      <c r="G19" s="121">
        <v>22.069482629342666</v>
      </c>
      <c r="H19" s="121">
        <v>28.792801799550112</v>
      </c>
      <c r="I19" s="121">
        <v>30.992251937015748</v>
      </c>
    </row>
    <row r="20" spans="1:18" ht="13.5" customHeight="1" x14ac:dyDescent="0.2">
      <c r="A20" s="58">
        <v>2011</v>
      </c>
      <c r="B20" s="121">
        <v>100</v>
      </c>
      <c r="C20" s="121">
        <v>0.69101678183613036</v>
      </c>
      <c r="D20" s="121">
        <v>2.5172754195459035</v>
      </c>
      <c r="E20" s="121">
        <v>5.1085883514313917</v>
      </c>
      <c r="F20" s="121">
        <v>8.8351431391905244</v>
      </c>
      <c r="G20" s="121">
        <v>21.643632773938794</v>
      </c>
      <c r="H20" s="121">
        <v>29.985192497532083</v>
      </c>
      <c r="I20" s="121">
        <v>31.219151036525172</v>
      </c>
    </row>
    <row r="21" spans="1:18" ht="13.5" customHeight="1" x14ac:dyDescent="0.2">
      <c r="A21" s="58">
        <v>2012</v>
      </c>
      <c r="B21" s="121">
        <v>100</v>
      </c>
      <c r="C21" s="121">
        <v>0.44663845792195578</v>
      </c>
      <c r="D21" s="121">
        <v>2.2566995768688294</v>
      </c>
      <c r="E21" s="121">
        <v>4.9365303244005645</v>
      </c>
      <c r="F21" s="121">
        <v>8.8152327221438647</v>
      </c>
      <c r="G21" s="121">
        <v>20.968500235072874</v>
      </c>
      <c r="H21" s="121">
        <v>29.548660084626231</v>
      </c>
      <c r="I21" s="121">
        <v>33.027738598965676</v>
      </c>
    </row>
    <row r="22" spans="1:18" ht="13.5" customHeight="1" x14ac:dyDescent="0.2">
      <c r="A22" s="58">
        <v>2013</v>
      </c>
      <c r="B22" s="121">
        <v>100</v>
      </c>
      <c r="C22" s="121">
        <v>0.54399243140964992</v>
      </c>
      <c r="D22" s="121">
        <v>2.5307473982970672</v>
      </c>
      <c r="E22" s="121">
        <v>4.8486281929990538</v>
      </c>
      <c r="F22" s="121">
        <v>9.2715231788079464</v>
      </c>
      <c r="G22" s="121">
        <v>20.056764427625353</v>
      </c>
      <c r="H22" s="121">
        <v>29.375591296121094</v>
      </c>
      <c r="I22" s="121">
        <v>33.372753074739833</v>
      </c>
    </row>
    <row r="23" spans="1:18" ht="13.5" customHeight="1" x14ac:dyDescent="0.2">
      <c r="A23" s="58">
        <v>2014</v>
      </c>
      <c r="B23" s="121">
        <v>100</v>
      </c>
      <c r="C23" s="121">
        <v>0.55788005578800559</v>
      </c>
      <c r="D23" s="121">
        <v>2.208275220827522</v>
      </c>
      <c r="E23" s="121">
        <v>4.6722454672245464</v>
      </c>
      <c r="F23" s="121">
        <v>8.6006508600650857</v>
      </c>
      <c r="G23" s="121">
        <v>19.409576940957692</v>
      </c>
      <c r="H23" s="121">
        <v>30.567178056717804</v>
      </c>
      <c r="I23" s="121">
        <v>33.984193398419336</v>
      </c>
    </row>
    <row r="24" spans="1:18" ht="13.5" customHeight="1" x14ac:dyDescent="0.2">
      <c r="A24" s="58">
        <v>2015</v>
      </c>
      <c r="B24" s="121">
        <v>100</v>
      </c>
      <c r="C24" s="121">
        <v>0.44722719141323791</v>
      </c>
      <c r="D24" s="121">
        <v>2.1914132379248659</v>
      </c>
      <c r="E24" s="121">
        <v>5.0536672629695882</v>
      </c>
      <c r="F24" s="121">
        <v>8.2960644007155633</v>
      </c>
      <c r="G24" s="121">
        <v>18.604651162790699</v>
      </c>
      <c r="H24" s="121">
        <v>30.187835420393561</v>
      </c>
      <c r="I24" s="121">
        <v>35.219141323792485</v>
      </c>
    </row>
    <row r="25" spans="1:18" ht="13.5" customHeight="1" x14ac:dyDescent="0.2">
      <c r="A25" s="58">
        <v>2016</v>
      </c>
      <c r="B25" s="121">
        <v>100</v>
      </c>
      <c r="C25" s="121">
        <v>0.4746835443037975</v>
      </c>
      <c r="D25" s="121">
        <v>1.8535262206148282</v>
      </c>
      <c r="E25" s="121">
        <v>4.2043399638336343</v>
      </c>
      <c r="F25" s="121">
        <v>8.1826401446654611</v>
      </c>
      <c r="G25" s="121">
        <v>17.337251356238699</v>
      </c>
      <c r="H25" s="121">
        <v>30.967450271247738</v>
      </c>
      <c r="I25" s="121">
        <v>36.980108499095842</v>
      </c>
    </row>
    <row r="26" spans="1:18" ht="13.5" customHeight="1" x14ac:dyDescent="0.2">
      <c r="A26" s="59">
        <v>2017</v>
      </c>
      <c r="B26" s="122">
        <v>100</v>
      </c>
      <c r="C26" s="122">
        <v>0.37777777777777777</v>
      </c>
      <c r="D26" s="122">
        <v>1.6666666666666667</v>
      </c>
      <c r="E26" s="122">
        <v>4.3777777777777773</v>
      </c>
      <c r="F26" s="122">
        <v>8.5777777777777775</v>
      </c>
      <c r="G26" s="122">
        <v>15.577777777777776</v>
      </c>
      <c r="H26" s="122">
        <v>32.022222222222226</v>
      </c>
      <c r="I26" s="122">
        <v>37.4</v>
      </c>
    </row>
    <row r="27" spans="1:18" ht="13.5" customHeight="1" x14ac:dyDescent="0.2">
      <c r="A27" s="30" t="s">
        <v>56</v>
      </c>
      <c r="B27" s="54"/>
      <c r="C27" s="54"/>
      <c r="D27" s="38"/>
      <c r="E27" s="38"/>
      <c r="F27" s="38"/>
      <c r="G27" s="38"/>
      <c r="H27" s="38"/>
      <c r="I27" s="38"/>
    </row>
    <row r="28" spans="1:18" ht="13.5" customHeight="1" x14ac:dyDescent="0.2">
      <c r="B28" s="34"/>
      <c r="C28" s="60"/>
      <c r="D28" s="60"/>
      <c r="E28" s="60"/>
      <c r="F28" s="60"/>
      <c r="G28" s="60"/>
      <c r="H28" s="60"/>
      <c r="I28" s="60"/>
    </row>
    <row r="29" spans="1:18" ht="13.5" customHeight="1" x14ac:dyDescent="0.2">
      <c r="B29" s="64"/>
      <c r="C29" s="64"/>
      <c r="D29" s="64"/>
      <c r="E29" s="45"/>
      <c r="F29" s="45"/>
      <c r="G29" s="45"/>
      <c r="H29" s="45"/>
      <c r="I29" s="45"/>
      <c r="J29" s="68"/>
      <c r="M29" s="60"/>
      <c r="N29" s="34"/>
      <c r="O29" s="60"/>
      <c r="P29" s="51"/>
      <c r="Q29" s="34"/>
      <c r="R29" s="34"/>
    </row>
    <row r="30" spans="1:18" ht="13.5" customHeight="1" x14ac:dyDescent="0.2">
      <c r="B30" s="64"/>
      <c r="D30" s="64"/>
      <c r="M30" s="60"/>
      <c r="N30" s="34"/>
      <c r="O30" s="60"/>
      <c r="P30" s="34"/>
      <c r="Q30" s="34"/>
      <c r="R30" s="34"/>
    </row>
    <row r="31" spans="1:18" ht="13.5" customHeight="1" x14ac:dyDescent="0.2">
      <c r="M31" s="60"/>
      <c r="N31" s="34"/>
      <c r="O31" s="60"/>
      <c r="P31" s="34"/>
      <c r="Q31" s="34"/>
      <c r="R31" s="34"/>
    </row>
    <row r="32" spans="1:18" ht="13.5" customHeight="1" x14ac:dyDescent="0.2">
      <c r="B32" s="64"/>
      <c r="C32" s="64"/>
      <c r="D32" s="64"/>
      <c r="M32" s="60"/>
      <c r="N32" s="34"/>
      <c r="O32" s="60"/>
      <c r="P32" s="34"/>
      <c r="Q32" s="34"/>
      <c r="R32" s="34"/>
    </row>
    <row r="33" spans="1:18" ht="13.5" customHeight="1" x14ac:dyDescent="0.2">
      <c r="M33" s="60"/>
      <c r="N33" s="34"/>
      <c r="O33" s="60"/>
      <c r="P33" s="34"/>
      <c r="Q33" s="34"/>
      <c r="R33" s="34"/>
    </row>
    <row r="34" spans="1:18" ht="13.5" customHeight="1" x14ac:dyDescent="0.2">
      <c r="M34" s="60"/>
      <c r="N34" s="34"/>
      <c r="O34" s="60"/>
      <c r="P34" s="34"/>
      <c r="Q34" s="34"/>
      <c r="R34" s="34"/>
    </row>
    <row r="35" spans="1:18" ht="13.5" customHeight="1" x14ac:dyDescent="0.2">
      <c r="M35" s="60"/>
      <c r="N35" s="34"/>
      <c r="O35" s="60"/>
      <c r="P35" s="34"/>
      <c r="Q35" s="34"/>
      <c r="R35" s="34"/>
    </row>
    <row r="36" spans="1:18" ht="13.5" customHeight="1" x14ac:dyDescent="0.2">
      <c r="A36" s="34"/>
      <c r="M36" s="60"/>
      <c r="N36" s="34"/>
      <c r="O36" s="60"/>
      <c r="P36" s="34"/>
      <c r="Q36" s="34"/>
      <c r="R36" s="34"/>
    </row>
    <row r="37" spans="1:18" ht="13.5" customHeight="1" x14ac:dyDescent="0.2">
      <c r="A37" s="34"/>
      <c r="M37" s="34"/>
      <c r="N37" s="34"/>
      <c r="O37" s="34"/>
      <c r="P37" s="34"/>
      <c r="Q37" s="34"/>
      <c r="R37" s="34"/>
    </row>
    <row r="38" spans="1:18" ht="13.5" customHeight="1" x14ac:dyDescent="0.2">
      <c r="A38" s="34"/>
      <c r="M38" s="34"/>
      <c r="N38" s="60"/>
      <c r="O38" s="60"/>
      <c r="P38" s="34"/>
      <c r="Q38" s="34"/>
      <c r="R38" s="34"/>
    </row>
    <row r="39" spans="1:18" ht="13.5" customHeight="1" x14ac:dyDescent="0.2">
      <c r="A39" s="34"/>
      <c r="M39" s="34"/>
      <c r="N39" s="60"/>
      <c r="O39" s="60"/>
      <c r="P39" s="34"/>
      <c r="Q39" s="34"/>
      <c r="R39" s="34"/>
    </row>
    <row r="40" spans="1:18" ht="13.5" customHeight="1" x14ac:dyDescent="0.2">
      <c r="A40" s="34"/>
      <c r="M40" s="34"/>
      <c r="N40" s="60"/>
      <c r="O40" s="60"/>
      <c r="P40" s="34"/>
      <c r="Q40" s="34"/>
      <c r="R40" s="34"/>
    </row>
    <row r="41" spans="1:18" ht="13.5" customHeight="1" x14ac:dyDescent="0.2">
      <c r="A41" s="34"/>
      <c r="M41" s="34"/>
      <c r="N41" s="60"/>
      <c r="O41" s="60"/>
      <c r="P41" s="34"/>
      <c r="Q41" s="34"/>
      <c r="R41" s="34"/>
    </row>
    <row r="42" spans="1:18" ht="13.5" customHeight="1" x14ac:dyDescent="0.2">
      <c r="A42" s="34"/>
      <c r="M42" s="34"/>
      <c r="N42" s="60"/>
      <c r="O42" s="60"/>
      <c r="P42" s="34"/>
      <c r="Q42" s="34"/>
      <c r="R42" s="34"/>
    </row>
    <row r="43" spans="1:18" ht="13.5" customHeight="1" x14ac:dyDescent="0.2">
      <c r="A43" s="34"/>
      <c r="M43" s="34"/>
      <c r="N43" s="60"/>
      <c r="O43" s="60"/>
      <c r="P43" s="34"/>
      <c r="Q43" s="34"/>
      <c r="R43" s="34"/>
    </row>
    <row r="44" spans="1:18" ht="13.5" customHeight="1" x14ac:dyDescent="0.2">
      <c r="A44" s="34"/>
      <c r="M44" s="34"/>
      <c r="N44" s="60"/>
      <c r="O44" s="60"/>
      <c r="P44" s="34"/>
      <c r="Q44" s="34"/>
      <c r="R44" s="34"/>
    </row>
    <row r="45" spans="1:18" ht="13.5" customHeight="1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M45" s="34"/>
      <c r="N45" s="60"/>
      <c r="O45" s="60"/>
      <c r="P45" s="34"/>
      <c r="Q45" s="34"/>
      <c r="R45" s="34"/>
    </row>
    <row r="46" spans="1:18" ht="13.5" customHeight="1" x14ac:dyDescent="0.2">
      <c r="M46" s="34"/>
      <c r="N46" s="34"/>
      <c r="O46" s="34"/>
      <c r="P46" s="34"/>
      <c r="Q46" s="34"/>
      <c r="R46" s="34"/>
    </row>
    <row r="47" spans="1:18" ht="13.5" customHeight="1" x14ac:dyDescent="0.2">
      <c r="M47" s="34"/>
      <c r="N47" s="34"/>
      <c r="O47" s="34"/>
      <c r="P47" s="34"/>
      <c r="Q47" s="34"/>
      <c r="R47" s="34"/>
    </row>
  </sheetData>
  <mergeCells count="3">
    <mergeCell ref="A4:A5"/>
    <mergeCell ref="B4:B5"/>
    <mergeCell ref="C4:I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/>
  </sheetViews>
  <sheetFormatPr defaultRowHeight="13.5" customHeight="1" x14ac:dyDescent="0.2"/>
  <cols>
    <col min="1" max="1" width="19.140625" style="52" bestFit="1" customWidth="1"/>
    <col min="2" max="10" width="8.5703125" style="52" customWidth="1"/>
    <col min="11" max="24" width="9.140625" style="52"/>
    <col min="25" max="25" width="16.28515625" style="52" bestFit="1" customWidth="1"/>
    <col min="26" max="16384" width="9.140625" style="52"/>
  </cols>
  <sheetData>
    <row r="1" spans="1:20" ht="13.5" customHeight="1" x14ac:dyDescent="0.2">
      <c r="A1" s="190" t="s">
        <v>181</v>
      </c>
      <c r="B1" s="34"/>
      <c r="C1" s="60"/>
      <c r="D1" s="60"/>
      <c r="E1" s="60"/>
      <c r="F1" s="60"/>
      <c r="G1" s="60"/>
      <c r="H1" s="60"/>
      <c r="I1" s="60"/>
    </row>
    <row r="2" spans="1:20" ht="13.5" customHeight="1" x14ac:dyDescent="0.2">
      <c r="A2" s="196" t="s">
        <v>212</v>
      </c>
    </row>
    <row r="4" spans="1:20" ht="13.5" customHeight="1" x14ac:dyDescent="0.2">
      <c r="A4" s="341" t="s">
        <v>0</v>
      </c>
      <c r="B4" s="368" t="s">
        <v>48</v>
      </c>
      <c r="C4" s="369"/>
      <c r="D4" s="369"/>
      <c r="E4" s="369"/>
      <c r="F4" s="369"/>
      <c r="G4" s="369"/>
      <c r="H4" s="369"/>
      <c r="I4" s="369"/>
      <c r="J4" s="370"/>
    </row>
    <row r="5" spans="1:20" ht="13.5" customHeight="1" x14ac:dyDescent="0.2">
      <c r="A5" s="341"/>
      <c r="B5" s="61" t="s">
        <v>57</v>
      </c>
      <c r="C5" s="61" t="s">
        <v>58</v>
      </c>
      <c r="D5" s="61" t="s">
        <v>59</v>
      </c>
      <c r="E5" s="61" t="s">
        <v>60</v>
      </c>
      <c r="F5" s="61" t="s">
        <v>61</v>
      </c>
      <c r="G5" s="61" t="s">
        <v>62</v>
      </c>
      <c r="H5" s="61" t="s">
        <v>63</v>
      </c>
      <c r="I5" s="61" t="s">
        <v>64</v>
      </c>
      <c r="J5" s="61" t="s">
        <v>55</v>
      </c>
    </row>
    <row r="6" spans="1:20" ht="13.5" customHeight="1" x14ac:dyDescent="0.2">
      <c r="A6" s="15" t="s">
        <v>4</v>
      </c>
      <c r="B6" s="16">
        <v>5</v>
      </c>
      <c r="C6" s="16">
        <v>6</v>
      </c>
      <c r="D6" s="16">
        <v>6</v>
      </c>
      <c r="E6" s="16">
        <v>75</v>
      </c>
      <c r="F6" s="16">
        <v>197</v>
      </c>
      <c r="G6" s="16">
        <v>386</v>
      </c>
      <c r="H6" s="16">
        <v>701</v>
      </c>
      <c r="I6" s="16">
        <v>1441</v>
      </c>
      <c r="J6" s="16">
        <v>1683</v>
      </c>
      <c r="L6" s="62"/>
      <c r="M6" s="62"/>
      <c r="N6" s="62"/>
      <c r="O6" s="62"/>
      <c r="P6" s="62"/>
      <c r="Q6" s="62"/>
      <c r="R6" s="62"/>
      <c r="S6" s="62"/>
      <c r="T6" s="62"/>
    </row>
    <row r="7" spans="1:20" ht="13.5" customHeight="1" x14ac:dyDescent="0.2">
      <c r="A7" s="17" t="s">
        <v>6</v>
      </c>
      <c r="B7" s="24">
        <v>2</v>
      </c>
      <c r="C7" s="24">
        <v>1</v>
      </c>
      <c r="D7" s="24">
        <v>1</v>
      </c>
      <c r="E7" s="24">
        <v>7</v>
      </c>
      <c r="F7" s="24">
        <v>23</v>
      </c>
      <c r="G7" s="24">
        <v>49</v>
      </c>
      <c r="H7" s="24">
        <v>84</v>
      </c>
      <c r="I7" s="24">
        <v>169</v>
      </c>
      <c r="J7" s="24">
        <v>160</v>
      </c>
      <c r="L7" s="63"/>
      <c r="M7" s="64"/>
      <c r="N7" s="64"/>
      <c r="O7" s="64"/>
      <c r="P7" s="64"/>
      <c r="Q7" s="64"/>
      <c r="R7" s="64"/>
      <c r="S7" s="64"/>
      <c r="T7" s="64"/>
    </row>
    <row r="8" spans="1:20" ht="13.5" customHeight="1" x14ac:dyDescent="0.2">
      <c r="A8" s="17" t="s">
        <v>7</v>
      </c>
      <c r="B8" s="24" t="s">
        <v>20</v>
      </c>
      <c r="C8" s="24" t="s">
        <v>20</v>
      </c>
      <c r="D8" s="24" t="s">
        <v>20</v>
      </c>
      <c r="E8" s="24">
        <v>2</v>
      </c>
      <c r="F8" s="24">
        <v>20</v>
      </c>
      <c r="G8" s="24">
        <v>56</v>
      </c>
      <c r="H8" s="24">
        <v>63</v>
      </c>
      <c r="I8" s="24">
        <v>148</v>
      </c>
      <c r="J8" s="24">
        <v>186</v>
      </c>
      <c r="L8" s="64"/>
      <c r="M8" s="64"/>
      <c r="N8" s="64"/>
      <c r="O8" s="64"/>
      <c r="P8" s="64"/>
      <c r="Q8" s="64"/>
      <c r="R8" s="64"/>
      <c r="S8" s="64"/>
      <c r="T8" s="64"/>
    </row>
    <row r="9" spans="1:20" ht="13.5" customHeight="1" x14ac:dyDescent="0.2">
      <c r="A9" s="17" t="s">
        <v>8</v>
      </c>
      <c r="B9" s="24" t="s">
        <v>20</v>
      </c>
      <c r="C9" s="24" t="s">
        <v>20</v>
      </c>
      <c r="D9" s="24" t="s">
        <v>20</v>
      </c>
      <c r="E9" s="24">
        <v>7</v>
      </c>
      <c r="F9" s="24">
        <v>19</v>
      </c>
      <c r="G9" s="24">
        <v>32</v>
      </c>
      <c r="H9" s="24">
        <v>86</v>
      </c>
      <c r="I9" s="24">
        <v>146</v>
      </c>
      <c r="J9" s="24">
        <v>196</v>
      </c>
      <c r="L9" s="64"/>
      <c r="M9" s="64"/>
      <c r="N9" s="64"/>
      <c r="O9" s="64"/>
      <c r="P9" s="64"/>
      <c r="Q9" s="64"/>
      <c r="R9" s="64"/>
      <c r="S9" s="64"/>
      <c r="T9" s="64"/>
    </row>
    <row r="10" spans="1:20" ht="13.5" customHeight="1" x14ac:dyDescent="0.2">
      <c r="A10" s="17" t="s">
        <v>9</v>
      </c>
      <c r="B10" s="24" t="s">
        <v>20</v>
      </c>
      <c r="C10" s="24" t="s">
        <v>20</v>
      </c>
      <c r="D10" s="24">
        <v>1</v>
      </c>
      <c r="E10" s="24">
        <v>7</v>
      </c>
      <c r="F10" s="24">
        <v>28</v>
      </c>
      <c r="G10" s="24">
        <v>52</v>
      </c>
      <c r="H10" s="24">
        <v>106</v>
      </c>
      <c r="I10" s="24">
        <v>198</v>
      </c>
      <c r="J10" s="24">
        <v>236</v>
      </c>
      <c r="L10" s="64"/>
      <c r="M10" s="64"/>
      <c r="N10" s="64"/>
      <c r="O10" s="64"/>
      <c r="P10" s="64"/>
      <c r="Q10" s="64"/>
      <c r="R10" s="64"/>
      <c r="S10" s="64"/>
      <c r="T10" s="64"/>
    </row>
    <row r="11" spans="1:20" ht="13.5" customHeight="1" x14ac:dyDescent="0.2">
      <c r="A11" s="17" t="s">
        <v>10</v>
      </c>
      <c r="B11" s="24" t="s">
        <v>20</v>
      </c>
      <c r="C11" s="24" t="s">
        <v>20</v>
      </c>
      <c r="D11" s="24">
        <v>1</v>
      </c>
      <c r="E11" s="24">
        <v>9</v>
      </c>
      <c r="F11" s="24">
        <v>29</v>
      </c>
      <c r="G11" s="24">
        <v>43</v>
      </c>
      <c r="H11" s="24">
        <v>94</v>
      </c>
      <c r="I11" s="24">
        <v>173</v>
      </c>
      <c r="J11" s="24">
        <v>196</v>
      </c>
      <c r="L11" s="64"/>
      <c r="M11" s="64"/>
      <c r="N11" s="64"/>
      <c r="O11" s="64"/>
      <c r="P11" s="64"/>
      <c r="Q11" s="64"/>
      <c r="R11" s="64"/>
      <c r="S11" s="64"/>
      <c r="T11" s="64"/>
    </row>
    <row r="12" spans="1:20" ht="13.5" customHeight="1" x14ac:dyDescent="0.2">
      <c r="A12" s="17" t="s">
        <v>11</v>
      </c>
      <c r="B12" s="24">
        <v>1</v>
      </c>
      <c r="C12" s="24">
        <v>5</v>
      </c>
      <c r="D12" s="24">
        <v>2</v>
      </c>
      <c r="E12" s="24">
        <v>13</v>
      </c>
      <c r="F12" s="24">
        <v>31</v>
      </c>
      <c r="G12" s="24">
        <v>43</v>
      </c>
      <c r="H12" s="24">
        <v>72</v>
      </c>
      <c r="I12" s="24">
        <v>194</v>
      </c>
      <c r="J12" s="24">
        <v>186</v>
      </c>
      <c r="L12" s="64"/>
      <c r="M12" s="64"/>
      <c r="N12" s="64"/>
      <c r="O12" s="64"/>
      <c r="P12" s="64"/>
      <c r="Q12" s="64"/>
      <c r="R12" s="64"/>
      <c r="S12" s="64"/>
      <c r="T12" s="64"/>
    </row>
    <row r="13" spans="1:20" ht="13.5" customHeight="1" x14ac:dyDescent="0.2">
      <c r="A13" s="17" t="s">
        <v>12</v>
      </c>
      <c r="B13" s="24" t="s">
        <v>20</v>
      </c>
      <c r="C13" s="24" t="s">
        <v>20</v>
      </c>
      <c r="D13" s="24" t="s">
        <v>20</v>
      </c>
      <c r="E13" s="24">
        <v>11</v>
      </c>
      <c r="F13" s="24">
        <v>26</v>
      </c>
      <c r="G13" s="24">
        <v>54</v>
      </c>
      <c r="H13" s="24">
        <v>96</v>
      </c>
      <c r="I13" s="24">
        <v>217</v>
      </c>
      <c r="J13" s="24">
        <v>246</v>
      </c>
      <c r="L13" s="64"/>
      <c r="M13" s="64"/>
      <c r="N13" s="64"/>
      <c r="O13" s="64"/>
      <c r="P13" s="64"/>
      <c r="Q13" s="64"/>
      <c r="R13" s="64"/>
      <c r="S13" s="64"/>
      <c r="T13" s="64"/>
    </row>
    <row r="14" spans="1:20" ht="13.5" customHeight="1" x14ac:dyDescent="0.2">
      <c r="A14" s="19" t="s">
        <v>13</v>
      </c>
      <c r="B14" s="65">
        <v>2</v>
      </c>
      <c r="C14" s="65" t="s">
        <v>20</v>
      </c>
      <c r="D14" s="65">
        <v>1</v>
      </c>
      <c r="E14" s="65">
        <v>19</v>
      </c>
      <c r="F14" s="65">
        <v>21</v>
      </c>
      <c r="G14" s="65">
        <v>57</v>
      </c>
      <c r="H14" s="65">
        <v>100</v>
      </c>
      <c r="I14" s="65">
        <v>196</v>
      </c>
      <c r="J14" s="65">
        <v>277</v>
      </c>
      <c r="L14" s="64"/>
      <c r="M14" s="64"/>
      <c r="N14" s="64"/>
      <c r="O14" s="64"/>
      <c r="P14" s="64"/>
      <c r="Q14" s="64"/>
      <c r="R14" s="64"/>
      <c r="S14" s="64"/>
      <c r="T14" s="64"/>
    </row>
    <row r="16" spans="1:20" ht="13.5" customHeight="1" x14ac:dyDescent="0.2">
      <c r="B16" s="66"/>
      <c r="C16" s="66"/>
      <c r="D16" s="66"/>
      <c r="E16" s="66"/>
      <c r="F16" s="66"/>
      <c r="G16" s="66"/>
      <c r="H16" s="66"/>
      <c r="I16" s="66"/>
      <c r="J16" s="66"/>
      <c r="M16" s="34"/>
      <c r="N16" s="34"/>
      <c r="O16" s="34"/>
      <c r="P16" s="34"/>
      <c r="Q16" s="34"/>
      <c r="R16" s="34"/>
    </row>
    <row r="17" spans="1:18" ht="13.5" customHeight="1" x14ac:dyDescent="0.2">
      <c r="A17" s="67"/>
      <c r="H17" s="190"/>
      <c r="M17" s="34"/>
      <c r="N17" s="34"/>
      <c r="O17" s="34"/>
      <c r="P17" s="34"/>
      <c r="Q17" s="34"/>
      <c r="R17" s="34"/>
    </row>
    <row r="18" spans="1:18" ht="13.5" customHeight="1" x14ac:dyDescent="0.2">
      <c r="B18" s="64"/>
      <c r="C18" s="64"/>
      <c r="D18" s="64"/>
      <c r="M18" s="34"/>
      <c r="N18" s="34"/>
      <c r="O18" s="34"/>
      <c r="P18" s="34"/>
      <c r="Q18" s="34"/>
      <c r="R18" s="34"/>
    </row>
    <row r="19" spans="1:18" ht="13.5" customHeight="1" x14ac:dyDescent="0.2">
      <c r="B19" s="64"/>
      <c r="C19" s="64"/>
      <c r="E19" s="45"/>
      <c r="F19" s="45"/>
      <c r="G19" s="45"/>
      <c r="H19" s="45"/>
      <c r="I19" s="45"/>
      <c r="J19" s="45"/>
      <c r="M19" s="34"/>
      <c r="N19" s="34"/>
      <c r="O19" s="34"/>
      <c r="P19" s="34"/>
      <c r="Q19" s="34"/>
      <c r="R19" s="34"/>
    </row>
    <row r="20" spans="1:18" ht="13.5" customHeight="1" x14ac:dyDescent="0.2">
      <c r="B20" s="64"/>
      <c r="C20" s="64"/>
      <c r="D20" s="64"/>
      <c r="E20" s="45"/>
      <c r="F20" s="45"/>
      <c r="G20" s="45"/>
      <c r="H20" s="45"/>
      <c r="I20" s="45"/>
      <c r="J20" s="68"/>
      <c r="M20" s="60"/>
      <c r="N20" s="34"/>
      <c r="O20" s="60"/>
      <c r="P20" s="51"/>
      <c r="Q20" s="34"/>
      <c r="R20" s="34"/>
    </row>
    <row r="21" spans="1:18" ht="13.5" customHeight="1" x14ac:dyDescent="0.2">
      <c r="B21" s="64"/>
      <c r="D21" s="64"/>
      <c r="M21" s="60"/>
      <c r="N21" s="34"/>
      <c r="O21" s="60"/>
      <c r="P21" s="34"/>
      <c r="Q21" s="34"/>
      <c r="R21" s="34"/>
    </row>
    <row r="22" spans="1:18" ht="13.5" customHeight="1" x14ac:dyDescent="0.2">
      <c r="M22" s="60"/>
      <c r="N22" s="34"/>
      <c r="O22" s="60"/>
      <c r="P22" s="34"/>
      <c r="Q22" s="34"/>
      <c r="R22" s="34"/>
    </row>
    <row r="23" spans="1:18" ht="13.5" customHeight="1" x14ac:dyDescent="0.2">
      <c r="B23" s="64"/>
      <c r="C23" s="64"/>
      <c r="D23" s="64"/>
      <c r="M23" s="60"/>
      <c r="N23" s="34"/>
      <c r="O23" s="60"/>
      <c r="P23" s="34"/>
      <c r="Q23" s="34"/>
      <c r="R23" s="34"/>
    </row>
    <row r="24" spans="1:18" ht="13.5" customHeight="1" x14ac:dyDescent="0.2">
      <c r="M24" s="60"/>
      <c r="N24" s="34"/>
      <c r="O24" s="60"/>
      <c r="P24" s="34"/>
      <c r="Q24" s="34"/>
      <c r="R24" s="34"/>
    </row>
    <row r="25" spans="1:18" ht="13.5" customHeight="1" x14ac:dyDescent="0.2">
      <c r="M25" s="60"/>
      <c r="N25" s="34"/>
      <c r="O25" s="60"/>
      <c r="P25" s="34"/>
      <c r="Q25" s="34"/>
      <c r="R25" s="34"/>
    </row>
    <row r="26" spans="1:18" ht="13.5" customHeight="1" x14ac:dyDescent="0.2">
      <c r="M26" s="60"/>
      <c r="N26" s="34"/>
      <c r="O26" s="60"/>
      <c r="P26" s="34"/>
      <c r="Q26" s="34"/>
      <c r="R26" s="34"/>
    </row>
    <row r="27" spans="1:18" ht="13.5" customHeight="1" x14ac:dyDescent="0.2">
      <c r="A27" s="34"/>
      <c r="M27" s="60"/>
      <c r="N27" s="34"/>
      <c r="O27" s="60"/>
      <c r="P27" s="34"/>
      <c r="Q27" s="34"/>
      <c r="R27" s="34"/>
    </row>
    <row r="28" spans="1:18" ht="13.5" customHeight="1" x14ac:dyDescent="0.2">
      <c r="A28" s="34"/>
      <c r="M28" s="34"/>
      <c r="N28" s="34"/>
      <c r="O28" s="34"/>
      <c r="P28" s="34"/>
      <c r="Q28" s="34"/>
      <c r="R28" s="34"/>
    </row>
    <row r="29" spans="1:18" ht="13.5" customHeight="1" x14ac:dyDescent="0.2">
      <c r="A29" s="34"/>
      <c r="M29" s="34"/>
      <c r="N29" s="60"/>
      <c r="O29" s="60"/>
      <c r="P29" s="34"/>
      <c r="Q29" s="34"/>
      <c r="R29" s="34"/>
    </row>
    <row r="30" spans="1:18" ht="13.5" customHeight="1" x14ac:dyDescent="0.2">
      <c r="A30" s="34"/>
      <c r="M30" s="34"/>
      <c r="N30" s="60"/>
      <c r="O30" s="60"/>
      <c r="P30" s="34"/>
      <c r="Q30" s="34"/>
      <c r="R30" s="34"/>
    </row>
    <row r="31" spans="1:18" ht="13.5" customHeight="1" x14ac:dyDescent="0.2">
      <c r="A31" s="34"/>
      <c r="M31" s="34"/>
      <c r="N31" s="60"/>
      <c r="O31" s="60"/>
      <c r="P31" s="34"/>
      <c r="Q31" s="34"/>
      <c r="R31" s="34"/>
    </row>
    <row r="32" spans="1:18" ht="13.5" customHeight="1" x14ac:dyDescent="0.2">
      <c r="A32" s="34"/>
      <c r="M32" s="34"/>
      <c r="N32" s="60"/>
      <c r="O32" s="60"/>
      <c r="P32" s="34"/>
      <c r="Q32" s="34"/>
      <c r="R32" s="34"/>
    </row>
    <row r="33" spans="1:18" ht="13.5" customHeight="1" x14ac:dyDescent="0.2">
      <c r="A33" s="34"/>
      <c r="M33" s="34"/>
      <c r="N33" s="60"/>
      <c r="O33" s="60"/>
      <c r="P33" s="34"/>
      <c r="Q33" s="34"/>
      <c r="R33" s="34"/>
    </row>
    <row r="34" spans="1:18" ht="13.5" customHeight="1" x14ac:dyDescent="0.2">
      <c r="A34" s="34"/>
      <c r="M34" s="34"/>
      <c r="N34" s="60"/>
      <c r="O34" s="60"/>
      <c r="P34" s="34"/>
      <c r="Q34" s="34"/>
      <c r="R34" s="34"/>
    </row>
    <row r="35" spans="1:18" ht="13.5" customHeight="1" x14ac:dyDescent="0.2">
      <c r="A35" s="34"/>
      <c r="M35" s="34"/>
      <c r="N35" s="60"/>
      <c r="O35" s="60"/>
      <c r="P35" s="34"/>
      <c r="Q35" s="34"/>
      <c r="R35" s="34"/>
    </row>
    <row r="36" spans="1:18" ht="13.5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M36" s="34"/>
      <c r="N36" s="60"/>
      <c r="O36" s="60"/>
      <c r="P36" s="34"/>
      <c r="Q36" s="34"/>
      <c r="R36" s="34"/>
    </row>
    <row r="37" spans="1:18" ht="13.5" customHeight="1" x14ac:dyDescent="0.2">
      <c r="M37" s="34"/>
      <c r="N37" s="34"/>
      <c r="O37" s="34"/>
      <c r="P37" s="34"/>
      <c r="Q37" s="34"/>
      <c r="R37" s="34"/>
    </row>
    <row r="38" spans="1:18" ht="13.5" customHeight="1" x14ac:dyDescent="0.2">
      <c r="M38" s="34"/>
      <c r="N38" s="34"/>
      <c r="O38" s="34"/>
      <c r="P38" s="34"/>
      <c r="Q38" s="34"/>
      <c r="R38" s="34"/>
    </row>
  </sheetData>
  <mergeCells count="2">
    <mergeCell ref="A4:A5"/>
    <mergeCell ref="B4:J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zoomScaleNormal="100" workbookViewId="0"/>
  </sheetViews>
  <sheetFormatPr defaultRowHeight="13.5" customHeight="1" x14ac:dyDescent="0.2"/>
  <cols>
    <col min="1" max="1" width="20.42578125" style="2" customWidth="1"/>
    <col min="2" max="13" width="10.5703125" style="2" customWidth="1"/>
    <col min="14" max="16384" width="9.140625" style="2"/>
  </cols>
  <sheetData>
    <row r="1" spans="1:26" ht="13.5" customHeight="1" x14ac:dyDescent="0.2">
      <c r="A1" s="190" t="s">
        <v>181</v>
      </c>
    </row>
    <row r="2" spans="1:26" ht="13.5" customHeight="1" x14ac:dyDescent="0.2">
      <c r="A2" s="198" t="s">
        <v>211</v>
      </c>
    </row>
    <row r="4" spans="1:26" ht="13.5" customHeight="1" x14ac:dyDescent="0.2">
      <c r="A4" s="341" t="s">
        <v>0</v>
      </c>
      <c r="B4" s="340" t="s">
        <v>67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26" ht="13.5" customHeight="1" x14ac:dyDescent="0.2">
      <c r="A5" s="341"/>
      <c r="B5" s="340" t="s">
        <v>68</v>
      </c>
      <c r="C5" s="340"/>
      <c r="D5" s="371" t="s">
        <v>69</v>
      </c>
      <c r="E5" s="371"/>
      <c r="F5" s="371" t="s">
        <v>70</v>
      </c>
      <c r="G5" s="371"/>
      <c r="H5" s="371" t="s">
        <v>71</v>
      </c>
      <c r="I5" s="371"/>
      <c r="J5" s="371" t="s">
        <v>72</v>
      </c>
      <c r="K5" s="371"/>
      <c r="L5" s="371" t="s">
        <v>73</v>
      </c>
      <c r="M5" s="371"/>
    </row>
    <row r="6" spans="1:26" ht="25.5" customHeight="1" x14ac:dyDescent="0.2">
      <c r="A6" s="341"/>
      <c r="B6" s="69" t="s">
        <v>74</v>
      </c>
      <c r="C6" s="69" t="s">
        <v>75</v>
      </c>
      <c r="D6" s="69" t="s">
        <v>74</v>
      </c>
      <c r="E6" s="69" t="s">
        <v>75</v>
      </c>
      <c r="F6" s="69" t="s">
        <v>74</v>
      </c>
      <c r="G6" s="69" t="s">
        <v>75</v>
      </c>
      <c r="H6" s="69" t="s">
        <v>74</v>
      </c>
      <c r="I6" s="69" t="s">
        <v>75</v>
      </c>
      <c r="J6" s="69" t="s">
        <v>74</v>
      </c>
      <c r="K6" s="69" t="s">
        <v>75</v>
      </c>
      <c r="L6" s="69" t="s">
        <v>74</v>
      </c>
      <c r="M6" s="69" t="s">
        <v>75</v>
      </c>
      <c r="O6" s="70"/>
      <c r="P6" s="45"/>
      <c r="Q6" s="45"/>
      <c r="R6" s="71"/>
      <c r="S6" s="71"/>
      <c r="T6" s="71"/>
      <c r="U6" s="72"/>
      <c r="V6" s="34"/>
    </row>
    <row r="7" spans="1:26" ht="13.5" customHeight="1" x14ac:dyDescent="0.2">
      <c r="A7" s="15" t="s">
        <v>4</v>
      </c>
      <c r="B7" s="16">
        <v>1826</v>
      </c>
      <c r="C7" s="16">
        <v>235</v>
      </c>
      <c r="D7" s="16">
        <v>1080</v>
      </c>
      <c r="E7" s="16">
        <v>159</v>
      </c>
      <c r="F7" s="16">
        <v>797</v>
      </c>
      <c r="G7" s="16">
        <v>126</v>
      </c>
      <c r="H7" s="16">
        <v>779</v>
      </c>
      <c r="I7" s="16">
        <v>110</v>
      </c>
      <c r="J7" s="16">
        <v>203</v>
      </c>
      <c r="K7" s="16">
        <v>25</v>
      </c>
      <c r="L7" s="16">
        <v>182</v>
      </c>
      <c r="M7" s="16">
        <v>15</v>
      </c>
      <c r="N7" s="6"/>
      <c r="O7" s="38"/>
      <c r="P7" s="38"/>
      <c r="Q7" s="38"/>
      <c r="R7" s="38"/>
      <c r="S7" s="38"/>
      <c r="T7" s="38"/>
      <c r="U7" s="38"/>
      <c r="V7" s="38"/>
      <c r="W7" s="39"/>
      <c r="X7" s="39"/>
      <c r="Y7" s="39"/>
      <c r="Z7" s="39"/>
    </row>
    <row r="8" spans="1:26" ht="13.5" customHeight="1" x14ac:dyDescent="0.2">
      <c r="A8" s="17" t="s">
        <v>6</v>
      </c>
      <c r="B8" s="26">
        <v>153</v>
      </c>
      <c r="C8" s="26">
        <v>17</v>
      </c>
      <c r="D8" s="26">
        <v>94</v>
      </c>
      <c r="E8" s="26">
        <v>16</v>
      </c>
      <c r="F8" s="18">
        <v>127</v>
      </c>
      <c r="G8" s="26">
        <v>15</v>
      </c>
      <c r="H8" s="26">
        <v>90</v>
      </c>
      <c r="I8" s="26">
        <v>11</v>
      </c>
      <c r="J8" s="26">
        <v>27</v>
      </c>
      <c r="K8" s="26">
        <v>2</v>
      </c>
      <c r="L8" s="26">
        <v>19</v>
      </c>
      <c r="M8" s="9">
        <v>1</v>
      </c>
      <c r="O8" s="39"/>
      <c r="P8" s="38"/>
      <c r="Q8" s="38"/>
      <c r="R8" s="38"/>
      <c r="S8" s="38"/>
      <c r="T8" s="38"/>
      <c r="U8" s="39"/>
      <c r="V8" s="39"/>
      <c r="W8" s="39"/>
      <c r="X8" s="39"/>
      <c r="Y8" s="39"/>
      <c r="Z8" s="39"/>
    </row>
    <row r="9" spans="1:26" ht="13.5" customHeight="1" x14ac:dyDescent="0.2">
      <c r="A9" s="17" t="s">
        <v>7</v>
      </c>
      <c r="B9" s="26">
        <v>215</v>
      </c>
      <c r="C9" s="26">
        <v>23</v>
      </c>
      <c r="D9" s="26">
        <v>98</v>
      </c>
      <c r="E9" s="26">
        <v>18</v>
      </c>
      <c r="F9" s="73">
        <v>90</v>
      </c>
      <c r="G9" s="26">
        <v>17</v>
      </c>
      <c r="H9" s="26">
        <v>78</v>
      </c>
      <c r="I9" s="26">
        <v>13</v>
      </c>
      <c r="J9" s="26">
        <v>23</v>
      </c>
      <c r="K9" s="9">
        <v>2</v>
      </c>
      <c r="L9" s="26">
        <v>14</v>
      </c>
      <c r="M9" s="9" t="s">
        <v>20</v>
      </c>
      <c r="O9" s="39"/>
      <c r="P9" s="38"/>
      <c r="Q9" s="38"/>
      <c r="R9" s="38"/>
      <c r="S9" s="38"/>
      <c r="T9" s="38"/>
      <c r="U9" s="74"/>
      <c r="V9" s="74"/>
      <c r="W9" s="39"/>
      <c r="X9" s="39"/>
      <c r="Y9" s="39"/>
      <c r="Z9" s="39"/>
    </row>
    <row r="10" spans="1:26" ht="13.5" customHeight="1" x14ac:dyDescent="0.2">
      <c r="A10" s="17" t="s">
        <v>8</v>
      </c>
      <c r="B10" s="26">
        <v>159</v>
      </c>
      <c r="C10" s="26">
        <v>16</v>
      </c>
      <c r="D10" s="26">
        <v>135</v>
      </c>
      <c r="E10" s="26">
        <v>15</v>
      </c>
      <c r="F10" s="26">
        <v>70</v>
      </c>
      <c r="G10" s="26">
        <v>10</v>
      </c>
      <c r="H10" s="26">
        <v>90</v>
      </c>
      <c r="I10" s="26">
        <v>12</v>
      </c>
      <c r="J10" s="26">
        <v>23</v>
      </c>
      <c r="K10" s="26">
        <v>4</v>
      </c>
      <c r="L10" s="26">
        <v>20</v>
      </c>
      <c r="M10" s="9">
        <v>1</v>
      </c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3.5" customHeight="1" x14ac:dyDescent="0.2">
      <c r="A11" s="17" t="s">
        <v>9</v>
      </c>
      <c r="B11" s="26">
        <v>211</v>
      </c>
      <c r="C11" s="26">
        <v>22</v>
      </c>
      <c r="D11" s="26">
        <v>163</v>
      </c>
      <c r="E11" s="26">
        <v>21</v>
      </c>
      <c r="F11" s="26">
        <v>107</v>
      </c>
      <c r="G11" s="26">
        <v>17</v>
      </c>
      <c r="H11" s="26">
        <v>103</v>
      </c>
      <c r="I11" s="26">
        <v>17</v>
      </c>
      <c r="J11" s="26">
        <v>34</v>
      </c>
      <c r="K11" s="26">
        <v>5</v>
      </c>
      <c r="L11" s="26">
        <v>34</v>
      </c>
      <c r="M11" s="9">
        <v>3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13.5" customHeight="1" x14ac:dyDescent="0.2">
      <c r="A12" s="17" t="s">
        <v>10</v>
      </c>
      <c r="B12" s="26">
        <v>184</v>
      </c>
      <c r="C12" s="26">
        <v>36</v>
      </c>
      <c r="D12" s="26">
        <v>130</v>
      </c>
      <c r="E12" s="26">
        <v>20</v>
      </c>
      <c r="F12" s="26">
        <v>98</v>
      </c>
      <c r="G12" s="26">
        <v>14</v>
      </c>
      <c r="H12" s="26">
        <v>88</v>
      </c>
      <c r="I12" s="26">
        <v>10</v>
      </c>
      <c r="J12" s="26">
        <v>28</v>
      </c>
      <c r="K12" s="26">
        <v>3</v>
      </c>
      <c r="L12" s="26">
        <v>44</v>
      </c>
      <c r="M12" s="9">
        <v>5</v>
      </c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3.5" customHeight="1" x14ac:dyDescent="0.2">
      <c r="A13" s="17" t="s">
        <v>11</v>
      </c>
      <c r="B13" s="26">
        <v>360</v>
      </c>
      <c r="C13" s="26">
        <v>62</v>
      </c>
      <c r="D13" s="26">
        <v>128</v>
      </c>
      <c r="E13" s="26">
        <v>20</v>
      </c>
      <c r="F13" s="26">
        <v>90</v>
      </c>
      <c r="G13" s="26">
        <v>16</v>
      </c>
      <c r="H13" s="26">
        <v>86</v>
      </c>
      <c r="I13" s="26">
        <v>6</v>
      </c>
      <c r="J13" s="26">
        <v>18</v>
      </c>
      <c r="K13" s="26">
        <v>2</v>
      </c>
      <c r="L13" s="26">
        <v>4</v>
      </c>
      <c r="M13" s="9" t="s">
        <v>20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3.5" customHeight="1" x14ac:dyDescent="0.2">
      <c r="A14" s="17" t="s">
        <v>12</v>
      </c>
      <c r="B14" s="26">
        <v>319</v>
      </c>
      <c r="C14" s="26">
        <v>20</v>
      </c>
      <c r="D14" s="26">
        <v>143</v>
      </c>
      <c r="E14" s="26">
        <v>17</v>
      </c>
      <c r="F14" s="26">
        <v>87</v>
      </c>
      <c r="G14" s="26">
        <v>17</v>
      </c>
      <c r="H14" s="26">
        <v>110</v>
      </c>
      <c r="I14" s="26">
        <v>19</v>
      </c>
      <c r="J14" s="26">
        <v>22</v>
      </c>
      <c r="K14" s="26">
        <v>5</v>
      </c>
      <c r="L14" s="26">
        <v>36</v>
      </c>
      <c r="M14" s="9">
        <v>5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13.5" customHeight="1" x14ac:dyDescent="0.2">
      <c r="A15" s="19" t="s">
        <v>13</v>
      </c>
      <c r="B15" s="75">
        <v>225</v>
      </c>
      <c r="C15" s="75">
        <v>39</v>
      </c>
      <c r="D15" s="75">
        <v>189</v>
      </c>
      <c r="E15" s="75">
        <v>32</v>
      </c>
      <c r="F15" s="75">
        <v>128</v>
      </c>
      <c r="G15" s="75">
        <v>20</v>
      </c>
      <c r="H15" s="75">
        <v>134</v>
      </c>
      <c r="I15" s="75">
        <v>22</v>
      </c>
      <c r="J15" s="75">
        <v>28</v>
      </c>
      <c r="K15" s="75">
        <v>2</v>
      </c>
      <c r="L15" s="75">
        <v>11</v>
      </c>
      <c r="M15" s="12" t="s">
        <v>20</v>
      </c>
    </row>
    <row r="16" spans="1:26" ht="13.5" customHeight="1" x14ac:dyDescent="0.2">
      <c r="A16" s="43" t="s">
        <v>174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</row>
    <row r="17" spans="1:13" ht="13.5" customHeight="1" x14ac:dyDescent="0.2">
      <c r="B17" s="76"/>
      <c r="C17" s="76"/>
      <c r="D17" s="76"/>
      <c r="E17" s="76"/>
      <c r="F17" s="76"/>
      <c r="G17" s="76"/>
      <c r="H17" s="190"/>
      <c r="I17" s="76"/>
      <c r="J17" s="76"/>
      <c r="K17" s="76"/>
      <c r="L17" s="76"/>
      <c r="M17" s="77"/>
    </row>
    <row r="18" spans="1:13" ht="13.5" customHeight="1" x14ac:dyDescent="0.2">
      <c r="A18" s="78"/>
      <c r="C18" s="28"/>
      <c r="E18" s="28"/>
      <c r="G18" s="28"/>
    </row>
  </sheetData>
  <mergeCells count="8">
    <mergeCell ref="A4:A6"/>
    <mergeCell ref="B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workbookViewId="0"/>
  </sheetViews>
  <sheetFormatPr defaultRowHeight="13.5" customHeight="1" x14ac:dyDescent="0.2"/>
  <cols>
    <col min="1" max="1" width="20.42578125" style="2" customWidth="1"/>
    <col min="2" max="2" width="14.5703125" style="2" customWidth="1"/>
    <col min="3" max="3" width="9.140625" style="2"/>
    <col min="4" max="4" width="10.28515625" style="2" customWidth="1"/>
    <col min="5" max="5" width="9.140625" style="2"/>
    <col min="6" max="6" width="10.140625" style="2" customWidth="1"/>
    <col min="7" max="7" width="9.140625" style="2"/>
    <col min="8" max="8" width="10.28515625" style="2" customWidth="1"/>
    <col min="9" max="9" width="9.140625" style="2"/>
    <col min="10" max="10" width="10.42578125" style="2" customWidth="1"/>
    <col min="11" max="11" width="9.140625" style="2"/>
    <col min="12" max="12" width="10.5703125" style="2" customWidth="1"/>
    <col min="13" max="16384" width="9.140625" style="2"/>
  </cols>
  <sheetData>
    <row r="1" spans="1:18" ht="13.5" customHeight="1" x14ac:dyDescent="0.2">
      <c r="A1" s="190" t="s">
        <v>181</v>
      </c>
    </row>
    <row r="2" spans="1:18" ht="13.5" customHeight="1" x14ac:dyDescent="0.2">
      <c r="A2" s="198" t="s">
        <v>210</v>
      </c>
      <c r="B2" s="6"/>
      <c r="C2" s="38"/>
      <c r="D2" s="38"/>
      <c r="E2" s="38"/>
      <c r="F2" s="38"/>
      <c r="G2" s="38"/>
      <c r="H2" s="38"/>
      <c r="I2" s="6"/>
    </row>
    <row r="3" spans="1:18" ht="13.5" customHeight="1" x14ac:dyDescent="0.2">
      <c r="B3" s="6"/>
      <c r="C3" s="6"/>
      <c r="D3" s="6"/>
      <c r="E3" s="6"/>
      <c r="F3" s="6"/>
      <c r="G3" s="6"/>
      <c r="H3" s="6"/>
      <c r="I3" s="6"/>
    </row>
    <row r="4" spans="1:18" ht="43.5" customHeight="1" x14ac:dyDescent="0.2">
      <c r="A4" s="178" t="s">
        <v>0</v>
      </c>
      <c r="B4" s="175" t="s">
        <v>76</v>
      </c>
    </row>
    <row r="5" spans="1:18" ht="13.5" customHeight="1" x14ac:dyDescent="0.2">
      <c r="A5" s="15" t="s">
        <v>4</v>
      </c>
      <c r="B5" s="16">
        <v>367</v>
      </c>
      <c r="D5" s="14"/>
      <c r="E5" s="14"/>
    </row>
    <row r="6" spans="1:18" ht="13.5" customHeight="1" x14ac:dyDescent="0.2">
      <c r="A6" s="17" t="s">
        <v>6</v>
      </c>
      <c r="B6" s="23">
        <v>14</v>
      </c>
      <c r="K6" s="6"/>
      <c r="L6" s="6"/>
      <c r="M6" s="6"/>
      <c r="N6" s="6"/>
      <c r="O6" s="6"/>
      <c r="P6" s="6"/>
      <c r="Q6" s="6"/>
      <c r="R6" s="6"/>
    </row>
    <row r="7" spans="1:18" ht="13.5" customHeight="1" x14ac:dyDescent="0.2">
      <c r="A7" s="17" t="s">
        <v>7</v>
      </c>
      <c r="B7" s="23">
        <v>43</v>
      </c>
      <c r="K7" s="31"/>
      <c r="L7" s="6"/>
      <c r="M7" s="6"/>
      <c r="N7" s="6"/>
      <c r="O7" s="6"/>
      <c r="P7" s="6"/>
      <c r="Q7" s="6"/>
      <c r="R7" s="6"/>
    </row>
    <row r="8" spans="1:18" ht="13.5" customHeight="1" x14ac:dyDescent="0.2">
      <c r="A8" s="17" t="s">
        <v>8</v>
      </c>
      <c r="B8" s="23">
        <v>11</v>
      </c>
      <c r="K8" s="31"/>
      <c r="L8" s="6"/>
      <c r="M8" s="6"/>
      <c r="N8" s="6"/>
      <c r="O8" s="6"/>
      <c r="P8" s="6"/>
      <c r="Q8" s="6"/>
      <c r="R8" s="6"/>
    </row>
    <row r="9" spans="1:18" ht="13.5" customHeight="1" x14ac:dyDescent="0.2">
      <c r="A9" s="17" t="s">
        <v>9</v>
      </c>
      <c r="B9" s="23">
        <v>24</v>
      </c>
      <c r="K9" s="31"/>
      <c r="L9" s="6"/>
      <c r="M9" s="6"/>
      <c r="N9" s="6"/>
      <c r="O9" s="6"/>
      <c r="P9" s="6"/>
      <c r="Q9" s="6"/>
      <c r="R9" s="6"/>
    </row>
    <row r="10" spans="1:18" ht="13.5" customHeight="1" x14ac:dyDescent="0.2">
      <c r="A10" s="17" t="s">
        <v>10</v>
      </c>
      <c r="B10" s="23">
        <v>27</v>
      </c>
      <c r="K10" s="31"/>
      <c r="L10" s="6"/>
      <c r="M10" s="6"/>
      <c r="N10" s="6"/>
      <c r="O10" s="6"/>
      <c r="P10" s="6"/>
      <c r="Q10" s="6"/>
      <c r="R10" s="6"/>
    </row>
    <row r="11" spans="1:18" ht="13.5" customHeight="1" x14ac:dyDescent="0.2">
      <c r="A11" s="17" t="s">
        <v>11</v>
      </c>
      <c r="B11" s="23">
        <v>139</v>
      </c>
      <c r="K11" s="31"/>
      <c r="L11" s="6"/>
      <c r="M11" s="6"/>
      <c r="N11" s="6"/>
      <c r="O11" s="6"/>
      <c r="P11" s="6"/>
      <c r="Q11" s="6"/>
      <c r="R11" s="6"/>
    </row>
    <row r="12" spans="1:18" ht="13.5" customHeight="1" x14ac:dyDescent="0.2">
      <c r="A12" s="17" t="s">
        <v>12</v>
      </c>
      <c r="B12" s="23">
        <v>67</v>
      </c>
      <c r="K12" s="31"/>
      <c r="L12" s="6"/>
      <c r="M12" s="6"/>
      <c r="N12" s="6"/>
      <c r="O12" s="6"/>
      <c r="P12" s="6"/>
      <c r="Q12" s="6"/>
      <c r="R12" s="6"/>
    </row>
    <row r="13" spans="1:18" ht="13.5" customHeight="1" x14ac:dyDescent="0.2">
      <c r="A13" s="19" t="s">
        <v>13</v>
      </c>
      <c r="B13" s="25">
        <v>42</v>
      </c>
      <c r="K13" s="6"/>
      <c r="L13" s="6"/>
      <c r="M13" s="6"/>
      <c r="N13" s="6"/>
      <c r="O13" s="6"/>
      <c r="P13" s="6"/>
      <c r="Q13" s="6"/>
      <c r="R13" s="6"/>
    </row>
    <row r="14" spans="1:18" ht="13.5" customHeight="1" x14ac:dyDescent="0.2">
      <c r="A14" s="43" t="s">
        <v>77</v>
      </c>
      <c r="B14" s="21"/>
      <c r="K14" s="6"/>
      <c r="L14" s="6"/>
      <c r="M14" s="6"/>
      <c r="N14" s="6"/>
      <c r="O14" s="6"/>
      <c r="P14" s="6"/>
      <c r="Q14" s="6"/>
      <c r="R14" s="6"/>
    </row>
    <row r="17" spans="8:8" ht="13.5" customHeight="1" x14ac:dyDescent="0.2">
      <c r="H17" s="190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/>
  </sheetViews>
  <sheetFormatPr defaultRowHeight="13.5" customHeight="1" x14ac:dyDescent="0.2"/>
  <cols>
    <col min="1" max="8" width="9" style="2" customWidth="1"/>
    <col min="9" max="9" width="9.140625" style="2"/>
    <col min="10" max="10" width="10.42578125" style="2" customWidth="1"/>
    <col min="11" max="11" width="9.140625" style="2"/>
    <col min="12" max="12" width="10.5703125" style="2" customWidth="1"/>
    <col min="13" max="16384" width="9.140625" style="2"/>
  </cols>
  <sheetData>
    <row r="1" spans="1:10" ht="13.5" customHeight="1" x14ac:dyDescent="0.2">
      <c r="A1" s="190" t="s">
        <v>181</v>
      </c>
    </row>
    <row r="2" spans="1:10" ht="13.5" customHeight="1" x14ac:dyDescent="0.2">
      <c r="A2" s="198" t="s">
        <v>209</v>
      </c>
      <c r="J2" s="189"/>
    </row>
    <row r="3" spans="1:10" ht="13.5" customHeight="1" x14ac:dyDescent="0.2">
      <c r="A3" s="189"/>
    </row>
    <row r="4" spans="1:10" ht="13.5" customHeight="1" x14ac:dyDescent="0.2">
      <c r="A4" s="342" t="s">
        <v>47</v>
      </c>
      <c r="B4" s="373" t="s">
        <v>134</v>
      </c>
      <c r="C4" s="375" t="s">
        <v>67</v>
      </c>
      <c r="D4" s="376"/>
      <c r="E4" s="376"/>
      <c r="F4" s="376"/>
      <c r="G4" s="376"/>
      <c r="H4" s="377"/>
    </row>
    <row r="5" spans="1:10" ht="13.5" customHeight="1" x14ac:dyDescent="0.2">
      <c r="A5" s="372"/>
      <c r="B5" s="374"/>
      <c r="C5" s="111" t="s">
        <v>68</v>
      </c>
      <c r="D5" s="111" t="s">
        <v>69</v>
      </c>
      <c r="E5" s="111" t="s">
        <v>78</v>
      </c>
      <c r="F5" s="111" t="s">
        <v>71</v>
      </c>
      <c r="G5" s="111" t="s">
        <v>72</v>
      </c>
      <c r="H5" s="112" t="s">
        <v>73</v>
      </c>
    </row>
    <row r="6" spans="1:10" ht="13.5" customHeight="1" x14ac:dyDescent="0.2">
      <c r="A6" s="289">
        <v>2008</v>
      </c>
      <c r="B6" s="290">
        <v>3788</v>
      </c>
      <c r="C6" s="291">
        <v>1473</v>
      </c>
      <c r="D6" s="291">
        <v>1089</v>
      </c>
      <c r="E6" s="291">
        <v>576</v>
      </c>
      <c r="F6" s="291">
        <v>448</v>
      </c>
      <c r="G6" s="291">
        <v>116</v>
      </c>
      <c r="H6" s="291">
        <v>86</v>
      </c>
    </row>
    <row r="7" spans="1:10" ht="13.5" customHeight="1" x14ac:dyDescent="0.2">
      <c r="A7" s="114">
        <v>2009</v>
      </c>
      <c r="B7" s="57">
        <v>4005</v>
      </c>
      <c r="C7" s="18">
        <v>1493</v>
      </c>
      <c r="D7" s="18">
        <v>1132</v>
      </c>
      <c r="E7" s="18">
        <v>661</v>
      </c>
      <c r="F7" s="18">
        <v>500</v>
      </c>
      <c r="G7" s="18">
        <v>123</v>
      </c>
      <c r="H7" s="18">
        <v>96</v>
      </c>
      <c r="I7" s="28"/>
    </row>
    <row r="8" spans="1:10" ht="13.5" customHeight="1" x14ac:dyDescent="0.2">
      <c r="A8" s="114">
        <v>2010</v>
      </c>
      <c r="B8" s="57">
        <v>4288</v>
      </c>
      <c r="C8" s="18">
        <v>1712</v>
      </c>
      <c r="D8" s="18">
        <v>1138</v>
      </c>
      <c r="E8" s="18">
        <v>669</v>
      </c>
      <c r="F8" s="18">
        <v>548</v>
      </c>
      <c r="G8" s="18">
        <v>124</v>
      </c>
      <c r="H8" s="18">
        <v>97</v>
      </c>
      <c r="I8" s="28"/>
    </row>
    <row r="9" spans="1:10" ht="13.5" customHeight="1" x14ac:dyDescent="0.2">
      <c r="A9" s="114">
        <v>2011</v>
      </c>
      <c r="B9" s="57">
        <v>4337</v>
      </c>
      <c r="C9" s="18">
        <v>1784</v>
      </c>
      <c r="D9" s="18">
        <v>1064</v>
      </c>
      <c r="E9" s="18">
        <v>688</v>
      </c>
      <c r="F9" s="18">
        <v>554</v>
      </c>
      <c r="G9" s="18">
        <v>137</v>
      </c>
      <c r="H9" s="18">
        <v>110</v>
      </c>
      <c r="I9" s="28"/>
    </row>
    <row r="10" spans="1:10" ht="13.5" customHeight="1" x14ac:dyDescent="0.2">
      <c r="A10" s="114">
        <v>2012</v>
      </c>
      <c r="B10" s="57">
        <v>4591</v>
      </c>
      <c r="C10" s="18">
        <v>1856</v>
      </c>
      <c r="D10" s="18">
        <v>1098</v>
      </c>
      <c r="E10" s="18">
        <v>725</v>
      </c>
      <c r="F10" s="18">
        <v>617</v>
      </c>
      <c r="G10" s="18">
        <v>141</v>
      </c>
      <c r="H10" s="18">
        <v>154</v>
      </c>
      <c r="I10" s="28"/>
    </row>
    <row r="11" spans="1:10" ht="13.5" customHeight="1" x14ac:dyDescent="0.2">
      <c r="A11" s="114">
        <v>2013</v>
      </c>
      <c r="B11" s="57">
        <v>4439</v>
      </c>
      <c r="C11" s="18">
        <v>1673</v>
      </c>
      <c r="D11" s="18">
        <v>1093</v>
      </c>
      <c r="E11" s="18">
        <v>711</v>
      </c>
      <c r="F11" s="18">
        <v>629</v>
      </c>
      <c r="G11" s="18">
        <v>174</v>
      </c>
      <c r="H11" s="18">
        <v>159</v>
      </c>
      <c r="I11" s="28"/>
    </row>
    <row r="12" spans="1:10" ht="13.5" customHeight="1" x14ac:dyDescent="0.2">
      <c r="A12" s="114">
        <v>2014</v>
      </c>
      <c r="B12" s="57">
        <v>4556</v>
      </c>
      <c r="C12" s="18">
        <v>1702</v>
      </c>
      <c r="D12" s="18">
        <v>1079</v>
      </c>
      <c r="E12" s="18">
        <v>725</v>
      </c>
      <c r="F12" s="18">
        <v>681</v>
      </c>
      <c r="G12" s="18">
        <v>184</v>
      </c>
      <c r="H12" s="18">
        <v>185</v>
      </c>
      <c r="I12" s="28"/>
    </row>
    <row r="13" spans="1:10" ht="13.5" customHeight="1" x14ac:dyDescent="0.2">
      <c r="A13" s="114">
        <v>2015</v>
      </c>
      <c r="B13" s="57">
        <v>4765</v>
      </c>
      <c r="C13" s="18">
        <v>1706</v>
      </c>
      <c r="D13" s="18">
        <v>1188</v>
      </c>
      <c r="E13" s="18">
        <v>747</v>
      </c>
      <c r="F13" s="18">
        <v>741</v>
      </c>
      <c r="G13" s="18">
        <v>186</v>
      </c>
      <c r="H13" s="18">
        <v>197</v>
      </c>
      <c r="I13" s="28"/>
    </row>
    <row r="14" spans="1:10" ht="13.5" customHeight="1" x14ac:dyDescent="0.2">
      <c r="A14" s="114">
        <v>2016</v>
      </c>
      <c r="B14" s="57">
        <v>4757</v>
      </c>
      <c r="C14" s="18">
        <v>1732</v>
      </c>
      <c r="D14" s="18">
        <v>1090</v>
      </c>
      <c r="E14" s="18">
        <v>788</v>
      </c>
      <c r="F14" s="18">
        <v>759</v>
      </c>
      <c r="G14" s="18">
        <v>189</v>
      </c>
      <c r="H14" s="18">
        <v>199</v>
      </c>
      <c r="I14" s="28"/>
    </row>
    <row r="15" spans="1:10" ht="13.5" customHeight="1" x14ac:dyDescent="0.2">
      <c r="A15" s="115">
        <v>2017</v>
      </c>
      <c r="B15" s="1">
        <v>4867</v>
      </c>
      <c r="C15" s="20">
        <v>1826</v>
      </c>
      <c r="D15" s="20">
        <v>1080</v>
      </c>
      <c r="E15" s="20">
        <v>797</v>
      </c>
      <c r="F15" s="20">
        <v>779</v>
      </c>
      <c r="G15" s="20">
        <v>203</v>
      </c>
      <c r="H15" s="20">
        <v>182</v>
      </c>
      <c r="I15" s="28"/>
    </row>
    <row r="16" spans="1:10" ht="13.5" customHeight="1" x14ac:dyDescent="0.2">
      <c r="A16" s="241" t="s">
        <v>135</v>
      </c>
      <c r="B16" s="241"/>
      <c r="C16" s="241"/>
      <c r="D16" s="241"/>
      <c r="E16" s="241"/>
      <c r="F16" s="241"/>
      <c r="G16" s="241"/>
      <c r="H16" s="241"/>
    </row>
    <row r="17" spans="1:8" ht="13.5" customHeight="1" x14ac:dyDescent="0.2">
      <c r="A17" s="113">
        <v>2008</v>
      </c>
      <c r="B17" s="284">
        <v>100</v>
      </c>
      <c r="C17" s="284">
        <v>38.885955649419216</v>
      </c>
      <c r="D17" s="284">
        <v>28.74868004223865</v>
      </c>
      <c r="E17" s="284">
        <v>15.205913410770854</v>
      </c>
      <c r="F17" s="284">
        <v>11.826821541710665</v>
      </c>
      <c r="G17" s="284">
        <v>3.0623020063357971</v>
      </c>
      <c r="H17" s="284">
        <v>2.2703273495248153</v>
      </c>
    </row>
    <row r="18" spans="1:8" ht="13.5" customHeight="1" x14ac:dyDescent="0.2">
      <c r="A18" s="114">
        <v>2009</v>
      </c>
      <c r="B18" s="117">
        <v>100</v>
      </c>
      <c r="C18" s="117">
        <v>37.278401997503117</v>
      </c>
      <c r="D18" s="117">
        <v>28.26466916354557</v>
      </c>
      <c r="E18" s="117">
        <v>16.504369538077405</v>
      </c>
      <c r="F18" s="117">
        <v>12.484394506866417</v>
      </c>
      <c r="G18" s="117">
        <v>3.0711610486891385</v>
      </c>
      <c r="H18" s="117">
        <v>2.3970037453183521</v>
      </c>
    </row>
    <row r="19" spans="1:8" ht="13.5" customHeight="1" x14ac:dyDescent="0.2">
      <c r="A19" s="114">
        <v>2010</v>
      </c>
      <c r="B19" s="117">
        <v>100</v>
      </c>
      <c r="C19" s="117">
        <v>39.925373134328353</v>
      </c>
      <c r="D19" s="117">
        <v>26.539179104477611</v>
      </c>
      <c r="E19" s="117">
        <v>15.601679104477611</v>
      </c>
      <c r="F19" s="117">
        <v>12.779850746268655</v>
      </c>
      <c r="G19" s="117">
        <v>2.8917910447761193</v>
      </c>
      <c r="H19" s="117">
        <v>2.2621268656716418</v>
      </c>
    </row>
    <row r="20" spans="1:8" ht="13.5" customHeight="1" x14ac:dyDescent="0.2">
      <c r="A20" s="114">
        <v>2011</v>
      </c>
      <c r="B20" s="117">
        <v>100</v>
      </c>
      <c r="C20" s="117">
        <v>41.134424717546693</v>
      </c>
      <c r="D20" s="117">
        <v>24.533087387595113</v>
      </c>
      <c r="E20" s="117">
        <v>15.863500115287065</v>
      </c>
      <c r="F20" s="117">
        <v>12.773806778879409</v>
      </c>
      <c r="G20" s="117">
        <v>3.1588655752824533</v>
      </c>
      <c r="H20" s="117">
        <v>2.5</v>
      </c>
    </row>
    <row r="21" spans="1:8" ht="13.5" customHeight="1" x14ac:dyDescent="0.2">
      <c r="A21" s="114">
        <v>2012</v>
      </c>
      <c r="B21" s="117">
        <v>100</v>
      </c>
      <c r="C21" s="117">
        <v>40.426922239163581</v>
      </c>
      <c r="D21" s="117">
        <v>23.916358091918973</v>
      </c>
      <c r="E21" s="117">
        <v>15.791766499673274</v>
      </c>
      <c r="F21" s="117">
        <v>13.439337834894358</v>
      </c>
      <c r="G21" s="117">
        <v>3.0712263123502503</v>
      </c>
      <c r="H21" s="117">
        <v>3.3543890219995647</v>
      </c>
    </row>
    <row r="22" spans="1:8" ht="13.5" customHeight="1" x14ac:dyDescent="0.2">
      <c r="A22" s="114">
        <v>2013</v>
      </c>
      <c r="B22" s="117">
        <v>100</v>
      </c>
      <c r="C22" s="117">
        <v>37.688668619058348</v>
      </c>
      <c r="D22" s="117">
        <v>24.622662761883308</v>
      </c>
      <c r="E22" s="117">
        <v>16.01712097319216</v>
      </c>
      <c r="F22" s="117">
        <v>14.169858076143276</v>
      </c>
      <c r="G22" s="117">
        <v>3.9198017571525119</v>
      </c>
      <c r="H22" s="117">
        <v>3.5818878125703986</v>
      </c>
    </row>
    <row r="23" spans="1:8" ht="13.5" customHeight="1" x14ac:dyDescent="0.2">
      <c r="A23" s="114">
        <v>2014</v>
      </c>
      <c r="B23" s="117">
        <v>100</v>
      </c>
      <c r="C23" s="117">
        <v>37.357330992098333</v>
      </c>
      <c r="D23" s="117">
        <v>23.68305531167691</v>
      </c>
      <c r="E23" s="117">
        <v>15.913081650570676</v>
      </c>
      <c r="F23" s="117">
        <v>14.947322212467077</v>
      </c>
      <c r="G23" s="117">
        <v>4.0386303775241439</v>
      </c>
      <c r="H23" s="117">
        <v>4.0605794556628618</v>
      </c>
    </row>
    <row r="24" spans="1:8" ht="13.5" customHeight="1" x14ac:dyDescent="0.2">
      <c r="A24" s="114">
        <v>2015</v>
      </c>
      <c r="B24" s="117">
        <v>100</v>
      </c>
      <c r="C24" s="117">
        <v>35.802728226652675</v>
      </c>
      <c r="D24" s="117">
        <v>24.931794333683104</v>
      </c>
      <c r="E24" s="117">
        <v>15.676810073452256</v>
      </c>
      <c r="F24" s="117">
        <v>15.550891920251836</v>
      </c>
      <c r="G24" s="117">
        <v>3.9034627492130118</v>
      </c>
      <c r="H24" s="117">
        <v>4.1343126967471147</v>
      </c>
    </row>
    <row r="25" spans="1:8" ht="13.5" customHeight="1" x14ac:dyDescent="0.2">
      <c r="A25" s="114">
        <v>2016</v>
      </c>
      <c r="B25" s="117">
        <v>100</v>
      </c>
      <c r="C25" s="117">
        <v>36.409501786840451</v>
      </c>
      <c r="D25" s="117">
        <v>22.913601009039311</v>
      </c>
      <c r="E25" s="117">
        <v>16.565062013874289</v>
      </c>
      <c r="F25" s="117">
        <v>15.955434097120033</v>
      </c>
      <c r="G25" s="117">
        <v>3.9730922850536055</v>
      </c>
      <c r="H25" s="117">
        <v>4.1833088080723151</v>
      </c>
    </row>
    <row r="26" spans="1:8" ht="13.5" customHeight="1" x14ac:dyDescent="0.2">
      <c r="A26" s="115">
        <v>2017</v>
      </c>
      <c r="B26" s="118">
        <v>100</v>
      </c>
      <c r="C26" s="118">
        <v>37.517978220669818</v>
      </c>
      <c r="D26" s="118">
        <v>22.190260941031436</v>
      </c>
      <c r="E26" s="118">
        <v>16.375590712964865</v>
      </c>
      <c r="F26" s="118">
        <v>16.005753030614343</v>
      </c>
      <c r="G26" s="118">
        <v>4.1709471953975754</v>
      </c>
      <c r="H26" s="118">
        <v>3.7394698993219642</v>
      </c>
    </row>
    <row r="27" spans="1:8" ht="13.5" customHeight="1" x14ac:dyDescent="0.2">
      <c r="A27" s="43" t="s">
        <v>194</v>
      </c>
      <c r="B27" s="83"/>
      <c r="C27" s="83"/>
      <c r="D27" s="83"/>
      <c r="E27" s="83"/>
      <c r="F27" s="83"/>
      <c r="G27" s="83"/>
      <c r="H27" s="83"/>
    </row>
  </sheetData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/>
  </sheetViews>
  <sheetFormatPr defaultRowHeight="13.5" customHeight="1" x14ac:dyDescent="0.2"/>
  <cols>
    <col min="1" max="1" width="20.28515625" style="2" customWidth="1"/>
    <col min="2" max="7" width="13.140625" style="2" customWidth="1"/>
    <col min="8" max="16384" width="9.140625" style="2"/>
  </cols>
  <sheetData>
    <row r="1" spans="1:16" ht="13.5" customHeight="1" x14ac:dyDescent="0.2">
      <c r="A1" s="190" t="s">
        <v>181</v>
      </c>
    </row>
    <row r="2" spans="1:16" ht="13.5" customHeight="1" x14ac:dyDescent="0.2">
      <c r="A2" s="198" t="s">
        <v>208</v>
      </c>
    </row>
    <row r="4" spans="1:16" ht="13.5" customHeight="1" x14ac:dyDescent="0.2">
      <c r="A4" s="341" t="s">
        <v>0</v>
      </c>
      <c r="B4" s="341" t="s">
        <v>79</v>
      </c>
      <c r="C4" s="341"/>
      <c r="D4" s="341"/>
      <c r="E4" s="341"/>
      <c r="F4" s="341"/>
      <c r="G4" s="341"/>
    </row>
    <row r="5" spans="1:16" ht="39.75" customHeight="1" x14ac:dyDescent="0.2">
      <c r="A5" s="341"/>
      <c r="B5" s="69" t="s">
        <v>80</v>
      </c>
      <c r="C5" s="69" t="s">
        <v>81</v>
      </c>
      <c r="D5" s="69" t="s">
        <v>82</v>
      </c>
      <c r="E5" s="69" t="s">
        <v>83</v>
      </c>
      <c r="F5" s="69" t="s">
        <v>84</v>
      </c>
      <c r="G5" s="69" t="s">
        <v>85</v>
      </c>
      <c r="H5" s="6"/>
      <c r="I5" s="6"/>
      <c r="J5" s="6"/>
      <c r="K5" s="6"/>
      <c r="L5" s="6"/>
      <c r="M5" s="6"/>
      <c r="N5" s="6"/>
      <c r="O5" s="6"/>
    </row>
    <row r="6" spans="1:16" ht="13.5" customHeight="1" x14ac:dyDescent="0.2">
      <c r="A6" s="15" t="s">
        <v>4</v>
      </c>
      <c r="B6" s="16">
        <v>161509</v>
      </c>
      <c r="C6" s="79" t="s">
        <v>20</v>
      </c>
      <c r="D6" s="16">
        <v>397</v>
      </c>
      <c r="E6" s="16">
        <v>2131</v>
      </c>
      <c r="F6" s="79" t="s">
        <v>20</v>
      </c>
      <c r="G6" s="16">
        <v>381843</v>
      </c>
      <c r="H6" s="80"/>
      <c r="I6" s="39"/>
      <c r="J6" s="81"/>
      <c r="K6" s="39"/>
      <c r="L6" s="39"/>
      <c r="M6" s="39"/>
      <c r="N6" s="39"/>
      <c r="O6" s="6"/>
    </row>
    <row r="7" spans="1:16" ht="13.5" customHeight="1" x14ac:dyDescent="0.2">
      <c r="A7" s="17" t="s">
        <v>6</v>
      </c>
      <c r="B7" s="41">
        <v>19952</v>
      </c>
      <c r="C7" s="82" t="s">
        <v>20</v>
      </c>
      <c r="D7" s="41">
        <v>202</v>
      </c>
      <c r="E7" s="82" t="s">
        <v>20</v>
      </c>
      <c r="F7" s="82" t="s">
        <v>20</v>
      </c>
      <c r="G7" s="41">
        <v>48342</v>
      </c>
      <c r="H7" s="83"/>
      <c r="I7" s="39"/>
      <c r="J7" s="39"/>
      <c r="K7" s="39"/>
      <c r="L7" s="39"/>
      <c r="M7" s="39"/>
      <c r="N7" s="39"/>
      <c r="O7" s="6"/>
      <c r="P7" s="28"/>
    </row>
    <row r="8" spans="1:16" ht="13.5" customHeight="1" x14ac:dyDescent="0.2">
      <c r="A8" s="17" t="s">
        <v>7</v>
      </c>
      <c r="B8" s="41">
        <v>14200</v>
      </c>
      <c r="C8" s="82" t="s">
        <v>20</v>
      </c>
      <c r="D8" s="82" t="s">
        <v>20</v>
      </c>
      <c r="E8" s="82" t="s">
        <v>20</v>
      </c>
      <c r="F8" s="82" t="s">
        <v>20</v>
      </c>
      <c r="G8" s="41">
        <v>38137</v>
      </c>
      <c r="H8" s="6"/>
      <c r="I8" s="39"/>
      <c r="J8" s="39"/>
      <c r="K8" s="39"/>
      <c r="L8" s="39"/>
      <c r="M8" s="39"/>
      <c r="N8" s="39"/>
      <c r="O8" s="6"/>
      <c r="P8" s="28"/>
    </row>
    <row r="9" spans="1:16" ht="13.5" customHeight="1" x14ac:dyDescent="0.2">
      <c r="A9" s="17" t="s">
        <v>8</v>
      </c>
      <c r="B9" s="41">
        <v>9407</v>
      </c>
      <c r="C9" s="82" t="s">
        <v>20</v>
      </c>
      <c r="D9" s="41">
        <v>1</v>
      </c>
      <c r="E9" s="82" t="s">
        <v>20</v>
      </c>
      <c r="F9" s="82" t="s">
        <v>20</v>
      </c>
      <c r="G9" s="41">
        <v>48613</v>
      </c>
      <c r="H9" s="80"/>
      <c r="I9" s="39"/>
      <c r="J9" s="39"/>
      <c r="K9" s="39"/>
      <c r="L9" s="39"/>
      <c r="M9" s="39"/>
      <c r="N9" s="39"/>
      <c r="O9" s="6"/>
      <c r="P9" s="28"/>
    </row>
    <row r="10" spans="1:16" ht="13.5" customHeight="1" x14ac:dyDescent="0.2">
      <c r="A10" s="17" t="s">
        <v>9</v>
      </c>
      <c r="B10" s="41">
        <v>23552</v>
      </c>
      <c r="C10" s="82" t="s">
        <v>20</v>
      </c>
      <c r="D10" s="41">
        <v>14</v>
      </c>
      <c r="E10" s="82" t="s">
        <v>20</v>
      </c>
      <c r="F10" s="82" t="s">
        <v>20</v>
      </c>
      <c r="G10" s="41">
        <v>50145</v>
      </c>
      <c r="H10" s="84"/>
      <c r="I10" s="39"/>
      <c r="J10" s="39"/>
      <c r="K10" s="39"/>
      <c r="L10" s="39"/>
      <c r="M10" s="39"/>
      <c r="N10" s="39"/>
      <c r="O10" s="6"/>
      <c r="P10" s="28"/>
    </row>
    <row r="11" spans="1:16" ht="13.5" customHeight="1" x14ac:dyDescent="0.2">
      <c r="A11" s="17" t="s">
        <v>10</v>
      </c>
      <c r="B11" s="41">
        <v>25346</v>
      </c>
      <c r="C11" s="82"/>
      <c r="D11" s="41">
        <v>49</v>
      </c>
      <c r="E11" s="41">
        <v>14</v>
      </c>
      <c r="F11" s="82"/>
      <c r="G11" s="41">
        <v>45332</v>
      </c>
      <c r="I11" s="39"/>
      <c r="J11" s="39"/>
      <c r="K11" s="39"/>
      <c r="L11" s="39"/>
      <c r="M11" s="39"/>
      <c r="N11" s="39"/>
      <c r="O11" s="6"/>
      <c r="P11" s="28"/>
    </row>
    <row r="12" spans="1:16" ht="13.5" customHeight="1" x14ac:dyDescent="0.2">
      <c r="A12" s="17" t="s">
        <v>11</v>
      </c>
      <c r="B12" s="41">
        <v>32246</v>
      </c>
      <c r="C12" s="82" t="s">
        <v>20</v>
      </c>
      <c r="D12" s="41">
        <v>68</v>
      </c>
      <c r="E12" s="41">
        <v>6</v>
      </c>
      <c r="F12" s="82" t="s">
        <v>20</v>
      </c>
      <c r="G12" s="41">
        <v>30879</v>
      </c>
      <c r="I12" s="39"/>
      <c r="J12" s="39"/>
      <c r="K12" s="39"/>
      <c r="L12" s="39"/>
      <c r="M12" s="39"/>
      <c r="N12" s="39"/>
      <c r="O12" s="6"/>
      <c r="P12" s="28"/>
    </row>
    <row r="13" spans="1:16" ht="13.5" customHeight="1" x14ac:dyDescent="0.2">
      <c r="A13" s="17" t="s">
        <v>12</v>
      </c>
      <c r="B13" s="41">
        <v>22214</v>
      </c>
      <c r="C13" s="82" t="s">
        <v>20</v>
      </c>
      <c r="D13" s="82" t="s">
        <v>20</v>
      </c>
      <c r="E13" s="82" t="s">
        <v>20</v>
      </c>
      <c r="F13" s="82" t="s">
        <v>20</v>
      </c>
      <c r="G13" s="41">
        <v>53164</v>
      </c>
      <c r="I13" s="39"/>
      <c r="J13" s="39"/>
      <c r="K13" s="39"/>
      <c r="L13" s="39"/>
      <c r="M13" s="39"/>
      <c r="N13" s="39"/>
      <c r="O13" s="6"/>
      <c r="P13" s="28"/>
    </row>
    <row r="14" spans="1:16" ht="13.5" customHeight="1" x14ac:dyDescent="0.2">
      <c r="A14" s="19" t="s">
        <v>13</v>
      </c>
      <c r="B14" s="85">
        <v>14592</v>
      </c>
      <c r="C14" s="86" t="s">
        <v>20</v>
      </c>
      <c r="D14" s="85">
        <v>63</v>
      </c>
      <c r="E14" s="85">
        <v>2111</v>
      </c>
      <c r="F14" s="86" t="s">
        <v>20</v>
      </c>
      <c r="G14" s="85">
        <v>67231</v>
      </c>
      <c r="I14" s="39"/>
      <c r="J14" s="39"/>
      <c r="K14" s="39"/>
      <c r="L14" s="39"/>
      <c r="M14" s="39"/>
      <c r="N14" s="39"/>
      <c r="O14" s="6"/>
      <c r="P14" s="28"/>
    </row>
    <row r="15" spans="1:16" ht="13.5" customHeight="1" x14ac:dyDescent="0.2">
      <c r="A15" s="87" t="s">
        <v>86</v>
      </c>
      <c r="O15" s="6"/>
    </row>
    <row r="16" spans="1:16" ht="13.5" customHeight="1" x14ac:dyDescent="0.2">
      <c r="I16" s="6"/>
      <c r="J16" s="6"/>
      <c r="K16" s="6"/>
      <c r="L16" s="6"/>
      <c r="M16" s="6"/>
      <c r="N16" s="6"/>
      <c r="O16" s="6"/>
    </row>
    <row r="17" spans="1:15" ht="13.5" customHeight="1" x14ac:dyDescent="0.2">
      <c r="H17" s="190"/>
      <c r="I17" s="6"/>
      <c r="J17" s="6"/>
      <c r="K17" s="6"/>
      <c r="L17" s="6"/>
      <c r="M17" s="6"/>
      <c r="N17" s="6"/>
      <c r="O17" s="6"/>
    </row>
    <row r="19" spans="1:15" ht="13.5" customHeight="1" x14ac:dyDescent="0.2">
      <c r="A19" s="6"/>
      <c r="B19" s="6"/>
      <c r="C19" s="6"/>
      <c r="D19" s="6"/>
      <c r="E19" s="6"/>
      <c r="F19" s="6"/>
      <c r="G19" s="6"/>
    </row>
    <row r="20" spans="1:15" ht="13.5" customHeight="1" x14ac:dyDescent="0.2">
      <c r="A20" s="6"/>
    </row>
    <row r="21" spans="1:15" ht="13.5" customHeight="1" x14ac:dyDescent="0.2">
      <c r="A21" s="6"/>
    </row>
    <row r="22" spans="1:15" ht="13.5" customHeight="1" x14ac:dyDescent="0.2">
      <c r="A22" s="6"/>
    </row>
    <row r="23" spans="1:15" ht="13.5" customHeight="1" x14ac:dyDescent="0.2">
      <c r="A23" s="6"/>
    </row>
    <row r="24" spans="1:15" ht="13.5" customHeight="1" x14ac:dyDescent="0.2">
      <c r="A24" s="6"/>
    </row>
    <row r="25" spans="1:15" ht="13.5" customHeight="1" x14ac:dyDescent="0.2">
      <c r="A25" s="6"/>
    </row>
    <row r="26" spans="1:15" ht="13.5" customHeight="1" x14ac:dyDescent="0.2">
      <c r="A26" s="6"/>
    </row>
    <row r="27" spans="1:15" ht="13.5" customHeight="1" x14ac:dyDescent="0.2">
      <c r="A27" s="6"/>
    </row>
    <row r="28" spans="1:15" ht="13.5" customHeight="1" x14ac:dyDescent="0.2">
      <c r="A28" s="6"/>
    </row>
    <row r="29" spans="1:15" ht="13.5" customHeight="1" x14ac:dyDescent="0.2">
      <c r="A29" s="6"/>
    </row>
    <row r="30" spans="1:15" ht="13.5" customHeight="1" x14ac:dyDescent="0.2">
      <c r="A30" s="6"/>
    </row>
    <row r="31" spans="1:15" ht="13.5" customHeight="1" x14ac:dyDescent="0.2">
      <c r="A31" s="6"/>
    </row>
    <row r="32" spans="1:15" ht="13.5" customHeight="1" x14ac:dyDescent="0.2">
      <c r="A32" s="6"/>
    </row>
    <row r="33" spans="1:7" ht="13.5" customHeight="1" x14ac:dyDescent="0.2">
      <c r="A33" s="6"/>
    </row>
    <row r="34" spans="1:7" ht="13.5" customHeight="1" x14ac:dyDescent="0.2">
      <c r="A34" s="6"/>
    </row>
    <row r="35" spans="1:7" ht="13.5" customHeight="1" x14ac:dyDescent="0.2">
      <c r="A35" s="6"/>
    </row>
    <row r="36" spans="1:7" ht="13.5" customHeight="1" x14ac:dyDescent="0.2">
      <c r="A36" s="6"/>
    </row>
    <row r="37" spans="1:7" ht="13.5" customHeight="1" x14ac:dyDescent="0.2">
      <c r="A37" s="6"/>
    </row>
    <row r="38" spans="1:7" ht="13.5" customHeight="1" x14ac:dyDescent="0.2">
      <c r="A38" s="6"/>
    </row>
    <row r="39" spans="1:7" ht="13.5" customHeight="1" x14ac:dyDescent="0.2">
      <c r="A39" s="6"/>
    </row>
    <row r="40" spans="1:7" ht="13.5" customHeight="1" x14ac:dyDescent="0.2">
      <c r="A40" s="6"/>
    </row>
    <row r="41" spans="1:7" ht="13.5" customHeight="1" x14ac:dyDescent="0.2">
      <c r="A41" s="6"/>
    </row>
    <row r="42" spans="1:7" ht="13.5" customHeight="1" x14ac:dyDescent="0.2">
      <c r="A42" s="6"/>
      <c r="B42" s="6"/>
      <c r="C42" s="6"/>
      <c r="D42" s="6"/>
      <c r="E42" s="6"/>
      <c r="F42" s="6"/>
      <c r="G42" s="6"/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/>
  </sheetViews>
  <sheetFormatPr defaultRowHeight="13.5" customHeight="1" x14ac:dyDescent="0.2"/>
  <cols>
    <col min="1" max="1" width="21.28515625" style="2" customWidth="1"/>
    <col min="2" max="3" width="13.5703125" style="2" customWidth="1"/>
    <col min="4" max="4" width="13.42578125" style="2" customWidth="1"/>
    <col min="5" max="5" width="10" style="2" customWidth="1"/>
    <col min="6" max="6" width="12.7109375" style="2" customWidth="1"/>
    <col min="7" max="7" width="16.140625" style="2" customWidth="1"/>
    <col min="8" max="16384" width="9.140625" style="2"/>
  </cols>
  <sheetData>
    <row r="1" spans="1:15" ht="13.5" customHeight="1" x14ac:dyDescent="0.2">
      <c r="A1" s="190" t="s">
        <v>181</v>
      </c>
      <c r="I1" s="6"/>
      <c r="J1" s="6"/>
      <c r="K1" s="6"/>
      <c r="L1" s="6"/>
      <c r="M1" s="6"/>
      <c r="N1" s="6"/>
      <c r="O1" s="6"/>
    </row>
    <row r="2" spans="1:15" ht="13.5" customHeight="1" x14ac:dyDescent="0.2">
      <c r="A2" s="198" t="s">
        <v>207</v>
      </c>
      <c r="I2" s="6"/>
      <c r="J2" s="6"/>
      <c r="K2" s="6"/>
      <c r="L2" s="6"/>
      <c r="M2" s="6"/>
      <c r="N2" s="6"/>
      <c r="O2" s="6"/>
    </row>
    <row r="3" spans="1:15" ht="13.5" customHeight="1" x14ac:dyDescent="0.2">
      <c r="I3" s="6"/>
      <c r="J3" s="6"/>
      <c r="K3" s="6"/>
      <c r="L3" s="6"/>
      <c r="M3" s="6"/>
      <c r="N3" s="6"/>
      <c r="O3" s="6"/>
    </row>
    <row r="4" spans="1:15" ht="13.5" customHeight="1" x14ac:dyDescent="0.2">
      <c r="A4" s="342" t="s">
        <v>0</v>
      </c>
      <c r="B4" s="378" t="s">
        <v>87</v>
      </c>
      <c r="C4" s="379"/>
      <c r="D4" s="6"/>
      <c r="E4" s="6"/>
      <c r="F4" s="6"/>
      <c r="I4" s="6"/>
      <c r="J4" s="6"/>
      <c r="K4" s="6"/>
      <c r="L4" s="6"/>
      <c r="M4" s="6"/>
      <c r="N4" s="6"/>
      <c r="O4" s="6"/>
    </row>
    <row r="5" spans="1:15" ht="35.25" customHeight="1" x14ac:dyDescent="0.2">
      <c r="A5" s="350"/>
      <c r="B5" s="175" t="s">
        <v>88</v>
      </c>
      <c r="C5" s="175" t="s">
        <v>89</v>
      </c>
      <c r="D5" s="6"/>
      <c r="E5" s="6"/>
      <c r="F5" s="6"/>
      <c r="I5" s="6"/>
      <c r="J5" s="6"/>
      <c r="K5" s="6"/>
      <c r="L5" s="6"/>
      <c r="M5" s="6"/>
      <c r="N5" s="6"/>
      <c r="O5" s="6"/>
    </row>
    <row r="6" spans="1:15" ht="13.5" customHeight="1" x14ac:dyDescent="0.2">
      <c r="A6" s="15" t="s">
        <v>4</v>
      </c>
      <c r="B6" s="16">
        <v>54</v>
      </c>
      <c r="C6" s="16">
        <v>54</v>
      </c>
      <c r="D6" s="48"/>
      <c r="E6" s="88"/>
      <c r="F6" s="88"/>
    </row>
    <row r="7" spans="1:15" ht="13.5" customHeight="1" x14ac:dyDescent="0.2">
      <c r="A7" s="17" t="s">
        <v>6</v>
      </c>
      <c r="B7" s="23">
        <v>12</v>
      </c>
      <c r="C7" s="23">
        <v>19</v>
      </c>
      <c r="D7" s="6"/>
      <c r="E7" s="89"/>
      <c r="F7" s="89"/>
    </row>
    <row r="8" spans="1:15" ht="13.5" customHeight="1" x14ac:dyDescent="0.2">
      <c r="A8" s="17" t="s">
        <v>7</v>
      </c>
      <c r="B8" s="23">
        <v>3</v>
      </c>
      <c r="C8" s="23">
        <v>3</v>
      </c>
      <c r="D8" s="6"/>
      <c r="E8" s="89"/>
      <c r="F8" s="89"/>
    </row>
    <row r="9" spans="1:15" ht="13.5" customHeight="1" x14ac:dyDescent="0.2">
      <c r="A9" s="17" t="s">
        <v>8</v>
      </c>
      <c r="B9" s="23">
        <v>2</v>
      </c>
      <c r="C9" s="23">
        <v>3</v>
      </c>
      <c r="E9" s="90"/>
      <c r="F9" s="90"/>
    </row>
    <row r="10" spans="1:15" ht="13.5" customHeight="1" x14ac:dyDescent="0.2">
      <c r="A10" s="17" t="s">
        <v>9</v>
      </c>
      <c r="B10" s="23">
        <v>4</v>
      </c>
      <c r="C10" s="23">
        <v>12</v>
      </c>
      <c r="E10" s="90"/>
      <c r="F10" s="90"/>
    </row>
    <row r="11" spans="1:15" ht="13.5" customHeight="1" x14ac:dyDescent="0.2">
      <c r="A11" s="17" t="s">
        <v>10</v>
      </c>
      <c r="B11" s="23">
        <v>2</v>
      </c>
      <c r="C11" s="23">
        <v>1</v>
      </c>
      <c r="E11" s="90"/>
      <c r="F11" s="90"/>
    </row>
    <row r="12" spans="1:15" ht="13.5" customHeight="1" x14ac:dyDescent="0.2">
      <c r="A12" s="17" t="s">
        <v>11</v>
      </c>
      <c r="B12" s="23">
        <v>16</v>
      </c>
      <c r="C12" s="23">
        <v>2</v>
      </c>
      <c r="E12" s="90"/>
      <c r="F12" s="90"/>
    </row>
    <row r="13" spans="1:15" ht="13.5" customHeight="1" x14ac:dyDescent="0.2">
      <c r="A13" s="17" t="s">
        <v>12</v>
      </c>
      <c r="B13" s="23">
        <v>4</v>
      </c>
      <c r="C13" s="23">
        <v>2</v>
      </c>
      <c r="E13" s="90"/>
      <c r="F13" s="90"/>
    </row>
    <row r="14" spans="1:15" ht="13.5" customHeight="1" x14ac:dyDescent="0.2">
      <c r="A14" s="19" t="s">
        <v>13</v>
      </c>
      <c r="B14" s="25">
        <v>11</v>
      </c>
      <c r="C14" s="25">
        <v>12</v>
      </c>
      <c r="E14" s="90"/>
      <c r="F14" s="90"/>
    </row>
    <row r="15" spans="1:15" ht="13.5" customHeight="1" x14ac:dyDescent="0.2">
      <c r="A15" s="30" t="s">
        <v>180</v>
      </c>
      <c r="B15" s="14"/>
      <c r="C15" s="14"/>
      <c r="D15" s="14"/>
      <c r="E15" s="14"/>
      <c r="F15" s="14"/>
      <c r="G15" s="14"/>
    </row>
    <row r="16" spans="1:15" ht="13.5" customHeight="1" x14ac:dyDescent="0.2">
      <c r="A16" s="14"/>
      <c r="B16" s="14"/>
      <c r="C16" s="14"/>
      <c r="D16" s="14"/>
      <c r="E16" s="14"/>
      <c r="F16" s="14"/>
      <c r="G16" s="14"/>
    </row>
    <row r="17" spans="1:8" ht="13.5" customHeight="1" x14ac:dyDescent="0.2">
      <c r="H17" s="190"/>
    </row>
    <row r="19" spans="1:8" ht="13.5" customHeight="1" x14ac:dyDescent="0.2">
      <c r="A19" s="6"/>
      <c r="B19" s="6"/>
      <c r="C19" s="6"/>
      <c r="D19" s="6"/>
      <c r="E19" s="6"/>
      <c r="F19" s="6"/>
      <c r="G19" s="6"/>
    </row>
    <row r="20" spans="1:8" ht="13.5" customHeight="1" x14ac:dyDescent="0.2">
      <c r="A20" s="6"/>
    </row>
    <row r="21" spans="1:8" ht="13.5" customHeight="1" x14ac:dyDescent="0.2">
      <c r="A21" s="6"/>
    </row>
    <row r="22" spans="1:8" ht="13.5" customHeight="1" x14ac:dyDescent="0.2">
      <c r="A22" s="6"/>
    </row>
    <row r="23" spans="1:8" ht="13.5" customHeight="1" x14ac:dyDescent="0.2">
      <c r="A23" s="6"/>
    </row>
    <row r="24" spans="1:8" ht="13.5" customHeight="1" x14ac:dyDescent="0.2">
      <c r="A24" s="6"/>
    </row>
    <row r="25" spans="1:8" ht="13.5" customHeight="1" x14ac:dyDescent="0.2">
      <c r="A25" s="6"/>
    </row>
    <row r="26" spans="1:8" ht="13.5" customHeight="1" x14ac:dyDescent="0.2">
      <c r="A26" s="6"/>
    </row>
    <row r="27" spans="1:8" ht="13.5" customHeight="1" x14ac:dyDescent="0.2">
      <c r="A27" s="6"/>
    </row>
    <row r="28" spans="1:8" ht="13.5" customHeight="1" x14ac:dyDescent="0.2">
      <c r="A28" s="6"/>
    </row>
    <row r="29" spans="1:8" ht="13.5" customHeight="1" x14ac:dyDescent="0.2">
      <c r="A29" s="6"/>
    </row>
    <row r="30" spans="1:8" ht="13.5" customHeight="1" x14ac:dyDescent="0.2">
      <c r="A30" s="6"/>
    </row>
    <row r="31" spans="1:8" ht="13.5" customHeight="1" x14ac:dyDescent="0.2">
      <c r="A31" s="6"/>
    </row>
    <row r="32" spans="1:8" ht="13.5" customHeight="1" x14ac:dyDescent="0.2">
      <c r="A32" s="6"/>
    </row>
    <row r="33" spans="1:7" ht="13.5" customHeight="1" x14ac:dyDescent="0.2">
      <c r="A33" s="6"/>
    </row>
    <row r="34" spans="1:7" ht="13.5" customHeight="1" x14ac:dyDescent="0.2">
      <c r="A34" s="6"/>
    </row>
    <row r="35" spans="1:7" ht="13.5" customHeight="1" x14ac:dyDescent="0.2">
      <c r="A35" s="6"/>
    </row>
    <row r="36" spans="1:7" ht="13.5" customHeight="1" x14ac:dyDescent="0.2">
      <c r="A36" s="6"/>
    </row>
    <row r="37" spans="1:7" ht="13.5" customHeight="1" x14ac:dyDescent="0.2">
      <c r="A37" s="6"/>
    </row>
    <row r="38" spans="1:7" ht="13.5" customHeight="1" x14ac:dyDescent="0.2">
      <c r="A38" s="6"/>
    </row>
    <row r="39" spans="1:7" ht="13.5" customHeight="1" x14ac:dyDescent="0.2">
      <c r="A39" s="6"/>
    </row>
    <row r="40" spans="1:7" ht="13.5" customHeight="1" x14ac:dyDescent="0.2">
      <c r="A40" s="6"/>
    </row>
    <row r="41" spans="1:7" ht="13.5" customHeight="1" x14ac:dyDescent="0.2">
      <c r="A41" s="6"/>
    </row>
    <row r="42" spans="1:7" ht="13.5" customHeight="1" x14ac:dyDescent="0.2">
      <c r="A42" s="6"/>
      <c r="B42" s="6"/>
      <c r="C42" s="6"/>
      <c r="D42" s="6"/>
      <c r="E42" s="6"/>
      <c r="F42" s="6"/>
      <c r="G42" s="6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3.5" customHeight="1" x14ac:dyDescent="0.2"/>
  <cols>
    <col min="1" max="1" width="18.85546875" style="2" customWidth="1"/>
    <col min="2" max="3" width="13.28515625" style="2" customWidth="1"/>
    <col min="4" max="4" width="14.85546875" style="2" customWidth="1"/>
    <col min="5" max="5" width="14" style="2" customWidth="1"/>
    <col min="6" max="16384" width="9.140625" style="2"/>
  </cols>
  <sheetData>
    <row r="1" spans="1:8" ht="13.5" customHeight="1" x14ac:dyDescent="0.2">
      <c r="A1" s="190" t="s">
        <v>181</v>
      </c>
    </row>
    <row r="2" spans="1:8" ht="13.5" customHeight="1" x14ac:dyDescent="0.2">
      <c r="A2" s="196" t="s">
        <v>206</v>
      </c>
      <c r="B2" s="52"/>
      <c r="C2" s="52"/>
      <c r="D2" s="52"/>
      <c r="E2" s="52"/>
      <c r="F2" s="52"/>
      <c r="G2" s="52"/>
      <c r="H2" s="52"/>
    </row>
    <row r="3" spans="1:8" ht="13.5" customHeight="1" x14ac:dyDescent="0.2">
      <c r="A3" s="67"/>
      <c r="B3" s="52"/>
      <c r="C3" s="52"/>
      <c r="D3" s="52"/>
      <c r="E3" s="52"/>
      <c r="F3" s="52"/>
      <c r="G3" s="52"/>
      <c r="H3" s="52"/>
    </row>
    <row r="4" spans="1:8" ht="23.25" customHeight="1" x14ac:dyDescent="0.2">
      <c r="A4" s="178" t="s">
        <v>90</v>
      </c>
      <c r="B4" s="175" t="s">
        <v>66</v>
      </c>
      <c r="C4" s="175" t="s">
        <v>91</v>
      </c>
      <c r="D4" s="184"/>
      <c r="E4" s="184"/>
      <c r="F4" s="184"/>
      <c r="G4" s="184"/>
      <c r="H4" s="184"/>
    </row>
    <row r="5" spans="1:8" ht="13.5" customHeight="1" x14ac:dyDescent="0.2">
      <c r="A5" s="91" t="s">
        <v>92</v>
      </c>
      <c r="B5" s="92">
        <v>3</v>
      </c>
      <c r="C5" s="92">
        <v>2</v>
      </c>
      <c r="D5" s="48"/>
      <c r="E5" s="49"/>
      <c r="F5" s="38"/>
      <c r="G5" s="38"/>
      <c r="H5" s="93"/>
    </row>
    <row r="6" spans="1:8" ht="13.5" customHeight="1" x14ac:dyDescent="0.2">
      <c r="A6" s="94" t="s">
        <v>93</v>
      </c>
      <c r="B6" s="82" t="s">
        <v>20</v>
      </c>
      <c r="C6" s="82" t="s">
        <v>20</v>
      </c>
      <c r="D6" s="48"/>
      <c r="E6" s="49"/>
      <c r="F6" s="38"/>
      <c r="G6" s="38"/>
      <c r="H6" s="95"/>
    </row>
    <row r="7" spans="1:8" ht="13.5" customHeight="1" x14ac:dyDescent="0.2">
      <c r="A7" s="94" t="s">
        <v>94</v>
      </c>
      <c r="B7" s="82">
        <v>3</v>
      </c>
      <c r="C7" s="82" t="s">
        <v>20</v>
      </c>
      <c r="D7" s="48"/>
      <c r="E7" s="49"/>
      <c r="F7" s="38"/>
      <c r="G7" s="38"/>
      <c r="H7" s="95"/>
    </row>
    <row r="8" spans="1:8" ht="13.5" customHeight="1" x14ac:dyDescent="0.2">
      <c r="A8" s="94" t="s">
        <v>95</v>
      </c>
      <c r="B8" s="82" t="s">
        <v>20</v>
      </c>
      <c r="C8" s="82" t="s">
        <v>20</v>
      </c>
      <c r="D8" s="48"/>
      <c r="E8" s="49"/>
      <c r="F8" s="38"/>
      <c r="G8" s="38"/>
      <c r="H8" s="95"/>
    </row>
    <row r="9" spans="1:8" ht="13.5" customHeight="1" x14ac:dyDescent="0.2">
      <c r="A9" s="94" t="s">
        <v>96</v>
      </c>
      <c r="B9" s="82" t="s">
        <v>20</v>
      </c>
      <c r="C9" s="82" t="s">
        <v>20</v>
      </c>
      <c r="D9" s="48"/>
      <c r="E9" s="49"/>
      <c r="F9" s="38"/>
      <c r="G9" s="38"/>
      <c r="H9" s="96"/>
    </row>
    <row r="10" spans="1:8" ht="13.5" customHeight="1" x14ac:dyDescent="0.2">
      <c r="A10" s="94" t="s">
        <v>97</v>
      </c>
      <c r="B10" s="82">
        <v>2</v>
      </c>
      <c r="C10" s="82" t="s">
        <v>20</v>
      </c>
      <c r="D10" s="48"/>
      <c r="E10" s="49"/>
      <c r="F10" s="38"/>
      <c r="G10" s="38"/>
      <c r="H10" s="96"/>
    </row>
    <row r="11" spans="1:8" ht="13.5" customHeight="1" x14ac:dyDescent="0.2">
      <c r="A11" s="97" t="s">
        <v>98</v>
      </c>
      <c r="B11" s="86" t="s">
        <v>20</v>
      </c>
      <c r="C11" s="86" t="s">
        <v>20</v>
      </c>
      <c r="D11" s="48"/>
      <c r="E11" s="49"/>
      <c r="F11" s="38"/>
      <c r="G11" s="38"/>
      <c r="H11" s="96"/>
    </row>
    <row r="12" spans="1:8" ht="13.5" customHeight="1" x14ac:dyDescent="0.2">
      <c r="A12" s="34"/>
      <c r="B12" s="96"/>
      <c r="C12" s="96"/>
      <c r="D12" s="96"/>
      <c r="E12" s="95"/>
      <c r="F12" s="96"/>
      <c r="G12" s="96"/>
      <c r="H12" s="96"/>
    </row>
    <row r="17" spans="8:8" ht="13.5" customHeight="1" x14ac:dyDescent="0.2">
      <c r="H17" s="190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3.5" customHeight="1" x14ac:dyDescent="0.25"/>
  <cols>
    <col min="1" max="1" width="9.140625" customWidth="1"/>
    <col min="2" max="3" width="14.42578125" customWidth="1"/>
  </cols>
  <sheetData>
    <row r="1" spans="1:3" ht="13.5" customHeight="1" x14ac:dyDescent="0.25">
      <c r="A1" s="190" t="s">
        <v>181</v>
      </c>
    </row>
    <row r="2" spans="1:3" ht="13.5" customHeight="1" x14ac:dyDescent="0.25">
      <c r="A2" s="196" t="s">
        <v>205</v>
      </c>
    </row>
    <row r="4" spans="1:3" ht="42.75" customHeight="1" x14ac:dyDescent="0.25">
      <c r="A4" s="243" t="s">
        <v>47</v>
      </c>
      <c r="B4" s="238" t="s">
        <v>99</v>
      </c>
      <c r="C4" s="238" t="s">
        <v>100</v>
      </c>
    </row>
    <row r="5" spans="1:3" ht="13.5" customHeight="1" x14ac:dyDescent="0.25">
      <c r="A5" s="244">
        <v>2008</v>
      </c>
      <c r="B5" s="92">
        <v>493</v>
      </c>
      <c r="C5" s="245">
        <v>156</v>
      </c>
    </row>
    <row r="6" spans="1:3" ht="13.5" customHeight="1" x14ac:dyDescent="0.25">
      <c r="A6" s="246">
        <v>2009</v>
      </c>
      <c r="B6" s="82">
        <v>589</v>
      </c>
      <c r="C6" s="247">
        <v>164</v>
      </c>
    </row>
    <row r="7" spans="1:3" ht="13.5" customHeight="1" x14ac:dyDescent="0.25">
      <c r="A7" s="246">
        <v>2010</v>
      </c>
      <c r="B7" s="82">
        <v>493</v>
      </c>
      <c r="C7" s="247">
        <v>156</v>
      </c>
    </row>
    <row r="8" spans="1:3" ht="13.5" customHeight="1" x14ac:dyDescent="0.25">
      <c r="A8" s="246">
        <v>2011</v>
      </c>
      <c r="B8" s="82">
        <v>478</v>
      </c>
      <c r="C8" s="247">
        <v>117</v>
      </c>
    </row>
    <row r="9" spans="1:3" ht="13.5" customHeight="1" x14ac:dyDescent="0.25">
      <c r="A9" s="246">
        <v>2012</v>
      </c>
      <c r="B9" s="82">
        <v>508</v>
      </c>
      <c r="C9" s="247">
        <v>128</v>
      </c>
    </row>
    <row r="10" spans="1:3" ht="13.5" customHeight="1" x14ac:dyDescent="0.25">
      <c r="A10" s="246">
        <v>2013</v>
      </c>
      <c r="B10" s="82">
        <v>471</v>
      </c>
      <c r="C10" s="247">
        <v>115</v>
      </c>
    </row>
    <row r="11" spans="1:3" ht="13.5" customHeight="1" x14ac:dyDescent="0.25">
      <c r="A11" s="246">
        <v>2014</v>
      </c>
      <c r="B11" s="82">
        <v>504</v>
      </c>
      <c r="C11" s="247">
        <v>114</v>
      </c>
    </row>
    <row r="12" spans="1:3" ht="13.5" customHeight="1" x14ac:dyDescent="0.25">
      <c r="A12" s="246">
        <v>2015</v>
      </c>
      <c r="B12" s="82">
        <v>426</v>
      </c>
      <c r="C12" s="247">
        <v>176</v>
      </c>
    </row>
    <row r="13" spans="1:3" ht="13.5" customHeight="1" x14ac:dyDescent="0.25">
      <c r="A13" s="246">
        <v>2016</v>
      </c>
      <c r="B13" s="82">
        <v>386</v>
      </c>
      <c r="C13" s="247">
        <v>131</v>
      </c>
    </row>
    <row r="14" spans="1:3" ht="13.5" customHeight="1" x14ac:dyDescent="0.25">
      <c r="A14" s="248">
        <v>2017</v>
      </c>
      <c r="B14" s="86">
        <v>377</v>
      </c>
      <c r="C14" s="249">
        <v>142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3.5" customHeight="1" x14ac:dyDescent="0.2"/>
  <cols>
    <col min="1" max="1" width="21.140625" style="2" customWidth="1"/>
    <col min="2" max="2" width="13.42578125" style="2" customWidth="1"/>
    <col min="3" max="3" width="13.28515625" style="2" customWidth="1"/>
    <col min="4" max="4" width="14.85546875" style="2" customWidth="1"/>
    <col min="5" max="5" width="14" style="2" customWidth="1"/>
    <col min="6" max="16384" width="9.140625" style="2"/>
  </cols>
  <sheetData>
    <row r="1" spans="1:9" ht="13.5" customHeight="1" x14ac:dyDescent="0.2">
      <c r="A1" s="190" t="s">
        <v>181</v>
      </c>
    </row>
    <row r="2" spans="1:9" ht="13.5" customHeight="1" x14ac:dyDescent="0.2">
      <c r="A2" s="198" t="s">
        <v>198</v>
      </c>
      <c r="B2" s="96"/>
      <c r="C2" s="96"/>
      <c r="D2" s="96"/>
      <c r="E2" s="96"/>
      <c r="F2" s="96"/>
      <c r="G2" s="96"/>
      <c r="H2" s="96"/>
    </row>
    <row r="3" spans="1:9" ht="13.5" customHeight="1" x14ac:dyDescent="0.2">
      <c r="A3" s="189"/>
      <c r="B3" s="96"/>
      <c r="C3" s="96"/>
      <c r="D3" s="96"/>
      <c r="E3" s="96"/>
      <c r="F3" s="96"/>
      <c r="G3" s="96"/>
      <c r="H3" s="96"/>
    </row>
    <row r="4" spans="1:9" ht="51.75" customHeight="1" x14ac:dyDescent="0.2">
      <c r="A4" s="180" t="s">
        <v>0</v>
      </c>
      <c r="B4" s="181" t="s">
        <v>99</v>
      </c>
      <c r="C4" s="181" t="s">
        <v>100</v>
      </c>
      <c r="D4" s="93"/>
      <c r="E4" s="93"/>
      <c r="F4" s="93"/>
      <c r="G4" s="93"/>
      <c r="H4" s="93"/>
    </row>
    <row r="5" spans="1:9" ht="13.5" customHeight="1" x14ac:dyDescent="0.2">
      <c r="A5" s="3" t="s">
        <v>4</v>
      </c>
      <c r="B5" s="16">
        <v>377</v>
      </c>
      <c r="C5" s="16">
        <v>142</v>
      </c>
      <c r="D5" s="96"/>
      <c r="E5" s="38"/>
      <c r="F5" s="38"/>
      <c r="G5" s="96"/>
      <c r="H5" s="96"/>
      <c r="I5" s="28"/>
    </row>
    <row r="6" spans="1:9" ht="13.5" customHeight="1" x14ac:dyDescent="0.2">
      <c r="A6" s="7" t="s">
        <v>6</v>
      </c>
      <c r="B6" s="23">
        <v>41</v>
      </c>
      <c r="C6" s="23">
        <v>14</v>
      </c>
      <c r="D6" s="96"/>
      <c r="E6" s="96"/>
      <c r="F6" s="96"/>
      <c r="G6" s="96"/>
      <c r="H6" s="96"/>
    </row>
    <row r="7" spans="1:9" ht="13.5" customHeight="1" x14ac:dyDescent="0.2">
      <c r="A7" s="7" t="s">
        <v>7</v>
      </c>
      <c r="B7" s="23">
        <v>31</v>
      </c>
      <c r="C7" s="23">
        <v>8</v>
      </c>
      <c r="D7" s="96"/>
      <c r="E7" s="96"/>
      <c r="F7" s="96"/>
      <c r="G7" s="96"/>
      <c r="H7" s="96"/>
    </row>
    <row r="8" spans="1:9" ht="13.5" customHeight="1" x14ac:dyDescent="0.2">
      <c r="A8" s="7" t="s">
        <v>8</v>
      </c>
      <c r="B8" s="23">
        <v>25</v>
      </c>
      <c r="C8" s="23">
        <v>18</v>
      </c>
      <c r="D8" s="96"/>
      <c r="E8" s="96"/>
      <c r="F8" s="96"/>
      <c r="G8" s="96"/>
      <c r="H8" s="96"/>
    </row>
    <row r="9" spans="1:9" ht="13.5" customHeight="1" x14ac:dyDescent="0.2">
      <c r="A9" s="7" t="s">
        <v>9</v>
      </c>
      <c r="B9" s="23">
        <v>33</v>
      </c>
      <c r="C9" s="23">
        <v>14</v>
      </c>
      <c r="D9" s="96"/>
      <c r="E9" s="96"/>
      <c r="F9" s="96"/>
      <c r="G9" s="96"/>
      <c r="H9" s="96"/>
    </row>
    <row r="10" spans="1:9" ht="13.5" customHeight="1" x14ac:dyDescent="0.2">
      <c r="A10" s="7" t="s">
        <v>10</v>
      </c>
      <c r="B10" s="23">
        <v>49</v>
      </c>
      <c r="C10" s="23">
        <v>20</v>
      </c>
      <c r="D10" s="96"/>
      <c r="E10" s="96"/>
      <c r="F10" s="96"/>
      <c r="G10" s="96"/>
      <c r="H10" s="96"/>
    </row>
    <row r="11" spans="1:9" ht="13.5" customHeight="1" x14ac:dyDescent="0.2">
      <c r="A11" s="7" t="s">
        <v>11</v>
      </c>
      <c r="B11" s="23">
        <v>43</v>
      </c>
      <c r="C11" s="23">
        <v>18</v>
      </c>
      <c r="D11" s="96"/>
      <c r="E11" s="96"/>
      <c r="F11" s="96"/>
      <c r="G11" s="96"/>
      <c r="H11" s="96"/>
    </row>
    <row r="12" spans="1:9" ht="13.5" customHeight="1" x14ac:dyDescent="0.2">
      <c r="A12" s="7" t="s">
        <v>12</v>
      </c>
      <c r="B12" s="23">
        <v>66</v>
      </c>
      <c r="C12" s="23">
        <v>25</v>
      </c>
      <c r="D12" s="96"/>
      <c r="E12" s="96"/>
      <c r="F12" s="96"/>
      <c r="G12" s="96"/>
      <c r="H12" s="96"/>
    </row>
    <row r="13" spans="1:9" ht="13.5" customHeight="1" x14ac:dyDescent="0.2">
      <c r="A13" s="10" t="s">
        <v>13</v>
      </c>
      <c r="B13" s="25">
        <v>89</v>
      </c>
      <c r="C13" s="25">
        <v>25</v>
      </c>
      <c r="E13" s="6"/>
      <c r="F13" s="6"/>
    </row>
    <row r="17" spans="8:8" ht="13.5" customHeight="1" x14ac:dyDescent="0.2">
      <c r="H17" s="190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RowHeight="13.5" customHeight="1" x14ac:dyDescent="0.2"/>
  <cols>
    <col min="1" max="1" width="21.28515625" style="2" customWidth="1"/>
    <col min="2" max="2" width="12.28515625" style="2" customWidth="1"/>
    <col min="3" max="3" width="16.42578125" style="2" customWidth="1"/>
    <col min="4" max="4" width="14.7109375" style="2" customWidth="1"/>
    <col min="5" max="5" width="9.140625" style="2"/>
    <col min="6" max="6" width="12.28515625" style="2" customWidth="1"/>
    <col min="7" max="8" width="9.140625" style="2"/>
    <col min="9" max="9" width="9.5703125" style="2" customWidth="1"/>
    <col min="10" max="16384" width="9.140625" style="2"/>
  </cols>
  <sheetData>
    <row r="1" spans="1:9" ht="13.5" customHeight="1" x14ac:dyDescent="0.2">
      <c r="A1" s="190" t="s">
        <v>181</v>
      </c>
    </row>
    <row r="2" spans="1:9" ht="13.5" customHeight="1" x14ac:dyDescent="0.2">
      <c r="A2" s="198" t="s">
        <v>197</v>
      </c>
    </row>
    <row r="4" spans="1:9" ht="13.5" customHeight="1" x14ac:dyDescent="0.2">
      <c r="A4" s="368" t="s">
        <v>0</v>
      </c>
      <c r="B4" s="340" t="s">
        <v>101</v>
      </c>
      <c r="C4" s="380" t="s">
        <v>102</v>
      </c>
      <c r="D4" s="340"/>
      <c r="E4" s="340"/>
      <c r="F4" s="340"/>
      <c r="G4" s="381"/>
      <c r="H4" s="382" t="s">
        <v>103</v>
      </c>
      <c r="I4" s="383"/>
    </row>
    <row r="5" spans="1:9" ht="27" customHeight="1" x14ac:dyDescent="0.2">
      <c r="A5" s="368"/>
      <c r="B5" s="340"/>
      <c r="C5" s="205" t="s">
        <v>104</v>
      </c>
      <c r="D5" s="187" t="s">
        <v>105</v>
      </c>
      <c r="E5" s="187" t="s">
        <v>106</v>
      </c>
      <c r="F5" s="187" t="s">
        <v>107</v>
      </c>
      <c r="G5" s="206" t="s">
        <v>108</v>
      </c>
      <c r="H5" s="188" t="s">
        <v>109</v>
      </c>
      <c r="I5" s="98" t="s">
        <v>110</v>
      </c>
    </row>
    <row r="6" spans="1:9" ht="13.5" customHeight="1" x14ac:dyDescent="0.2">
      <c r="A6" s="15" t="s">
        <v>4</v>
      </c>
      <c r="B6" s="207">
        <v>588</v>
      </c>
      <c r="C6" s="202">
        <v>334</v>
      </c>
      <c r="D6" s="99">
        <v>3</v>
      </c>
      <c r="E6" s="99">
        <v>115</v>
      </c>
      <c r="F6" s="99">
        <v>23</v>
      </c>
      <c r="G6" s="207">
        <v>76</v>
      </c>
      <c r="H6" s="213">
        <v>180</v>
      </c>
      <c r="I6" s="214">
        <v>20</v>
      </c>
    </row>
    <row r="7" spans="1:9" ht="13.5" customHeight="1" x14ac:dyDescent="0.2">
      <c r="A7" s="17" t="s">
        <v>6</v>
      </c>
      <c r="B7" s="208">
        <v>61</v>
      </c>
      <c r="C7" s="203">
        <v>29</v>
      </c>
      <c r="D7" s="100" t="s">
        <v>20</v>
      </c>
      <c r="E7" s="73">
        <v>10</v>
      </c>
      <c r="F7" s="100">
        <v>2</v>
      </c>
      <c r="G7" s="208">
        <v>14</v>
      </c>
      <c r="H7" s="215">
        <v>15</v>
      </c>
      <c r="I7" s="100">
        <v>4</v>
      </c>
    </row>
    <row r="8" spans="1:9" ht="13.5" customHeight="1" x14ac:dyDescent="0.2">
      <c r="A8" s="17" t="s">
        <v>7</v>
      </c>
      <c r="B8" s="208">
        <v>62</v>
      </c>
      <c r="C8" s="203">
        <v>31</v>
      </c>
      <c r="D8" s="100" t="s">
        <v>20</v>
      </c>
      <c r="E8" s="73">
        <v>17</v>
      </c>
      <c r="F8" s="100">
        <v>2</v>
      </c>
      <c r="G8" s="208">
        <v>7</v>
      </c>
      <c r="H8" s="215">
        <v>19</v>
      </c>
      <c r="I8" s="100">
        <v>2</v>
      </c>
    </row>
    <row r="9" spans="1:9" ht="13.5" customHeight="1" x14ac:dyDescent="0.2">
      <c r="A9" s="17" t="s">
        <v>8</v>
      </c>
      <c r="B9" s="208">
        <v>58</v>
      </c>
      <c r="C9" s="203">
        <v>37</v>
      </c>
      <c r="D9" s="100">
        <v>1</v>
      </c>
      <c r="E9" s="73">
        <v>13</v>
      </c>
      <c r="F9" s="100">
        <v>1</v>
      </c>
      <c r="G9" s="208">
        <v>5</v>
      </c>
      <c r="H9" s="215">
        <v>19</v>
      </c>
      <c r="I9" s="100" t="s">
        <v>20</v>
      </c>
    </row>
    <row r="10" spans="1:9" ht="13.5" customHeight="1" x14ac:dyDescent="0.2">
      <c r="A10" s="17" t="s">
        <v>9</v>
      </c>
      <c r="B10" s="208">
        <v>82</v>
      </c>
      <c r="C10" s="203">
        <v>40</v>
      </c>
      <c r="D10" s="100">
        <v>1</v>
      </c>
      <c r="E10" s="73">
        <v>20</v>
      </c>
      <c r="F10" s="73">
        <v>7</v>
      </c>
      <c r="G10" s="208">
        <v>9</v>
      </c>
      <c r="H10" s="215">
        <v>17</v>
      </c>
      <c r="I10" s="100" t="s">
        <v>20</v>
      </c>
    </row>
    <row r="11" spans="1:9" ht="13.5" customHeight="1" x14ac:dyDescent="0.2">
      <c r="A11" s="17" t="s">
        <v>10</v>
      </c>
      <c r="B11" s="208">
        <v>74</v>
      </c>
      <c r="C11" s="203">
        <v>38</v>
      </c>
      <c r="D11" s="73">
        <v>1</v>
      </c>
      <c r="E11" s="73">
        <v>15</v>
      </c>
      <c r="F11" s="73">
        <v>2</v>
      </c>
      <c r="G11" s="208">
        <v>13</v>
      </c>
      <c r="H11" s="215">
        <v>34</v>
      </c>
      <c r="I11" s="100" t="s">
        <v>20</v>
      </c>
    </row>
    <row r="12" spans="1:9" ht="13.5" customHeight="1" x14ac:dyDescent="0.2">
      <c r="A12" s="17" t="s">
        <v>11</v>
      </c>
      <c r="B12" s="208">
        <v>71</v>
      </c>
      <c r="C12" s="203">
        <v>36</v>
      </c>
      <c r="D12" s="100" t="s">
        <v>20</v>
      </c>
      <c r="E12" s="73">
        <v>13</v>
      </c>
      <c r="F12" s="73">
        <v>6</v>
      </c>
      <c r="G12" s="208">
        <v>12</v>
      </c>
      <c r="H12" s="215">
        <v>23</v>
      </c>
      <c r="I12" s="100">
        <v>11</v>
      </c>
    </row>
    <row r="13" spans="1:9" ht="13.5" customHeight="1" x14ac:dyDescent="0.2">
      <c r="A13" s="17" t="s">
        <v>12</v>
      </c>
      <c r="B13" s="208">
        <v>82</v>
      </c>
      <c r="C13" s="203">
        <v>64</v>
      </c>
      <c r="D13" s="100" t="s">
        <v>20</v>
      </c>
      <c r="E13" s="73">
        <v>7</v>
      </c>
      <c r="F13" s="73">
        <v>1</v>
      </c>
      <c r="G13" s="208">
        <v>6</v>
      </c>
      <c r="H13" s="215">
        <v>24</v>
      </c>
      <c r="I13" s="100" t="s">
        <v>20</v>
      </c>
    </row>
    <row r="14" spans="1:9" ht="13.5" customHeight="1" x14ac:dyDescent="0.2">
      <c r="A14" s="19" t="s">
        <v>13</v>
      </c>
      <c r="B14" s="209">
        <v>98</v>
      </c>
      <c r="C14" s="204">
        <v>59</v>
      </c>
      <c r="D14" s="102" t="s">
        <v>20</v>
      </c>
      <c r="E14" s="101">
        <v>20</v>
      </c>
      <c r="F14" s="101">
        <v>2</v>
      </c>
      <c r="G14" s="209">
        <v>10</v>
      </c>
      <c r="H14" s="216">
        <v>29</v>
      </c>
      <c r="I14" s="102">
        <v>3</v>
      </c>
    </row>
    <row r="17" spans="1:7" ht="13.5" customHeight="1" x14ac:dyDescent="0.2">
      <c r="A17" s="6"/>
      <c r="G17" s="190"/>
    </row>
    <row r="18" spans="1:7" ht="13.5" customHeight="1" x14ac:dyDescent="0.2">
      <c r="A18" s="38"/>
    </row>
    <row r="19" spans="1:7" ht="13.5" customHeight="1" x14ac:dyDescent="0.2">
      <c r="A19" s="38"/>
    </row>
    <row r="20" spans="1:7" ht="13.5" customHeight="1" x14ac:dyDescent="0.2">
      <c r="A20" s="38"/>
    </row>
    <row r="21" spans="1:7" ht="13.5" customHeight="1" x14ac:dyDescent="0.2">
      <c r="A21" s="38"/>
    </row>
    <row r="22" spans="1:7" ht="13.5" customHeight="1" x14ac:dyDescent="0.2">
      <c r="A22" s="38"/>
    </row>
    <row r="23" spans="1:7" ht="13.5" customHeight="1" x14ac:dyDescent="0.2">
      <c r="A23" s="38"/>
    </row>
    <row r="24" spans="1:7" ht="13.5" customHeight="1" x14ac:dyDescent="0.2">
      <c r="A24" s="38"/>
    </row>
    <row r="25" spans="1:7" ht="13.5" customHeight="1" x14ac:dyDescent="0.2">
      <c r="A25" s="38"/>
    </row>
    <row r="26" spans="1:7" ht="13.5" customHeight="1" x14ac:dyDescent="0.2">
      <c r="A26" s="6"/>
    </row>
    <row r="27" spans="1:7" ht="13.5" customHeight="1" x14ac:dyDescent="0.2">
      <c r="A27" s="6"/>
    </row>
  </sheetData>
  <mergeCells count="4">
    <mergeCell ref="A4:A5"/>
    <mergeCell ref="B4:B5"/>
    <mergeCell ref="C4:G4"/>
    <mergeCell ref="H4:I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workbookViewId="0"/>
  </sheetViews>
  <sheetFormatPr defaultRowHeight="13.5" customHeight="1" x14ac:dyDescent="0.2"/>
  <cols>
    <col min="1" max="1" width="9.7109375" style="52" customWidth="1"/>
    <col min="2" max="27" width="9" style="52" customWidth="1"/>
    <col min="28" max="16384" width="9.140625" style="52"/>
  </cols>
  <sheetData>
    <row r="1" spans="1:27" ht="13.5" customHeight="1" x14ac:dyDescent="0.2">
      <c r="A1" s="190" t="s">
        <v>181</v>
      </c>
    </row>
    <row r="2" spans="1:27" ht="13.5" customHeight="1" x14ac:dyDescent="0.2">
      <c r="A2" s="200" t="s">
        <v>196</v>
      </c>
      <c r="B2" s="103"/>
      <c r="C2" s="103"/>
      <c r="D2" s="103"/>
      <c r="E2" s="103"/>
      <c r="F2" s="103"/>
      <c r="G2" s="103"/>
    </row>
    <row r="3" spans="1:27" ht="13.5" customHeight="1" x14ac:dyDescent="0.2">
      <c r="A3" s="103"/>
      <c r="B3" s="103"/>
      <c r="C3" s="103"/>
      <c r="D3" s="103"/>
      <c r="E3" s="103"/>
      <c r="F3" s="103"/>
      <c r="G3" s="103"/>
    </row>
    <row r="4" spans="1:27" ht="13.5" customHeight="1" x14ac:dyDescent="0.2">
      <c r="A4" s="384" t="s">
        <v>47</v>
      </c>
      <c r="B4" s="343" t="s">
        <v>17</v>
      </c>
      <c r="C4" s="341"/>
      <c r="D4" s="385" t="s">
        <v>111</v>
      </c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7"/>
    </row>
    <row r="5" spans="1:27" ht="13.5" customHeight="1" x14ac:dyDescent="0.2">
      <c r="A5" s="341"/>
      <c r="B5" s="341"/>
      <c r="C5" s="341"/>
      <c r="D5" s="344" t="s">
        <v>112</v>
      </c>
      <c r="E5" s="344"/>
      <c r="F5" s="341" t="s">
        <v>113</v>
      </c>
      <c r="G5" s="341"/>
      <c r="H5" s="343" t="s">
        <v>114</v>
      </c>
      <c r="I5" s="343"/>
      <c r="J5" s="343" t="s">
        <v>115</v>
      </c>
      <c r="K5" s="343"/>
      <c r="L5" s="384" t="s">
        <v>116</v>
      </c>
      <c r="M5" s="384"/>
      <c r="N5" s="384"/>
      <c r="O5" s="384"/>
      <c r="P5" s="384"/>
      <c r="Q5" s="384"/>
      <c r="R5" s="384"/>
      <c r="S5" s="384"/>
      <c r="T5" s="343" t="s">
        <v>117</v>
      </c>
      <c r="U5" s="343"/>
      <c r="V5" s="343" t="s">
        <v>118</v>
      </c>
      <c r="W5" s="343"/>
      <c r="X5" s="343" t="s">
        <v>119</v>
      </c>
      <c r="Y5" s="343"/>
      <c r="Z5" s="343" t="s">
        <v>120</v>
      </c>
      <c r="AA5" s="343"/>
    </row>
    <row r="6" spans="1:27" ht="26.25" customHeight="1" x14ac:dyDescent="0.2">
      <c r="A6" s="341"/>
      <c r="B6" s="341"/>
      <c r="C6" s="341"/>
      <c r="D6" s="344"/>
      <c r="E6" s="344"/>
      <c r="F6" s="341"/>
      <c r="G6" s="341"/>
      <c r="H6" s="343"/>
      <c r="I6" s="343"/>
      <c r="J6" s="343"/>
      <c r="K6" s="343"/>
      <c r="L6" s="384" t="s">
        <v>121</v>
      </c>
      <c r="M6" s="384"/>
      <c r="N6" s="384" t="s">
        <v>122</v>
      </c>
      <c r="O6" s="384"/>
      <c r="P6" s="344" t="s">
        <v>123</v>
      </c>
      <c r="Q6" s="344"/>
      <c r="R6" s="384" t="s">
        <v>124</v>
      </c>
      <c r="S6" s="384"/>
      <c r="T6" s="343"/>
      <c r="U6" s="343"/>
      <c r="V6" s="343"/>
      <c r="W6" s="343"/>
      <c r="X6" s="343"/>
      <c r="Y6" s="343"/>
      <c r="Z6" s="343"/>
      <c r="AA6" s="343"/>
    </row>
    <row r="7" spans="1:27" ht="23.25" customHeight="1" x14ac:dyDescent="0.2">
      <c r="A7" s="341"/>
      <c r="B7" s="186" t="s">
        <v>125</v>
      </c>
      <c r="C7" s="186" t="s">
        <v>126</v>
      </c>
      <c r="D7" s="186" t="s">
        <v>125</v>
      </c>
      <c r="E7" s="186" t="s">
        <v>126</v>
      </c>
      <c r="F7" s="186" t="s">
        <v>125</v>
      </c>
      <c r="G7" s="186" t="s">
        <v>126</v>
      </c>
      <c r="H7" s="186" t="s">
        <v>125</v>
      </c>
      <c r="I7" s="186" t="s">
        <v>126</v>
      </c>
      <c r="J7" s="186" t="s">
        <v>125</v>
      </c>
      <c r="K7" s="186" t="s">
        <v>126</v>
      </c>
      <c r="L7" s="186" t="s">
        <v>125</v>
      </c>
      <c r="M7" s="186" t="s">
        <v>126</v>
      </c>
      <c r="N7" s="186" t="s">
        <v>125</v>
      </c>
      <c r="O7" s="186" t="s">
        <v>126</v>
      </c>
      <c r="P7" s="186" t="s">
        <v>125</v>
      </c>
      <c r="Q7" s="186" t="s">
        <v>126</v>
      </c>
      <c r="R7" s="186" t="s">
        <v>125</v>
      </c>
      <c r="S7" s="186" t="s">
        <v>126</v>
      </c>
      <c r="T7" s="186" t="s">
        <v>125</v>
      </c>
      <c r="U7" s="186" t="s">
        <v>126</v>
      </c>
      <c r="V7" s="186" t="s">
        <v>125</v>
      </c>
      <c r="W7" s="186" t="s">
        <v>126</v>
      </c>
      <c r="X7" s="186" t="s">
        <v>125</v>
      </c>
      <c r="Y7" s="186" t="s">
        <v>126</v>
      </c>
      <c r="Z7" s="186" t="s">
        <v>125</v>
      </c>
      <c r="AA7" s="186" t="s">
        <v>126</v>
      </c>
    </row>
    <row r="8" spans="1:27" ht="13.5" customHeight="1" x14ac:dyDescent="0.2">
      <c r="A8" s="201">
        <v>2008</v>
      </c>
      <c r="B8" s="105">
        <v>1162</v>
      </c>
      <c r="C8" s="106">
        <v>380</v>
      </c>
      <c r="D8" s="106">
        <v>24</v>
      </c>
      <c r="E8" s="106">
        <v>3</v>
      </c>
      <c r="F8" s="106">
        <v>21</v>
      </c>
      <c r="G8" s="106">
        <v>4</v>
      </c>
      <c r="H8" s="104">
        <v>85</v>
      </c>
      <c r="I8" s="104">
        <v>29</v>
      </c>
      <c r="J8" s="104">
        <v>145</v>
      </c>
      <c r="K8" s="104">
        <v>37</v>
      </c>
      <c r="L8" s="106">
        <v>61</v>
      </c>
      <c r="M8" s="106">
        <v>22</v>
      </c>
      <c r="N8" s="104">
        <v>117</v>
      </c>
      <c r="O8" s="104">
        <v>68</v>
      </c>
      <c r="P8" s="104">
        <v>22</v>
      </c>
      <c r="Q8" s="104">
        <v>9</v>
      </c>
      <c r="R8" s="104">
        <v>32</v>
      </c>
      <c r="S8" s="104">
        <v>8</v>
      </c>
      <c r="T8" s="104">
        <v>115</v>
      </c>
      <c r="U8" s="104">
        <v>60</v>
      </c>
      <c r="V8" s="104">
        <v>321</v>
      </c>
      <c r="W8" s="104">
        <v>69</v>
      </c>
      <c r="X8" s="104">
        <v>92</v>
      </c>
      <c r="Y8" s="104">
        <v>27</v>
      </c>
      <c r="Z8" s="104">
        <v>94</v>
      </c>
      <c r="AA8" s="104">
        <v>30</v>
      </c>
    </row>
    <row r="9" spans="1:27" ht="13.5" customHeight="1" x14ac:dyDescent="0.2">
      <c r="A9" s="201">
        <v>2009</v>
      </c>
      <c r="B9" s="105">
        <v>1111</v>
      </c>
      <c r="C9" s="106">
        <v>460</v>
      </c>
      <c r="D9" s="106">
        <v>14</v>
      </c>
      <c r="E9" s="106">
        <v>2</v>
      </c>
      <c r="F9" s="106">
        <v>24</v>
      </c>
      <c r="G9" s="106">
        <v>2</v>
      </c>
      <c r="H9" s="104">
        <v>128</v>
      </c>
      <c r="I9" s="104">
        <v>58</v>
      </c>
      <c r="J9" s="104">
        <v>122</v>
      </c>
      <c r="K9" s="104">
        <v>39</v>
      </c>
      <c r="L9" s="106">
        <v>83</v>
      </c>
      <c r="M9" s="106">
        <v>39</v>
      </c>
      <c r="N9" s="104">
        <v>106</v>
      </c>
      <c r="O9" s="104">
        <v>72</v>
      </c>
      <c r="P9" s="104">
        <v>35</v>
      </c>
      <c r="Q9" s="104">
        <v>22</v>
      </c>
      <c r="R9" s="104">
        <v>52</v>
      </c>
      <c r="S9" s="104">
        <v>17</v>
      </c>
      <c r="T9" s="104">
        <v>130</v>
      </c>
      <c r="U9" s="104">
        <v>76</v>
      </c>
      <c r="V9" s="104">
        <v>221</v>
      </c>
      <c r="W9" s="104">
        <v>56</v>
      </c>
      <c r="X9" s="104">
        <v>88</v>
      </c>
      <c r="Y9" s="104">
        <v>24</v>
      </c>
      <c r="Z9" s="104">
        <v>98</v>
      </c>
      <c r="AA9" s="104">
        <v>53</v>
      </c>
    </row>
    <row r="10" spans="1:27" ht="13.5" customHeight="1" x14ac:dyDescent="0.2">
      <c r="A10" s="201">
        <v>2010</v>
      </c>
      <c r="B10" s="18">
        <v>1259</v>
      </c>
      <c r="C10" s="18">
        <v>502</v>
      </c>
      <c r="D10" s="18">
        <v>15</v>
      </c>
      <c r="E10" s="18">
        <v>1</v>
      </c>
      <c r="F10" s="18">
        <v>27</v>
      </c>
      <c r="G10" s="18">
        <v>1</v>
      </c>
      <c r="H10" s="18">
        <v>123</v>
      </c>
      <c r="I10" s="18">
        <v>63</v>
      </c>
      <c r="J10" s="18">
        <v>135</v>
      </c>
      <c r="K10" s="18">
        <v>40</v>
      </c>
      <c r="L10" s="18">
        <v>75</v>
      </c>
      <c r="M10" s="18">
        <v>38</v>
      </c>
      <c r="N10" s="18">
        <v>105</v>
      </c>
      <c r="O10" s="18">
        <v>68</v>
      </c>
      <c r="P10" s="18">
        <v>115</v>
      </c>
      <c r="Q10" s="18">
        <v>37</v>
      </c>
      <c r="R10" s="18">
        <v>53</v>
      </c>
      <c r="S10" s="18">
        <v>21</v>
      </c>
      <c r="T10" s="18">
        <v>143</v>
      </c>
      <c r="U10" s="18">
        <v>79</v>
      </c>
      <c r="V10" s="18">
        <v>231</v>
      </c>
      <c r="W10" s="18">
        <v>63</v>
      </c>
      <c r="X10" s="18">
        <v>81</v>
      </c>
      <c r="Y10" s="18">
        <v>22</v>
      </c>
      <c r="Z10" s="18">
        <v>113</v>
      </c>
      <c r="AA10" s="18">
        <v>38</v>
      </c>
    </row>
    <row r="11" spans="1:27" ht="13.5" customHeight="1" x14ac:dyDescent="0.2">
      <c r="A11" s="201">
        <v>2011</v>
      </c>
      <c r="B11" s="18">
        <v>1268</v>
      </c>
      <c r="C11" s="18">
        <v>479</v>
      </c>
      <c r="D11" s="18">
        <v>24</v>
      </c>
      <c r="E11" s="18">
        <v>3</v>
      </c>
      <c r="F11" s="18">
        <v>29</v>
      </c>
      <c r="G11" s="18">
        <v>9</v>
      </c>
      <c r="H11" s="18">
        <v>124</v>
      </c>
      <c r="I11" s="18">
        <v>55</v>
      </c>
      <c r="J11" s="18">
        <v>137</v>
      </c>
      <c r="K11" s="18">
        <v>44</v>
      </c>
      <c r="L11" s="18">
        <v>64</v>
      </c>
      <c r="M11" s="18">
        <v>29</v>
      </c>
      <c r="N11" s="18">
        <v>118</v>
      </c>
      <c r="O11" s="18">
        <v>67</v>
      </c>
      <c r="P11" s="18">
        <v>103</v>
      </c>
      <c r="Q11" s="18">
        <v>29</v>
      </c>
      <c r="R11" s="18">
        <v>37</v>
      </c>
      <c r="S11" s="18">
        <v>8</v>
      </c>
      <c r="T11" s="18">
        <v>163</v>
      </c>
      <c r="U11" s="18">
        <v>98</v>
      </c>
      <c r="V11" s="18">
        <v>200</v>
      </c>
      <c r="W11" s="18">
        <v>42</v>
      </c>
      <c r="X11" s="18">
        <v>98</v>
      </c>
      <c r="Y11" s="18">
        <v>21</v>
      </c>
      <c r="Z11" s="18">
        <v>166</v>
      </c>
      <c r="AA11" s="18">
        <v>69</v>
      </c>
    </row>
    <row r="12" spans="1:27" ht="13.5" customHeight="1" x14ac:dyDescent="0.2">
      <c r="A12" s="58">
        <v>2012</v>
      </c>
      <c r="B12" s="18">
        <v>1344</v>
      </c>
      <c r="C12" s="18">
        <v>525</v>
      </c>
      <c r="D12" s="18">
        <v>32</v>
      </c>
      <c r="E12" s="18">
        <v>7</v>
      </c>
      <c r="F12" s="18">
        <v>37</v>
      </c>
      <c r="G12" s="18">
        <v>3</v>
      </c>
      <c r="H12" s="18">
        <v>128</v>
      </c>
      <c r="I12" s="18">
        <v>61</v>
      </c>
      <c r="J12" s="18">
        <v>137</v>
      </c>
      <c r="K12" s="18">
        <v>42</v>
      </c>
      <c r="L12" s="18">
        <v>79</v>
      </c>
      <c r="M12" s="18">
        <v>36</v>
      </c>
      <c r="N12" s="18">
        <v>133</v>
      </c>
      <c r="O12" s="18">
        <v>80</v>
      </c>
      <c r="P12" s="18">
        <v>94</v>
      </c>
      <c r="Q12" s="18">
        <v>31</v>
      </c>
      <c r="R12" s="18">
        <v>52</v>
      </c>
      <c r="S12" s="18">
        <v>22</v>
      </c>
      <c r="T12" s="18">
        <v>165</v>
      </c>
      <c r="U12" s="18">
        <v>93</v>
      </c>
      <c r="V12" s="18">
        <v>228</v>
      </c>
      <c r="W12" s="18">
        <v>63</v>
      </c>
      <c r="X12" s="18">
        <v>93</v>
      </c>
      <c r="Y12" s="18">
        <v>15</v>
      </c>
      <c r="Z12" s="18">
        <v>149</v>
      </c>
      <c r="AA12" s="18">
        <v>61</v>
      </c>
    </row>
    <row r="13" spans="1:27" ht="13.5" customHeight="1" x14ac:dyDescent="0.2">
      <c r="A13" s="58">
        <v>2013</v>
      </c>
      <c r="B13" s="18">
        <v>1234</v>
      </c>
      <c r="C13" s="18">
        <v>462</v>
      </c>
      <c r="D13" s="18">
        <v>19</v>
      </c>
      <c r="E13" s="18">
        <v>5</v>
      </c>
      <c r="F13" s="18">
        <v>17</v>
      </c>
      <c r="G13" s="18">
        <v>4</v>
      </c>
      <c r="H13" s="18">
        <v>129</v>
      </c>
      <c r="I13" s="18">
        <v>51</v>
      </c>
      <c r="J13" s="18">
        <v>139</v>
      </c>
      <c r="K13" s="18">
        <v>38</v>
      </c>
      <c r="L13" s="18">
        <v>82</v>
      </c>
      <c r="M13" s="18">
        <v>37</v>
      </c>
      <c r="N13" s="18">
        <v>128</v>
      </c>
      <c r="O13" s="18">
        <v>84</v>
      </c>
      <c r="P13" s="18">
        <v>79</v>
      </c>
      <c r="Q13" s="18">
        <v>13</v>
      </c>
      <c r="R13" s="18">
        <v>42</v>
      </c>
      <c r="S13" s="18">
        <v>17</v>
      </c>
      <c r="T13" s="18">
        <v>154</v>
      </c>
      <c r="U13" s="18">
        <v>82</v>
      </c>
      <c r="V13" s="18">
        <v>187</v>
      </c>
      <c r="W13" s="18">
        <v>55</v>
      </c>
      <c r="X13" s="18">
        <v>89</v>
      </c>
      <c r="Y13" s="18">
        <v>23</v>
      </c>
      <c r="Z13" s="18">
        <v>133</v>
      </c>
      <c r="AA13" s="18">
        <v>49</v>
      </c>
    </row>
    <row r="14" spans="1:27" ht="13.5" customHeight="1" x14ac:dyDescent="0.2">
      <c r="A14" s="58">
        <v>2014</v>
      </c>
      <c r="B14" s="18">
        <v>1529</v>
      </c>
      <c r="C14" s="18">
        <v>580</v>
      </c>
      <c r="D14" s="18">
        <v>17</v>
      </c>
      <c r="E14" s="18">
        <v>3</v>
      </c>
      <c r="F14" s="18">
        <v>45</v>
      </c>
      <c r="G14" s="18">
        <v>10</v>
      </c>
      <c r="H14" s="18">
        <v>142</v>
      </c>
      <c r="I14" s="18">
        <v>71</v>
      </c>
      <c r="J14" s="18">
        <v>151</v>
      </c>
      <c r="K14" s="18">
        <v>37</v>
      </c>
      <c r="L14" s="18">
        <v>76</v>
      </c>
      <c r="M14" s="18">
        <v>26</v>
      </c>
      <c r="N14" s="18">
        <v>152</v>
      </c>
      <c r="O14" s="18">
        <v>95</v>
      </c>
      <c r="P14" s="18">
        <v>182</v>
      </c>
      <c r="Q14" s="18">
        <v>36</v>
      </c>
      <c r="R14" s="18">
        <v>57</v>
      </c>
      <c r="S14" s="18">
        <v>17</v>
      </c>
      <c r="T14" s="18">
        <v>192</v>
      </c>
      <c r="U14" s="18">
        <v>101</v>
      </c>
      <c r="V14" s="18">
        <v>240</v>
      </c>
      <c r="W14" s="18">
        <v>63</v>
      </c>
      <c r="X14" s="18">
        <v>74</v>
      </c>
      <c r="Y14" s="18">
        <v>15</v>
      </c>
      <c r="Z14" s="18">
        <v>169</v>
      </c>
      <c r="AA14" s="18">
        <v>76</v>
      </c>
    </row>
    <row r="15" spans="1:27" ht="13.5" customHeight="1" x14ac:dyDescent="0.2">
      <c r="A15" s="58">
        <v>2015</v>
      </c>
      <c r="B15" s="18">
        <v>1761</v>
      </c>
      <c r="C15" s="18">
        <v>688</v>
      </c>
      <c r="D15" s="18">
        <v>28</v>
      </c>
      <c r="E15" s="18">
        <v>9</v>
      </c>
      <c r="F15" s="18">
        <v>36</v>
      </c>
      <c r="G15" s="18">
        <v>8</v>
      </c>
      <c r="H15" s="18">
        <v>179</v>
      </c>
      <c r="I15" s="18">
        <v>95</v>
      </c>
      <c r="J15" s="18">
        <v>175</v>
      </c>
      <c r="K15" s="18">
        <v>65</v>
      </c>
      <c r="L15" s="18">
        <v>71</v>
      </c>
      <c r="M15" s="18">
        <v>23</v>
      </c>
      <c r="N15" s="18">
        <v>155</v>
      </c>
      <c r="O15" s="18">
        <v>110</v>
      </c>
      <c r="P15" s="18">
        <v>276</v>
      </c>
      <c r="Q15" s="18">
        <v>49</v>
      </c>
      <c r="R15" s="18">
        <v>78</v>
      </c>
      <c r="S15" s="18">
        <v>33</v>
      </c>
      <c r="T15" s="18">
        <v>226</v>
      </c>
      <c r="U15" s="18">
        <v>125</v>
      </c>
      <c r="V15" s="18">
        <v>241</v>
      </c>
      <c r="W15" s="18">
        <v>54</v>
      </c>
      <c r="X15" s="18">
        <v>121</v>
      </c>
      <c r="Y15" s="18">
        <v>26</v>
      </c>
      <c r="Z15" s="18">
        <v>162</v>
      </c>
      <c r="AA15" s="18">
        <v>67</v>
      </c>
    </row>
    <row r="16" spans="1:27" ht="13.5" customHeight="1" x14ac:dyDescent="0.2">
      <c r="A16" s="58">
        <v>2016</v>
      </c>
      <c r="B16" s="18">
        <v>1816</v>
      </c>
      <c r="C16" s="18">
        <v>644</v>
      </c>
      <c r="D16" s="18">
        <v>29</v>
      </c>
      <c r="E16" s="18">
        <v>11</v>
      </c>
      <c r="F16" s="18">
        <v>30</v>
      </c>
      <c r="G16" s="18">
        <v>4</v>
      </c>
      <c r="H16" s="18">
        <v>146</v>
      </c>
      <c r="I16" s="18">
        <v>71</v>
      </c>
      <c r="J16" s="18">
        <v>206</v>
      </c>
      <c r="K16" s="18">
        <v>55</v>
      </c>
      <c r="L16" s="18">
        <v>93</v>
      </c>
      <c r="M16" s="18">
        <v>40</v>
      </c>
      <c r="N16" s="18">
        <v>167</v>
      </c>
      <c r="O16" s="18">
        <v>103</v>
      </c>
      <c r="P16" s="18">
        <v>267</v>
      </c>
      <c r="Q16" s="18">
        <v>40</v>
      </c>
      <c r="R16" s="18">
        <v>84</v>
      </c>
      <c r="S16" s="18">
        <v>27</v>
      </c>
      <c r="T16" s="18">
        <v>258</v>
      </c>
      <c r="U16" s="18">
        <v>138</v>
      </c>
      <c r="V16" s="18">
        <v>255</v>
      </c>
      <c r="W16" s="18">
        <v>66</v>
      </c>
      <c r="X16" s="18">
        <v>83</v>
      </c>
      <c r="Y16" s="18">
        <v>13</v>
      </c>
      <c r="Z16" s="18">
        <v>172</v>
      </c>
      <c r="AA16" s="18">
        <v>67</v>
      </c>
    </row>
    <row r="17" spans="1:27" ht="13.5" customHeight="1" x14ac:dyDescent="0.2">
      <c r="A17" s="59">
        <v>2017</v>
      </c>
      <c r="B17" s="20">
        <v>1762</v>
      </c>
      <c r="C17" s="20">
        <v>721</v>
      </c>
      <c r="D17" s="20">
        <v>29</v>
      </c>
      <c r="E17" s="20">
        <v>8</v>
      </c>
      <c r="F17" s="20">
        <v>34</v>
      </c>
      <c r="G17" s="20">
        <v>6</v>
      </c>
      <c r="H17" s="20">
        <v>202</v>
      </c>
      <c r="I17" s="20">
        <v>103</v>
      </c>
      <c r="J17" s="20">
        <v>161</v>
      </c>
      <c r="K17" s="20">
        <v>65</v>
      </c>
      <c r="L17" s="20">
        <v>101</v>
      </c>
      <c r="M17" s="20">
        <v>51</v>
      </c>
      <c r="N17" s="20">
        <v>194</v>
      </c>
      <c r="O17" s="20">
        <v>109</v>
      </c>
      <c r="P17" s="20">
        <v>274</v>
      </c>
      <c r="Q17" s="20">
        <v>49</v>
      </c>
      <c r="R17" s="20">
        <v>52</v>
      </c>
      <c r="S17" s="20">
        <v>21</v>
      </c>
      <c r="T17" s="20">
        <v>258</v>
      </c>
      <c r="U17" s="20">
        <v>148</v>
      </c>
      <c r="V17" s="20">
        <v>226</v>
      </c>
      <c r="W17" s="20">
        <v>75</v>
      </c>
      <c r="X17" s="20">
        <v>78</v>
      </c>
      <c r="Y17" s="20">
        <v>19</v>
      </c>
      <c r="Z17" s="20">
        <v>128</v>
      </c>
      <c r="AA17" s="20">
        <v>56</v>
      </c>
    </row>
    <row r="18" spans="1:27" ht="13.5" customHeight="1" x14ac:dyDescent="0.2">
      <c r="M18" s="48"/>
      <c r="N18" s="48"/>
      <c r="O18" s="49"/>
      <c r="P18" s="38"/>
      <c r="Q18" s="38"/>
    </row>
    <row r="19" spans="1:27" ht="13.5" customHeight="1" x14ac:dyDescent="0.2">
      <c r="A19" s="107"/>
      <c r="M19" s="48"/>
      <c r="N19" s="48"/>
      <c r="O19" s="49"/>
      <c r="P19" s="38"/>
      <c r="Q19" s="38"/>
    </row>
    <row r="20" spans="1:27" ht="13.5" customHeight="1" x14ac:dyDescent="0.2"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7" ht="13.5" customHeight="1" x14ac:dyDescent="0.2"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7" ht="13.5" customHeight="1" x14ac:dyDescent="0.2"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7" ht="13.5" customHeight="1" x14ac:dyDescent="0.2"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7" ht="13.5" customHeight="1" x14ac:dyDescent="0.2"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7" ht="13.5" customHeight="1" x14ac:dyDescent="0.2"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7" ht="13.5" customHeight="1" x14ac:dyDescent="0.2"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7" ht="13.5" customHeight="1" x14ac:dyDescent="0.2"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7" ht="13.5" customHeight="1" x14ac:dyDescent="0.2"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7" ht="13.5" customHeight="1" x14ac:dyDescent="0.2"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7" ht="13.5" customHeight="1" x14ac:dyDescent="0.2"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7" ht="13.5" customHeight="1" x14ac:dyDescent="0.2"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</sheetData>
  <mergeCells count="16">
    <mergeCell ref="J5:K6"/>
    <mergeCell ref="L5:S5"/>
    <mergeCell ref="D4:AA4"/>
    <mergeCell ref="R6:S6"/>
    <mergeCell ref="A4:A7"/>
    <mergeCell ref="B4:C6"/>
    <mergeCell ref="D5:E6"/>
    <mergeCell ref="F5:G6"/>
    <mergeCell ref="H5:I6"/>
    <mergeCell ref="T5:U6"/>
    <mergeCell ref="V5:W6"/>
    <mergeCell ref="X5:Y6"/>
    <mergeCell ref="Z5:AA6"/>
    <mergeCell ref="L6:M6"/>
    <mergeCell ref="N6:O6"/>
    <mergeCell ref="P6:Q6"/>
  </mergeCells>
  <pageMargins left="0.7" right="0.7" top="0.75" bottom="0.75" header="0.3" footer="0.3"/>
  <pageSetup paperSize="9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/>
  </sheetViews>
  <sheetFormatPr defaultRowHeight="13.5" customHeight="1" x14ac:dyDescent="0.2"/>
  <cols>
    <col min="1" max="1" width="21.140625" style="52" customWidth="1"/>
    <col min="2" max="27" width="9" style="52" customWidth="1"/>
    <col min="28" max="16384" width="9.140625" style="52"/>
  </cols>
  <sheetData>
    <row r="1" spans="1:27" ht="13.5" customHeight="1" x14ac:dyDescent="0.2">
      <c r="A1" s="190" t="s">
        <v>181</v>
      </c>
    </row>
    <row r="2" spans="1:27" ht="13.5" customHeight="1" x14ac:dyDescent="0.2">
      <c r="A2" s="200" t="s">
        <v>195</v>
      </c>
      <c r="M2" s="48"/>
      <c r="N2" s="48"/>
      <c r="O2" s="49"/>
      <c r="P2" s="38"/>
      <c r="Q2" s="38"/>
    </row>
    <row r="3" spans="1:27" ht="13.5" customHeight="1" x14ac:dyDescent="0.2">
      <c r="A3" s="103"/>
      <c r="M3" s="48"/>
      <c r="N3" s="48"/>
      <c r="O3" s="49"/>
      <c r="P3" s="38"/>
      <c r="Q3" s="38"/>
    </row>
    <row r="4" spans="1:27" ht="13.5" customHeight="1" x14ac:dyDescent="0.2">
      <c r="A4" s="338" t="s">
        <v>0</v>
      </c>
      <c r="B4" s="389" t="s">
        <v>17</v>
      </c>
      <c r="C4" s="390"/>
      <c r="D4" s="384" t="s">
        <v>111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</row>
    <row r="5" spans="1:27" ht="13.5" customHeight="1" x14ac:dyDescent="0.2">
      <c r="A5" s="388"/>
      <c r="B5" s="391"/>
      <c r="C5" s="392"/>
      <c r="D5" s="395" t="s">
        <v>127</v>
      </c>
      <c r="E5" s="396"/>
      <c r="F5" s="395" t="s">
        <v>128</v>
      </c>
      <c r="G5" s="396"/>
      <c r="H5" s="395" t="s">
        <v>129</v>
      </c>
      <c r="I5" s="396"/>
      <c r="J5" s="395" t="s">
        <v>130</v>
      </c>
      <c r="K5" s="396"/>
      <c r="L5" s="384" t="s">
        <v>116</v>
      </c>
      <c r="M5" s="384"/>
      <c r="N5" s="384"/>
      <c r="O5" s="384"/>
      <c r="P5" s="384"/>
      <c r="Q5" s="384"/>
      <c r="R5" s="384"/>
      <c r="S5" s="384"/>
      <c r="T5" s="395" t="s">
        <v>131</v>
      </c>
      <c r="U5" s="396"/>
      <c r="V5" s="395" t="s">
        <v>132</v>
      </c>
      <c r="W5" s="396"/>
      <c r="X5" s="395" t="s">
        <v>133</v>
      </c>
      <c r="Y5" s="396"/>
      <c r="Z5" s="395" t="s">
        <v>120</v>
      </c>
      <c r="AA5" s="396"/>
    </row>
    <row r="6" spans="1:27" ht="23.25" customHeight="1" x14ac:dyDescent="0.2">
      <c r="A6" s="388"/>
      <c r="B6" s="393"/>
      <c r="C6" s="394"/>
      <c r="D6" s="397"/>
      <c r="E6" s="398"/>
      <c r="F6" s="397"/>
      <c r="G6" s="398"/>
      <c r="H6" s="397"/>
      <c r="I6" s="398"/>
      <c r="J6" s="397"/>
      <c r="K6" s="398"/>
      <c r="L6" s="399" t="s">
        <v>121</v>
      </c>
      <c r="M6" s="400"/>
      <c r="N6" s="399" t="s">
        <v>122</v>
      </c>
      <c r="O6" s="400"/>
      <c r="P6" s="399" t="s">
        <v>123</v>
      </c>
      <c r="Q6" s="400"/>
      <c r="R6" s="399" t="s">
        <v>124</v>
      </c>
      <c r="S6" s="400"/>
      <c r="T6" s="397"/>
      <c r="U6" s="398"/>
      <c r="V6" s="397"/>
      <c r="W6" s="398"/>
      <c r="X6" s="397"/>
      <c r="Y6" s="398"/>
      <c r="Z6" s="397"/>
      <c r="AA6" s="398"/>
    </row>
    <row r="7" spans="1:27" ht="24.75" customHeight="1" x14ac:dyDescent="0.2">
      <c r="A7" s="339"/>
      <c r="B7" s="186" t="s">
        <v>125</v>
      </c>
      <c r="C7" s="186" t="s">
        <v>126</v>
      </c>
      <c r="D7" s="186" t="s">
        <v>125</v>
      </c>
      <c r="E7" s="186" t="s">
        <v>126</v>
      </c>
      <c r="F7" s="186" t="s">
        <v>125</v>
      </c>
      <c r="G7" s="186" t="s">
        <v>126</v>
      </c>
      <c r="H7" s="186" t="s">
        <v>125</v>
      </c>
      <c r="I7" s="186" t="s">
        <v>126</v>
      </c>
      <c r="J7" s="186" t="s">
        <v>125</v>
      </c>
      <c r="K7" s="186" t="s">
        <v>126</v>
      </c>
      <c r="L7" s="186" t="s">
        <v>125</v>
      </c>
      <c r="M7" s="186" t="s">
        <v>126</v>
      </c>
      <c r="N7" s="186" t="s">
        <v>125</v>
      </c>
      <c r="O7" s="186" t="s">
        <v>126</v>
      </c>
      <c r="P7" s="186" t="s">
        <v>125</v>
      </c>
      <c r="Q7" s="186" t="s">
        <v>126</v>
      </c>
      <c r="R7" s="186" t="s">
        <v>125</v>
      </c>
      <c r="S7" s="186" t="s">
        <v>126</v>
      </c>
      <c r="T7" s="186" t="s">
        <v>125</v>
      </c>
      <c r="U7" s="186" t="s">
        <v>126</v>
      </c>
      <c r="V7" s="186" t="s">
        <v>125</v>
      </c>
      <c r="W7" s="186" t="s">
        <v>126</v>
      </c>
      <c r="X7" s="186" t="s">
        <v>125</v>
      </c>
      <c r="Y7" s="186" t="s">
        <v>126</v>
      </c>
      <c r="Z7" s="186" t="s">
        <v>125</v>
      </c>
      <c r="AA7" s="186" t="s">
        <v>126</v>
      </c>
    </row>
    <row r="8" spans="1:27" ht="13.5" customHeight="1" x14ac:dyDescent="0.2">
      <c r="A8" s="108" t="s">
        <v>4</v>
      </c>
      <c r="B8" s="79">
        <v>1762</v>
      </c>
      <c r="C8" s="79">
        <v>721</v>
      </c>
      <c r="D8" s="79">
        <v>29</v>
      </c>
      <c r="E8" s="79">
        <v>8</v>
      </c>
      <c r="F8" s="79">
        <v>34</v>
      </c>
      <c r="G8" s="79">
        <v>6</v>
      </c>
      <c r="H8" s="79">
        <v>202</v>
      </c>
      <c r="I8" s="79">
        <v>103</v>
      </c>
      <c r="J8" s="79">
        <v>161</v>
      </c>
      <c r="K8" s="79">
        <v>65</v>
      </c>
      <c r="L8" s="79">
        <v>101</v>
      </c>
      <c r="M8" s="79">
        <v>51</v>
      </c>
      <c r="N8" s="79">
        <v>194</v>
      </c>
      <c r="O8" s="79">
        <v>109</v>
      </c>
      <c r="P8" s="79">
        <v>274</v>
      </c>
      <c r="Q8" s="79">
        <v>49</v>
      </c>
      <c r="R8" s="79">
        <v>52</v>
      </c>
      <c r="S8" s="79">
        <v>21</v>
      </c>
      <c r="T8" s="79">
        <v>258</v>
      </c>
      <c r="U8" s="79">
        <v>148</v>
      </c>
      <c r="V8" s="79">
        <v>226</v>
      </c>
      <c r="W8" s="79">
        <v>75</v>
      </c>
      <c r="X8" s="79">
        <v>78</v>
      </c>
      <c r="Y8" s="79">
        <v>19</v>
      </c>
      <c r="Z8" s="79">
        <v>128</v>
      </c>
      <c r="AA8" s="79">
        <v>56</v>
      </c>
    </row>
    <row r="9" spans="1:27" ht="13.5" customHeight="1" x14ac:dyDescent="0.2">
      <c r="A9" s="109" t="s">
        <v>6</v>
      </c>
      <c r="B9" s="82">
        <v>250</v>
      </c>
      <c r="C9" s="82">
        <v>101</v>
      </c>
      <c r="D9" s="9">
        <v>4</v>
      </c>
      <c r="E9" s="9">
        <v>2</v>
      </c>
      <c r="F9" s="9">
        <v>6</v>
      </c>
      <c r="G9" s="9" t="s">
        <v>20</v>
      </c>
      <c r="H9" s="9">
        <v>24</v>
      </c>
      <c r="I9" s="9">
        <v>10</v>
      </c>
      <c r="J9" s="9">
        <v>21</v>
      </c>
      <c r="K9" s="9">
        <v>8</v>
      </c>
      <c r="L9" s="9">
        <v>22</v>
      </c>
      <c r="M9" s="9">
        <v>11</v>
      </c>
      <c r="N9" s="9">
        <v>30</v>
      </c>
      <c r="O9" s="9">
        <v>17</v>
      </c>
      <c r="P9" s="9">
        <v>10</v>
      </c>
      <c r="Q9" s="9">
        <v>5</v>
      </c>
      <c r="R9" s="9">
        <v>8</v>
      </c>
      <c r="S9" s="9">
        <v>5</v>
      </c>
      <c r="T9" s="9">
        <v>41</v>
      </c>
      <c r="U9" s="9">
        <v>21</v>
      </c>
      <c r="V9" s="9">
        <v>51</v>
      </c>
      <c r="W9" s="9">
        <v>13</v>
      </c>
      <c r="X9" s="9">
        <v>14</v>
      </c>
      <c r="Y9" s="9">
        <v>2</v>
      </c>
      <c r="Z9" s="9">
        <v>19</v>
      </c>
      <c r="AA9" s="9">
        <v>7</v>
      </c>
    </row>
    <row r="10" spans="1:27" ht="13.5" customHeight="1" x14ac:dyDescent="0.2">
      <c r="A10" s="109" t="s">
        <v>7</v>
      </c>
      <c r="B10" s="82">
        <v>71</v>
      </c>
      <c r="C10" s="82">
        <v>34</v>
      </c>
      <c r="D10" s="9" t="s">
        <v>20</v>
      </c>
      <c r="E10" s="9" t="s">
        <v>20</v>
      </c>
      <c r="F10" s="9" t="s">
        <v>20</v>
      </c>
      <c r="G10" s="9" t="s">
        <v>20</v>
      </c>
      <c r="H10" s="9">
        <v>8</v>
      </c>
      <c r="I10" s="9">
        <v>2</v>
      </c>
      <c r="J10" s="9">
        <v>15</v>
      </c>
      <c r="K10" s="9">
        <v>10</v>
      </c>
      <c r="L10" s="9">
        <v>3</v>
      </c>
      <c r="M10" s="9">
        <v>2</v>
      </c>
      <c r="N10" s="9">
        <v>2</v>
      </c>
      <c r="O10" s="9">
        <v>2</v>
      </c>
      <c r="P10" s="9" t="s">
        <v>20</v>
      </c>
      <c r="Q10" s="9" t="s">
        <v>20</v>
      </c>
      <c r="R10" s="9">
        <v>1</v>
      </c>
      <c r="S10" s="9" t="s">
        <v>20</v>
      </c>
      <c r="T10" s="9">
        <v>11</v>
      </c>
      <c r="U10" s="9">
        <v>6</v>
      </c>
      <c r="V10" s="9">
        <v>18</v>
      </c>
      <c r="W10" s="9">
        <v>7</v>
      </c>
      <c r="X10" s="9">
        <v>5</v>
      </c>
      <c r="Y10" s="9">
        <v>1</v>
      </c>
      <c r="Z10" s="9">
        <v>8</v>
      </c>
      <c r="AA10" s="9">
        <v>4</v>
      </c>
    </row>
    <row r="11" spans="1:27" ht="13.5" customHeight="1" x14ac:dyDescent="0.2">
      <c r="A11" s="109" t="s">
        <v>8</v>
      </c>
      <c r="B11" s="82">
        <v>163</v>
      </c>
      <c r="C11" s="82">
        <v>82</v>
      </c>
      <c r="D11" s="9">
        <v>2</v>
      </c>
      <c r="E11" s="9">
        <v>1</v>
      </c>
      <c r="F11" s="9">
        <v>3</v>
      </c>
      <c r="G11" s="9" t="s">
        <v>20</v>
      </c>
      <c r="H11" s="9">
        <v>10</v>
      </c>
      <c r="I11" s="9">
        <v>3</v>
      </c>
      <c r="J11" s="9">
        <v>6</v>
      </c>
      <c r="K11" s="9">
        <v>3</v>
      </c>
      <c r="L11" s="9">
        <v>22</v>
      </c>
      <c r="M11" s="9">
        <v>12</v>
      </c>
      <c r="N11" s="9">
        <v>34</v>
      </c>
      <c r="O11" s="9">
        <v>20</v>
      </c>
      <c r="P11" s="9">
        <v>3</v>
      </c>
      <c r="Q11" s="9">
        <v>1</v>
      </c>
      <c r="R11" s="9">
        <v>9</v>
      </c>
      <c r="S11" s="9">
        <v>2</v>
      </c>
      <c r="T11" s="9">
        <v>31</v>
      </c>
      <c r="U11" s="9">
        <v>20</v>
      </c>
      <c r="V11" s="9">
        <v>25</v>
      </c>
      <c r="W11" s="9">
        <v>7</v>
      </c>
      <c r="X11" s="9">
        <v>4</v>
      </c>
      <c r="Y11" s="9">
        <v>1</v>
      </c>
      <c r="Z11" s="9">
        <v>9</v>
      </c>
      <c r="AA11" s="9">
        <v>6</v>
      </c>
    </row>
    <row r="12" spans="1:27" ht="13.5" customHeight="1" x14ac:dyDescent="0.2">
      <c r="A12" s="109" t="s">
        <v>9</v>
      </c>
      <c r="B12" s="82">
        <v>156</v>
      </c>
      <c r="C12" s="82">
        <v>79</v>
      </c>
      <c r="D12" s="9">
        <v>5</v>
      </c>
      <c r="E12" s="9" t="s">
        <v>20</v>
      </c>
      <c r="F12" s="9">
        <v>2</v>
      </c>
      <c r="G12" s="9" t="s">
        <v>20</v>
      </c>
      <c r="H12" s="9">
        <v>14</v>
      </c>
      <c r="I12" s="9">
        <v>8</v>
      </c>
      <c r="J12" s="9">
        <v>23</v>
      </c>
      <c r="K12" s="9">
        <v>8</v>
      </c>
      <c r="L12" s="9">
        <v>14</v>
      </c>
      <c r="M12" s="9">
        <v>6</v>
      </c>
      <c r="N12" s="9">
        <v>31</v>
      </c>
      <c r="O12" s="9">
        <v>27</v>
      </c>
      <c r="P12" s="9">
        <v>1</v>
      </c>
      <c r="Q12" s="9">
        <v>1</v>
      </c>
      <c r="R12" s="9">
        <v>3</v>
      </c>
      <c r="S12" s="9">
        <v>1</v>
      </c>
      <c r="T12" s="9">
        <v>31</v>
      </c>
      <c r="U12" s="9">
        <v>18</v>
      </c>
      <c r="V12" s="9">
        <v>13</v>
      </c>
      <c r="W12" s="9">
        <v>3</v>
      </c>
      <c r="X12" s="9">
        <v>11</v>
      </c>
      <c r="Y12" s="9">
        <v>4</v>
      </c>
      <c r="Z12" s="9">
        <v>5</v>
      </c>
      <c r="AA12" s="9">
        <v>1</v>
      </c>
    </row>
    <row r="13" spans="1:27" ht="13.5" customHeight="1" x14ac:dyDescent="0.2">
      <c r="A13" s="109" t="s">
        <v>10</v>
      </c>
      <c r="B13" s="82">
        <v>233</v>
      </c>
      <c r="C13" s="82">
        <v>83</v>
      </c>
      <c r="D13" s="9">
        <v>2</v>
      </c>
      <c r="E13" s="9"/>
      <c r="F13" s="9">
        <v>3</v>
      </c>
      <c r="G13" s="9"/>
      <c r="H13" s="9">
        <v>25</v>
      </c>
      <c r="I13" s="9">
        <v>7</v>
      </c>
      <c r="J13" s="9">
        <v>21</v>
      </c>
      <c r="K13" s="9">
        <v>2</v>
      </c>
      <c r="L13" s="9">
        <v>14</v>
      </c>
      <c r="M13" s="9">
        <v>7</v>
      </c>
      <c r="N13" s="9">
        <v>33</v>
      </c>
      <c r="O13" s="9">
        <v>15</v>
      </c>
      <c r="P13" s="9">
        <v>2</v>
      </c>
      <c r="Q13" s="9">
        <v>1</v>
      </c>
      <c r="R13" s="9">
        <v>11</v>
      </c>
      <c r="S13" s="9">
        <v>5</v>
      </c>
      <c r="T13" s="9">
        <v>58</v>
      </c>
      <c r="U13" s="9">
        <v>32</v>
      </c>
      <c r="V13" s="9">
        <v>30</v>
      </c>
      <c r="W13" s="9">
        <v>6</v>
      </c>
      <c r="X13" s="9">
        <v>15</v>
      </c>
      <c r="Y13" s="9">
        <v>3</v>
      </c>
      <c r="Z13" s="9">
        <v>19</v>
      </c>
      <c r="AA13" s="9">
        <v>5</v>
      </c>
    </row>
    <row r="14" spans="1:27" ht="13.5" customHeight="1" x14ac:dyDescent="0.2">
      <c r="A14" s="109" t="s">
        <v>11</v>
      </c>
      <c r="B14" s="82">
        <v>293</v>
      </c>
      <c r="C14" s="82">
        <v>115</v>
      </c>
      <c r="D14" s="9">
        <v>6</v>
      </c>
      <c r="E14" s="9">
        <v>1</v>
      </c>
      <c r="F14" s="9">
        <v>2</v>
      </c>
      <c r="G14" s="9" t="s">
        <v>20</v>
      </c>
      <c r="H14" s="9">
        <v>28</v>
      </c>
      <c r="I14" s="9">
        <v>21</v>
      </c>
      <c r="J14" s="9">
        <v>29</v>
      </c>
      <c r="K14" s="9">
        <v>16</v>
      </c>
      <c r="L14" s="9">
        <v>16</v>
      </c>
      <c r="M14" s="9">
        <v>9</v>
      </c>
      <c r="N14" s="9">
        <v>48</v>
      </c>
      <c r="O14" s="9">
        <v>17</v>
      </c>
      <c r="P14" s="9">
        <v>39</v>
      </c>
      <c r="Q14" s="9">
        <v>1</v>
      </c>
      <c r="R14" s="9">
        <v>3</v>
      </c>
      <c r="S14" s="9">
        <v>2</v>
      </c>
      <c r="T14" s="9">
        <v>38</v>
      </c>
      <c r="U14" s="9">
        <v>21</v>
      </c>
      <c r="V14" s="9">
        <v>36</v>
      </c>
      <c r="W14" s="9">
        <v>13</v>
      </c>
      <c r="X14" s="9">
        <v>18</v>
      </c>
      <c r="Y14" s="9">
        <v>5</v>
      </c>
      <c r="Z14" s="9">
        <v>15</v>
      </c>
      <c r="AA14" s="9">
        <v>7</v>
      </c>
    </row>
    <row r="15" spans="1:27" ht="13.5" customHeight="1" x14ac:dyDescent="0.2">
      <c r="A15" s="109" t="s">
        <v>12</v>
      </c>
      <c r="B15" s="82">
        <v>125</v>
      </c>
      <c r="C15" s="82">
        <v>66</v>
      </c>
      <c r="D15" s="9">
        <v>7</v>
      </c>
      <c r="E15" s="9">
        <v>3</v>
      </c>
      <c r="F15" s="9">
        <v>15</v>
      </c>
      <c r="G15" s="9">
        <v>6</v>
      </c>
      <c r="H15" s="9">
        <v>16</v>
      </c>
      <c r="I15" s="9">
        <v>9</v>
      </c>
      <c r="J15" s="9">
        <v>26</v>
      </c>
      <c r="K15" s="9">
        <v>10</v>
      </c>
      <c r="L15" s="9">
        <v>4</v>
      </c>
      <c r="M15" s="9">
        <v>2</v>
      </c>
      <c r="N15" s="9">
        <v>6</v>
      </c>
      <c r="O15" s="9">
        <v>5</v>
      </c>
      <c r="P15" s="9">
        <v>1</v>
      </c>
      <c r="Q15" s="9">
        <v>1</v>
      </c>
      <c r="R15" s="9">
        <v>2</v>
      </c>
      <c r="S15" s="9">
        <v>2</v>
      </c>
      <c r="T15" s="9">
        <v>21</v>
      </c>
      <c r="U15" s="9">
        <v>13</v>
      </c>
      <c r="V15" s="9">
        <v>15</v>
      </c>
      <c r="W15" s="9">
        <v>10</v>
      </c>
      <c r="X15" s="9" t="s">
        <v>20</v>
      </c>
      <c r="Y15" s="9" t="s">
        <v>20</v>
      </c>
      <c r="Z15" s="9">
        <v>12</v>
      </c>
      <c r="AA15" s="9">
        <v>4</v>
      </c>
    </row>
    <row r="16" spans="1:27" ht="13.5" customHeight="1" x14ac:dyDescent="0.2">
      <c r="A16" s="110" t="s">
        <v>13</v>
      </c>
      <c r="B16" s="86">
        <v>471</v>
      </c>
      <c r="C16" s="86">
        <v>161</v>
      </c>
      <c r="D16" s="12">
        <v>3</v>
      </c>
      <c r="E16" s="12">
        <v>1</v>
      </c>
      <c r="F16" s="12">
        <v>3</v>
      </c>
      <c r="G16" s="12" t="s">
        <v>20</v>
      </c>
      <c r="H16" s="12">
        <v>77</v>
      </c>
      <c r="I16" s="12">
        <v>43</v>
      </c>
      <c r="J16" s="12">
        <v>20</v>
      </c>
      <c r="K16" s="12">
        <v>8</v>
      </c>
      <c r="L16" s="12">
        <v>6</v>
      </c>
      <c r="M16" s="12">
        <v>2</v>
      </c>
      <c r="N16" s="12">
        <v>10</v>
      </c>
      <c r="O16" s="12">
        <v>6</v>
      </c>
      <c r="P16" s="12">
        <v>218</v>
      </c>
      <c r="Q16" s="12">
        <v>39</v>
      </c>
      <c r="R16" s="12">
        <v>15</v>
      </c>
      <c r="S16" s="12">
        <v>4</v>
      </c>
      <c r="T16" s="12">
        <v>27</v>
      </c>
      <c r="U16" s="12">
        <v>17</v>
      </c>
      <c r="V16" s="12">
        <v>38</v>
      </c>
      <c r="W16" s="12">
        <v>16</v>
      </c>
      <c r="X16" s="12">
        <v>11</v>
      </c>
      <c r="Y16" s="12">
        <v>3</v>
      </c>
      <c r="Z16" s="12">
        <v>41</v>
      </c>
      <c r="AA16" s="12">
        <v>22</v>
      </c>
    </row>
    <row r="17" spans="1:20" ht="13.5" customHeight="1" x14ac:dyDescent="0.2">
      <c r="A17" s="107"/>
      <c r="H17" s="190"/>
    </row>
    <row r="18" spans="1:20" ht="13.5" customHeight="1" x14ac:dyDescent="0.2"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spans="1:20" ht="13.5" customHeight="1" x14ac:dyDescent="0.2"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</row>
    <row r="20" spans="1:20" ht="13.5" customHeight="1" x14ac:dyDescent="0.2"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3.5" customHeight="1" x14ac:dyDescent="0.2"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0" ht="13.5" customHeight="1" x14ac:dyDescent="0.2"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0" ht="13.5" customHeight="1" x14ac:dyDescent="0.2"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0" ht="13.5" customHeight="1" x14ac:dyDescent="0.2"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3.5" customHeight="1" x14ac:dyDescent="0.2"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3.5" customHeight="1" x14ac:dyDescent="0.2"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3.5" customHeight="1" x14ac:dyDescent="0.2"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0" ht="13.5" customHeight="1" x14ac:dyDescent="0.2"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13.5" customHeight="1" x14ac:dyDescent="0.2"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0" ht="13.5" customHeight="1" x14ac:dyDescent="0.2"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</sheetData>
  <mergeCells count="16">
    <mergeCell ref="A4:A7"/>
    <mergeCell ref="B4:C6"/>
    <mergeCell ref="D4:AA4"/>
    <mergeCell ref="D5:E6"/>
    <mergeCell ref="F5:G6"/>
    <mergeCell ref="H5:I6"/>
    <mergeCell ref="J5:K6"/>
    <mergeCell ref="L5:S5"/>
    <mergeCell ref="T5:U6"/>
    <mergeCell ref="V5:W6"/>
    <mergeCell ref="X5:Y6"/>
    <mergeCell ref="Z5:AA6"/>
    <mergeCell ref="L6:M6"/>
    <mergeCell ref="N6:O6"/>
    <mergeCell ref="P6:Q6"/>
    <mergeCell ref="R6:S6"/>
  </mergeCell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Normal="100" workbookViewId="0"/>
  </sheetViews>
  <sheetFormatPr defaultRowHeight="13.5" customHeight="1" x14ac:dyDescent="0.2"/>
  <cols>
    <col min="1" max="1" width="9.140625" style="52"/>
    <col min="2" max="3" width="18.85546875" style="52" customWidth="1"/>
    <col min="4" max="4" width="9.140625" style="52"/>
    <col min="5" max="5" width="14" style="52" customWidth="1"/>
    <col min="6" max="9" width="9.140625" style="52"/>
    <col min="10" max="18" width="9.28515625" style="52" bestFit="1" customWidth="1"/>
    <col min="19" max="16384" width="9.140625" style="52"/>
  </cols>
  <sheetData>
    <row r="1" spans="1:5" ht="13.5" customHeight="1" x14ac:dyDescent="0.2">
      <c r="A1" s="190" t="s">
        <v>181</v>
      </c>
      <c r="B1" s="2"/>
      <c r="C1" s="2"/>
      <c r="D1" s="2"/>
      <c r="E1" s="2"/>
    </row>
    <row r="2" spans="1:5" ht="13.5" customHeight="1" x14ac:dyDescent="0.2">
      <c r="A2" s="196" t="s">
        <v>230</v>
      </c>
      <c r="B2" s="2"/>
      <c r="C2" s="2"/>
      <c r="D2" s="2"/>
      <c r="E2" s="2"/>
    </row>
    <row r="3" spans="1:5" ht="13.5" customHeight="1" x14ac:dyDescent="0.2">
      <c r="A3" s="2"/>
      <c r="B3" s="2"/>
      <c r="C3" s="2"/>
      <c r="D3" s="2"/>
      <c r="E3" s="2"/>
    </row>
    <row r="4" spans="1:5" ht="39.75" customHeight="1" x14ac:dyDescent="0.2">
      <c r="A4" s="297" t="s">
        <v>47</v>
      </c>
      <c r="B4" s="239" t="s">
        <v>145</v>
      </c>
      <c r="C4" s="296" t="s">
        <v>146</v>
      </c>
      <c r="D4" s="2"/>
      <c r="E4" s="296" t="s">
        <v>188</v>
      </c>
    </row>
    <row r="5" spans="1:5" ht="12" x14ac:dyDescent="0.2">
      <c r="A5" s="257">
        <v>2009</v>
      </c>
      <c r="B5" s="259">
        <v>1564</v>
      </c>
      <c r="C5" s="259">
        <v>10856</v>
      </c>
      <c r="D5" s="2"/>
      <c r="E5" s="261">
        <v>1120595</v>
      </c>
    </row>
    <row r="6" spans="1:5" ht="13.5" customHeight="1" x14ac:dyDescent="0.2">
      <c r="A6" s="258">
        <v>2010</v>
      </c>
      <c r="B6" s="260">
        <v>2673</v>
      </c>
      <c r="C6" s="260">
        <v>9938</v>
      </c>
      <c r="D6" s="2"/>
      <c r="E6" s="262">
        <v>1103452</v>
      </c>
    </row>
    <row r="7" spans="1:5" ht="13.5" customHeight="1" x14ac:dyDescent="0.2">
      <c r="A7" s="258">
        <v>2011</v>
      </c>
      <c r="B7" s="260">
        <v>3053</v>
      </c>
      <c r="C7" s="260">
        <v>9745</v>
      </c>
      <c r="D7" s="2"/>
      <c r="E7" s="262">
        <v>1030458</v>
      </c>
    </row>
    <row r="8" spans="1:5" ht="13.5" customHeight="1" x14ac:dyDescent="0.2">
      <c r="A8" s="258">
        <v>2012</v>
      </c>
      <c r="B8" s="260">
        <v>3139</v>
      </c>
      <c r="C8" s="260">
        <v>9072</v>
      </c>
      <c r="D8" s="2"/>
      <c r="E8" s="262">
        <v>1075328</v>
      </c>
    </row>
    <row r="9" spans="1:5" ht="13.5" customHeight="1" x14ac:dyDescent="0.2">
      <c r="A9" s="58">
        <v>2013</v>
      </c>
      <c r="B9" s="218">
        <v>2774</v>
      </c>
      <c r="C9" s="218">
        <v>10801</v>
      </c>
      <c r="D9" s="2"/>
      <c r="E9" s="41">
        <v>1066036</v>
      </c>
    </row>
    <row r="10" spans="1:5" ht="13.5" customHeight="1" x14ac:dyDescent="0.2">
      <c r="A10" s="58">
        <v>2014</v>
      </c>
      <c r="B10" s="218">
        <v>2555</v>
      </c>
      <c r="C10" s="218">
        <v>9628</v>
      </c>
      <c r="D10" s="2"/>
      <c r="E10" s="41">
        <v>1061180</v>
      </c>
    </row>
    <row r="11" spans="1:5" ht="13.5" customHeight="1" x14ac:dyDescent="0.2">
      <c r="A11" s="58">
        <v>2015</v>
      </c>
      <c r="B11" s="218">
        <v>2821</v>
      </c>
      <c r="C11" s="218">
        <v>8691</v>
      </c>
      <c r="D11" s="2"/>
      <c r="E11" s="41">
        <v>1058300</v>
      </c>
    </row>
    <row r="12" spans="1:5" ht="13.5" customHeight="1" x14ac:dyDescent="0.2">
      <c r="A12" s="58">
        <v>2016</v>
      </c>
      <c r="B12" s="218">
        <v>2809</v>
      </c>
      <c r="C12" s="218">
        <v>9808</v>
      </c>
      <c r="D12" s="2"/>
      <c r="E12" s="41">
        <v>1059438</v>
      </c>
    </row>
    <row r="13" spans="1:5" ht="13.5" customHeight="1" x14ac:dyDescent="0.2">
      <c r="A13" s="59">
        <v>2017</v>
      </c>
      <c r="B13" s="219">
        <v>3171</v>
      </c>
      <c r="C13" s="219">
        <v>8337</v>
      </c>
      <c r="D13" s="2"/>
      <c r="E13" s="85">
        <v>1062870</v>
      </c>
    </row>
    <row r="14" spans="1:5" ht="13.5" customHeight="1" x14ac:dyDescent="0.2">
      <c r="A14" s="221" t="s">
        <v>182</v>
      </c>
      <c r="B14" s="221"/>
      <c r="C14" s="221"/>
      <c r="D14" s="2"/>
      <c r="E14" s="2"/>
    </row>
    <row r="15" spans="1:5" ht="13.5" customHeight="1" x14ac:dyDescent="0.2">
      <c r="A15" s="113">
        <v>2009</v>
      </c>
      <c r="B15" s="120">
        <v>139.56871126499763</v>
      </c>
      <c r="C15" s="120">
        <v>968.7710546629246</v>
      </c>
      <c r="D15" s="2"/>
      <c r="E15" s="2"/>
    </row>
    <row r="16" spans="1:5" ht="13.5" customHeight="1" x14ac:dyDescent="0.2">
      <c r="A16" s="58">
        <v>2010</v>
      </c>
      <c r="B16" s="121">
        <v>242.23980744064988</v>
      </c>
      <c r="C16" s="121">
        <v>900.62821037978995</v>
      </c>
      <c r="D16" s="2"/>
      <c r="E16" s="2"/>
    </row>
    <row r="17" spans="1:15" ht="13.5" customHeight="1" x14ac:dyDescent="0.2">
      <c r="A17" s="58">
        <v>2011</v>
      </c>
      <c r="B17" s="121">
        <v>296.27602483555859</v>
      </c>
      <c r="C17" s="121">
        <v>945.69599149116209</v>
      </c>
      <c r="D17" s="2"/>
      <c r="E17" s="2"/>
    </row>
    <row r="18" spans="1:15" ht="13.5" customHeight="1" x14ac:dyDescent="0.2">
      <c r="A18" s="58">
        <v>2012</v>
      </c>
      <c r="B18" s="121">
        <v>291.91093322223549</v>
      </c>
      <c r="C18" s="121">
        <v>843.6495655279133</v>
      </c>
      <c r="D18" s="2"/>
      <c r="E18" s="2"/>
    </row>
    <row r="19" spans="1:15" ht="13.5" customHeight="1" x14ac:dyDescent="0.2">
      <c r="A19" s="58">
        <v>2013</v>
      </c>
      <c r="B19" s="121">
        <v>260.21635291866318</v>
      </c>
      <c r="C19" s="121">
        <v>1013.1928002431437</v>
      </c>
      <c r="D19" s="2"/>
      <c r="E19" s="2"/>
    </row>
    <row r="20" spans="1:15" ht="13.5" customHeight="1" x14ac:dyDescent="0.2">
      <c r="A20" s="58">
        <v>2014</v>
      </c>
      <c r="B20" s="121">
        <v>240.76970919165458</v>
      </c>
      <c r="C20" s="121">
        <v>907.29188262123307</v>
      </c>
      <c r="D20" s="2"/>
      <c r="E20" s="2"/>
    </row>
    <row r="21" spans="1:15" ht="13.5" customHeight="1" x14ac:dyDescent="0.2">
      <c r="A21" s="58">
        <v>2015</v>
      </c>
      <c r="B21" s="121">
        <v>266.55957667958046</v>
      </c>
      <c r="C21" s="121">
        <v>821.22271567608425</v>
      </c>
      <c r="D21" s="2"/>
      <c r="E21" s="2"/>
      <c r="L21" s="33"/>
      <c r="M21" s="33"/>
      <c r="N21" s="33"/>
      <c r="O21" s="33"/>
    </row>
    <row r="22" spans="1:15" ht="13.5" customHeight="1" x14ac:dyDescent="0.2">
      <c r="A22" s="58">
        <v>2016</v>
      </c>
      <c r="B22" s="121">
        <v>265.14057453102492</v>
      </c>
      <c r="C22" s="121">
        <v>925.77385368468947</v>
      </c>
      <c r="D22" s="2"/>
      <c r="E22" s="2"/>
      <c r="L22" s="33"/>
      <c r="M22" s="33"/>
      <c r="N22" s="33"/>
      <c r="O22" s="33"/>
    </row>
    <row r="23" spans="1:15" ht="13.5" customHeight="1" x14ac:dyDescent="0.2">
      <c r="A23" s="59">
        <v>2017</v>
      </c>
      <c r="B23" s="122">
        <v>298.34316520364672</v>
      </c>
      <c r="C23" s="122">
        <v>784.3856727539586</v>
      </c>
      <c r="D23" s="2"/>
      <c r="E23" s="2"/>
      <c r="L23" s="33"/>
      <c r="M23" s="33"/>
      <c r="N23" s="33"/>
      <c r="O23" s="33"/>
    </row>
    <row r="24" spans="1:15" ht="13.5" customHeight="1" x14ac:dyDescent="0.2">
      <c r="A24" s="2"/>
      <c r="B24" s="2"/>
      <c r="C24" s="2"/>
      <c r="D24" s="2"/>
      <c r="E24" s="2"/>
      <c r="L24" s="33"/>
      <c r="M24" s="33"/>
      <c r="N24" s="33"/>
      <c r="O24" s="33"/>
    </row>
    <row r="25" spans="1:15" ht="13.5" customHeight="1" x14ac:dyDescent="0.2">
      <c r="A25" s="2"/>
      <c r="B25" s="2"/>
      <c r="C25" s="2"/>
      <c r="D25" s="2"/>
      <c r="E25" s="2"/>
      <c r="L25" s="33"/>
      <c r="M25" s="263"/>
      <c r="N25" s="33"/>
      <c r="O25" s="33"/>
    </row>
    <row r="26" spans="1:15" ht="13.5" customHeight="1" x14ac:dyDescent="0.2">
      <c r="A26" s="2"/>
      <c r="B26" s="2"/>
      <c r="C26" s="2"/>
      <c r="D26" s="2"/>
      <c r="E26" s="2"/>
      <c r="L26" s="33"/>
      <c r="M26" s="263"/>
      <c r="N26" s="33"/>
      <c r="O26" s="33"/>
    </row>
    <row r="27" spans="1:15" ht="13.5" customHeight="1" x14ac:dyDescent="0.2">
      <c r="L27" s="33"/>
      <c r="M27" s="33"/>
      <c r="N27" s="33"/>
      <c r="O27" s="33"/>
    </row>
    <row r="28" spans="1:15" ht="13.5" customHeight="1" x14ac:dyDescent="0.2">
      <c r="L28" s="33"/>
      <c r="M28" s="33"/>
      <c r="N28" s="33"/>
      <c r="O28" s="33"/>
    </row>
    <row r="29" spans="1:15" ht="13.5" customHeight="1" x14ac:dyDescent="0.2">
      <c r="L29" s="33"/>
      <c r="M29" s="33"/>
      <c r="N29" s="33"/>
      <c r="O29" s="33"/>
    </row>
    <row r="30" spans="1:15" ht="13.5" customHeight="1" x14ac:dyDescent="0.2">
      <c r="L30" s="33"/>
      <c r="M30" s="33"/>
      <c r="N30" s="33"/>
      <c r="O30" s="33"/>
    </row>
    <row r="31" spans="1:15" ht="13.5" customHeight="1" x14ac:dyDescent="0.2">
      <c r="L31" s="33"/>
      <c r="M31" s="33"/>
      <c r="N31" s="33"/>
      <c r="O31" s="33"/>
    </row>
    <row r="32" spans="1:15" ht="13.5" customHeight="1" x14ac:dyDescent="0.2">
      <c r="L32" s="33"/>
      <c r="M32" s="33"/>
      <c r="N32" s="33"/>
      <c r="O32" s="33"/>
    </row>
    <row r="33" spans="12:15" ht="13.5" customHeight="1" x14ac:dyDescent="0.2">
      <c r="L33" s="33"/>
      <c r="M33" s="33"/>
      <c r="N33" s="33"/>
      <c r="O33" s="33"/>
    </row>
    <row r="34" spans="12:15" ht="13.5" customHeight="1" x14ac:dyDescent="0.2">
      <c r="L34" s="33"/>
      <c r="M34" s="33"/>
      <c r="N34" s="33"/>
      <c r="O34" s="33"/>
    </row>
    <row r="35" spans="12:15" ht="13.5" customHeight="1" x14ac:dyDescent="0.2">
      <c r="L35" s="33"/>
      <c r="M35" s="33"/>
      <c r="N35" s="33"/>
      <c r="O35" s="33"/>
    </row>
    <row r="36" spans="12:15" ht="13.5" customHeight="1" x14ac:dyDescent="0.2">
      <c r="L36" s="33"/>
      <c r="M36" s="33"/>
      <c r="N36" s="33"/>
      <c r="O36" s="33"/>
    </row>
    <row r="37" spans="12:15" ht="13.5" customHeight="1" x14ac:dyDescent="0.2">
      <c r="L37" s="33"/>
      <c r="M37" s="33"/>
      <c r="N37" s="33"/>
      <c r="O37" s="33"/>
    </row>
    <row r="38" spans="12:15" ht="13.5" customHeight="1" x14ac:dyDescent="0.2">
      <c r="L38" s="33"/>
      <c r="M38" s="33"/>
      <c r="N38" s="33"/>
      <c r="O38" s="33"/>
    </row>
    <row r="39" spans="12:15" ht="13.5" customHeight="1" x14ac:dyDescent="0.2">
      <c r="L39" s="33"/>
      <c r="M39" s="33"/>
      <c r="N39" s="33"/>
      <c r="O39" s="33"/>
    </row>
    <row r="40" spans="12:15" ht="13.5" customHeight="1" x14ac:dyDescent="0.2">
      <c r="L40" s="33"/>
      <c r="M40" s="33"/>
      <c r="N40" s="33"/>
      <c r="O40" s="33"/>
    </row>
    <row r="41" spans="12:15" ht="13.5" customHeight="1" x14ac:dyDescent="0.2">
      <c r="L41" s="33"/>
      <c r="M41" s="33"/>
      <c r="N41" s="33"/>
      <c r="O41" s="33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workbookViewId="0"/>
  </sheetViews>
  <sheetFormatPr defaultRowHeight="13.5" customHeight="1" x14ac:dyDescent="0.2"/>
  <cols>
    <col min="1" max="1" width="10.140625" style="52" customWidth="1"/>
    <col min="2" max="4" width="16.5703125" style="52" customWidth="1"/>
    <col min="5" max="5" width="16.85546875" style="52" customWidth="1"/>
    <col min="6" max="6" width="15.5703125" style="52" customWidth="1"/>
    <col min="7" max="9" width="16.85546875" style="52" customWidth="1"/>
    <col min="10" max="10" width="12.140625" style="52" customWidth="1"/>
    <col min="11" max="11" width="15.5703125" style="52" customWidth="1"/>
    <col min="12" max="12" width="9.28515625" style="52" bestFit="1" customWidth="1"/>
    <col min="13" max="15" width="9.5703125" style="52" bestFit="1" customWidth="1"/>
    <col min="16" max="16" width="10.5703125" style="52" bestFit="1" customWidth="1"/>
    <col min="17" max="20" width="9.140625" style="52"/>
    <col min="21" max="29" width="9.28515625" style="52" bestFit="1" customWidth="1"/>
    <col min="30" max="16384" width="9.140625" style="52"/>
  </cols>
  <sheetData>
    <row r="1" spans="1:15" ht="13.5" customHeight="1" x14ac:dyDescent="0.2">
      <c r="A1" s="190" t="s">
        <v>181</v>
      </c>
      <c r="B1" s="2"/>
      <c r="C1" s="2"/>
      <c r="D1" s="2"/>
      <c r="E1" s="2"/>
      <c r="F1" s="2"/>
    </row>
    <row r="2" spans="1:15" ht="13.5" customHeight="1" x14ac:dyDescent="0.2">
      <c r="A2" s="196" t="s">
        <v>231</v>
      </c>
      <c r="B2" s="2"/>
      <c r="C2" s="2"/>
      <c r="D2" s="2"/>
      <c r="E2" s="2"/>
      <c r="F2" s="2"/>
    </row>
    <row r="3" spans="1:15" ht="13.5" customHeight="1" x14ac:dyDescent="0.2">
      <c r="A3" s="2"/>
      <c r="B3" s="2"/>
      <c r="C3" s="2"/>
      <c r="D3" s="2"/>
      <c r="E3" s="2"/>
      <c r="F3" s="2"/>
      <c r="J3" s="34"/>
      <c r="K3" s="34"/>
      <c r="L3" s="34"/>
      <c r="M3" s="34"/>
      <c r="N3" s="34"/>
    </row>
    <row r="4" spans="1:15" ht="54.75" customHeight="1" x14ac:dyDescent="0.2">
      <c r="A4" s="266" t="s">
        <v>47</v>
      </c>
      <c r="B4" s="265" t="s">
        <v>146</v>
      </c>
      <c r="C4" s="265" t="s">
        <v>148</v>
      </c>
      <c r="D4" s="265" t="s">
        <v>150</v>
      </c>
      <c r="E4" s="2"/>
      <c r="F4" s="268" t="s">
        <v>189</v>
      </c>
      <c r="H4" s="34"/>
      <c r="I4" s="267"/>
      <c r="J4" s="267"/>
      <c r="K4" s="267"/>
      <c r="L4" s="267"/>
      <c r="M4" s="34"/>
      <c r="N4" s="34"/>
    </row>
    <row r="5" spans="1:15" ht="12" x14ac:dyDescent="0.2">
      <c r="A5" s="217">
        <v>2009</v>
      </c>
      <c r="B5" s="119">
        <v>15972</v>
      </c>
      <c r="C5" s="119">
        <v>16298</v>
      </c>
      <c r="D5" s="119">
        <v>22031</v>
      </c>
      <c r="E5" s="2"/>
      <c r="F5" s="119">
        <v>4304330</v>
      </c>
      <c r="H5" s="34"/>
      <c r="I5" s="298"/>
      <c r="J5" s="298"/>
      <c r="K5" s="298"/>
      <c r="L5" s="298"/>
      <c r="M5" s="34"/>
      <c r="N5" s="34"/>
    </row>
    <row r="6" spans="1:15" ht="13.5" customHeight="1" x14ac:dyDescent="0.2">
      <c r="A6" s="190">
        <v>2010</v>
      </c>
      <c r="B6" s="57">
        <v>18435</v>
      </c>
      <c r="C6" s="57">
        <v>17111</v>
      </c>
      <c r="D6" s="57">
        <v>24977</v>
      </c>
      <c r="E6" s="2"/>
      <c r="F6" s="57">
        <v>4331821</v>
      </c>
      <c r="H6" s="34"/>
      <c r="I6" s="147"/>
      <c r="J6" s="147"/>
      <c r="K6" s="147"/>
      <c r="L6" s="147"/>
      <c r="M6" s="34"/>
      <c r="N6" s="39"/>
    </row>
    <row r="7" spans="1:15" ht="13.5" customHeight="1" x14ac:dyDescent="0.2">
      <c r="A7" s="190">
        <v>2011</v>
      </c>
      <c r="B7" s="57">
        <v>18229</v>
      </c>
      <c r="C7" s="57">
        <v>18114</v>
      </c>
      <c r="D7" s="57">
        <v>27800</v>
      </c>
      <c r="E7" s="2"/>
      <c r="F7" s="57">
        <v>4373864</v>
      </c>
      <c r="H7" s="34"/>
      <c r="I7" s="147"/>
      <c r="J7" s="147"/>
      <c r="K7" s="147"/>
      <c r="L7" s="147"/>
      <c r="M7" s="34"/>
      <c r="N7" s="39"/>
    </row>
    <row r="8" spans="1:15" ht="13.5" customHeight="1" x14ac:dyDescent="0.2">
      <c r="A8" s="190">
        <v>2012</v>
      </c>
      <c r="B8" s="57">
        <v>19262</v>
      </c>
      <c r="C8" s="57">
        <v>19915</v>
      </c>
      <c r="D8" s="57">
        <v>29506</v>
      </c>
      <c r="E8" s="2"/>
      <c r="F8" s="57">
        <v>4335508</v>
      </c>
      <c r="H8" s="34"/>
      <c r="I8" s="147"/>
      <c r="J8" s="147"/>
      <c r="K8" s="147"/>
      <c r="L8" s="147"/>
      <c r="M8" s="34"/>
      <c r="N8" s="34"/>
    </row>
    <row r="9" spans="1:15" ht="13.5" customHeight="1" x14ac:dyDescent="0.2">
      <c r="A9" s="58">
        <v>2013</v>
      </c>
      <c r="B9" s="57">
        <v>19034</v>
      </c>
      <c r="C9" s="57">
        <v>20412</v>
      </c>
      <c r="D9" s="57">
        <v>30791</v>
      </c>
      <c r="E9" s="2"/>
      <c r="F9" s="40">
        <v>4349913</v>
      </c>
      <c r="G9" s="34"/>
      <c r="H9" s="34"/>
      <c r="I9" s="147"/>
      <c r="J9" s="147"/>
      <c r="K9" s="147"/>
      <c r="L9" s="147"/>
      <c r="M9" s="34"/>
      <c r="N9" s="34"/>
    </row>
    <row r="10" spans="1:15" ht="13.5" customHeight="1" x14ac:dyDescent="0.2">
      <c r="A10" s="58">
        <v>2014</v>
      </c>
      <c r="B10" s="57">
        <v>18294</v>
      </c>
      <c r="C10" s="57">
        <v>21832</v>
      </c>
      <c r="D10" s="57">
        <v>33164</v>
      </c>
      <c r="E10" s="2"/>
      <c r="F10" s="40">
        <v>4360169</v>
      </c>
      <c r="G10" s="34"/>
      <c r="H10" s="34"/>
      <c r="I10" s="147"/>
      <c r="J10" s="147"/>
      <c r="K10" s="34"/>
      <c r="L10" s="34"/>
      <c r="M10" s="34"/>
      <c r="N10" s="34"/>
      <c r="O10" s="137"/>
    </row>
    <row r="11" spans="1:15" ht="13.5" customHeight="1" x14ac:dyDescent="0.2">
      <c r="A11" s="58">
        <v>2015</v>
      </c>
      <c r="B11" s="57">
        <v>18098</v>
      </c>
      <c r="C11" s="57">
        <v>22494</v>
      </c>
      <c r="D11" s="57">
        <v>34830</v>
      </c>
      <c r="E11" s="2"/>
      <c r="F11" s="40">
        <v>4367952</v>
      </c>
      <c r="G11" s="34"/>
      <c r="H11" s="34"/>
      <c r="I11" s="147"/>
      <c r="J11" s="147"/>
      <c r="K11" s="34"/>
      <c r="L11" s="34"/>
      <c r="M11" s="34"/>
      <c r="N11" s="34"/>
    </row>
    <row r="12" spans="1:15" ht="13.5" customHeight="1" x14ac:dyDescent="0.2">
      <c r="A12" s="58">
        <v>2016</v>
      </c>
      <c r="B12" s="57">
        <v>17661</v>
      </c>
      <c r="C12" s="57">
        <v>22802</v>
      </c>
      <c r="D12" s="57">
        <v>35795</v>
      </c>
      <c r="E12" s="2"/>
      <c r="F12" s="40">
        <v>4375905</v>
      </c>
      <c r="G12" s="34"/>
      <c r="H12" s="34"/>
      <c r="I12" s="147"/>
      <c r="J12" s="147"/>
      <c r="K12" s="147"/>
      <c r="L12" s="147"/>
      <c r="M12" s="34"/>
      <c r="N12" s="34"/>
    </row>
    <row r="13" spans="1:15" ht="13.5" customHeight="1" x14ac:dyDescent="0.2">
      <c r="A13" s="59">
        <v>2017</v>
      </c>
      <c r="B13" s="1">
        <v>17593</v>
      </c>
      <c r="C13" s="1">
        <v>22912</v>
      </c>
      <c r="D13" s="1">
        <v>36914</v>
      </c>
      <c r="E13" s="2"/>
      <c r="F13" s="42">
        <v>4380250</v>
      </c>
      <c r="G13" s="47"/>
      <c r="H13" s="34"/>
      <c r="I13" s="147"/>
      <c r="J13" s="147"/>
      <c r="K13" s="45"/>
      <c r="L13" s="45"/>
      <c r="M13" s="34"/>
      <c r="N13" s="34"/>
    </row>
    <row r="14" spans="1:15" ht="13.5" customHeight="1" x14ac:dyDescent="0.2">
      <c r="A14" s="221" t="s">
        <v>182</v>
      </c>
      <c r="B14" s="253"/>
      <c r="C14" s="253"/>
      <c r="D14" s="253"/>
      <c r="E14" s="2"/>
      <c r="F14" s="2"/>
      <c r="G14" s="47"/>
      <c r="H14" s="34"/>
      <c r="I14" s="45"/>
      <c r="J14" s="45"/>
      <c r="K14" s="34"/>
      <c r="L14" s="34"/>
      <c r="M14" s="34"/>
      <c r="N14" s="34"/>
    </row>
    <row r="15" spans="1:15" ht="13.5" customHeight="1" x14ac:dyDescent="0.2">
      <c r="A15" s="113">
        <v>2009</v>
      </c>
      <c r="B15" s="269">
        <v>371.0682034137717</v>
      </c>
      <c r="C15" s="269">
        <v>378.64197215362208</v>
      </c>
      <c r="D15" s="269">
        <v>511.83343284553001</v>
      </c>
      <c r="E15" s="2"/>
      <c r="F15" s="2"/>
      <c r="G15" s="47"/>
      <c r="H15" s="34"/>
      <c r="I15" s="45"/>
      <c r="J15" s="45"/>
      <c r="K15" s="34"/>
      <c r="L15" s="34"/>
      <c r="M15" s="34"/>
      <c r="N15" s="34"/>
    </row>
    <row r="16" spans="1:15" ht="13.5" customHeight="1" x14ac:dyDescent="0.2">
      <c r="A16" s="58">
        <v>2010</v>
      </c>
      <c r="B16" s="270">
        <v>425.57160141196971</v>
      </c>
      <c r="C16" s="270">
        <v>395.00708824302757</v>
      </c>
      <c r="D16" s="270">
        <v>576.59353883736196</v>
      </c>
      <c r="E16" s="2"/>
      <c r="F16" s="2"/>
      <c r="G16" s="47"/>
      <c r="H16" s="34"/>
      <c r="I16" s="264"/>
      <c r="J16" s="264"/>
      <c r="K16" s="34"/>
      <c r="L16" s="34"/>
      <c r="M16" s="34"/>
      <c r="N16" s="39"/>
    </row>
    <row r="17" spans="1:26" ht="13.5" customHeight="1" x14ac:dyDescent="0.2">
      <c r="A17" s="58">
        <v>2011</v>
      </c>
      <c r="B17" s="270">
        <v>416.77107472934682</v>
      </c>
      <c r="C17" s="270">
        <v>414.14182059615933</v>
      </c>
      <c r="D17" s="270">
        <v>635.59360784880369</v>
      </c>
      <c r="E17" s="2"/>
      <c r="F17" s="2"/>
      <c r="G17" s="34"/>
      <c r="H17" s="34"/>
      <c r="I17" s="264"/>
      <c r="J17" s="264"/>
      <c r="K17" s="34"/>
      <c r="L17" s="34"/>
      <c r="M17" s="34"/>
      <c r="N17" s="39"/>
      <c r="O17" s="142"/>
    </row>
    <row r="18" spans="1:26" ht="13.5" customHeight="1" x14ac:dyDescent="0.2">
      <c r="A18" s="58">
        <v>2012</v>
      </c>
      <c r="B18" s="270">
        <v>444.28472972486736</v>
      </c>
      <c r="C18" s="271">
        <v>459.34640185187067</v>
      </c>
      <c r="D18" s="271">
        <v>680.56615280147105</v>
      </c>
      <c r="F18" s="34"/>
      <c r="G18" s="34"/>
      <c r="H18" s="34"/>
      <c r="I18" s="264"/>
      <c r="J18" s="264"/>
      <c r="K18" s="34"/>
      <c r="L18" s="34"/>
      <c r="M18" s="34"/>
      <c r="N18" s="34"/>
    </row>
    <row r="19" spans="1:26" ht="13.5" customHeight="1" x14ac:dyDescent="0.2">
      <c r="A19" s="58">
        <v>2013</v>
      </c>
      <c r="B19" s="271">
        <v>437.57196983020117</v>
      </c>
      <c r="C19" s="271">
        <v>469.25076432563128</v>
      </c>
      <c r="D19" s="271">
        <v>707.85323752452052</v>
      </c>
      <c r="F19" s="34"/>
      <c r="G19" s="34"/>
      <c r="H19" s="34"/>
      <c r="I19" s="264"/>
      <c r="J19" s="264"/>
      <c r="K19" s="34"/>
      <c r="L19" s="34"/>
    </row>
    <row r="20" spans="1:26" ht="13.5" customHeight="1" x14ac:dyDescent="0.2">
      <c r="A20" s="58">
        <v>2014</v>
      </c>
      <c r="B20" s="271">
        <v>419.57089277961472</v>
      </c>
      <c r="C20" s="271">
        <v>500.71453652369894</v>
      </c>
      <c r="D20" s="271">
        <v>760.61271936936396</v>
      </c>
      <c r="H20" s="34"/>
      <c r="I20" s="60"/>
      <c r="J20" s="60"/>
      <c r="K20" s="34"/>
      <c r="L20" s="34"/>
      <c r="M20" s="34"/>
      <c r="N20" s="34"/>
    </row>
    <row r="21" spans="1:26" ht="13.5" customHeight="1" x14ac:dyDescent="0.2">
      <c r="A21" s="58">
        <v>2015</v>
      </c>
      <c r="B21" s="271">
        <v>414.33605497496308</v>
      </c>
      <c r="C21" s="271">
        <v>514.97818657347887</v>
      </c>
      <c r="D21" s="271">
        <v>797.39887251508264</v>
      </c>
      <c r="H21" s="34"/>
      <c r="I21" s="60"/>
      <c r="J21" s="60"/>
      <c r="K21" s="34"/>
      <c r="L21" s="34"/>
    </row>
    <row r="22" spans="1:26" ht="13.5" customHeight="1" x14ac:dyDescent="0.2">
      <c r="A22" s="58">
        <v>2016</v>
      </c>
      <c r="B22" s="271">
        <v>403.59651317841679</v>
      </c>
      <c r="C22" s="271">
        <v>521.0807821467788</v>
      </c>
      <c r="D22" s="271">
        <v>818.00221896956168</v>
      </c>
      <c r="H22" s="34"/>
      <c r="I22" s="60"/>
      <c r="J22" s="60"/>
      <c r="K22" s="34"/>
      <c r="L22" s="34"/>
      <c r="W22" s="33"/>
      <c r="X22" s="33"/>
      <c r="Y22" s="33"/>
      <c r="Z22" s="33"/>
    </row>
    <row r="23" spans="1:26" ht="13.5" customHeight="1" x14ac:dyDescent="0.2">
      <c r="A23" s="59">
        <v>2017</v>
      </c>
      <c r="B23" s="272">
        <v>401.64374179555961</v>
      </c>
      <c r="C23" s="272">
        <v>523.07516694252615</v>
      </c>
      <c r="D23" s="272">
        <v>842.73728668454987</v>
      </c>
      <c r="H23" s="34"/>
      <c r="I23" s="60"/>
      <c r="J23" s="60"/>
      <c r="K23" s="34"/>
      <c r="L23" s="34"/>
      <c r="W23" s="33"/>
      <c r="X23" s="33"/>
      <c r="Y23" s="33"/>
      <c r="Z23" s="33"/>
    </row>
    <row r="24" spans="1:26" ht="13.5" customHeight="1" x14ac:dyDescent="0.2">
      <c r="H24" s="34"/>
      <c r="I24" s="34"/>
      <c r="J24" s="34"/>
      <c r="K24" s="34"/>
      <c r="L24" s="34"/>
      <c r="M24" s="34"/>
      <c r="N24" s="34"/>
      <c r="W24" s="33"/>
      <c r="X24" s="33"/>
      <c r="Y24" s="33"/>
      <c r="Z24" s="33"/>
    </row>
    <row r="25" spans="1:26" ht="13.5" customHeight="1" x14ac:dyDescent="0.2">
      <c r="H25" s="34"/>
      <c r="I25" s="147"/>
      <c r="J25" s="147"/>
      <c r="K25" s="147"/>
      <c r="L25" s="147"/>
      <c r="M25" s="34"/>
      <c r="N25" s="34"/>
      <c r="W25" s="33"/>
      <c r="X25" s="33"/>
      <c r="Y25" s="33"/>
      <c r="Z25" s="33"/>
    </row>
    <row r="26" spans="1:26" ht="13.5" customHeight="1" x14ac:dyDescent="0.2">
      <c r="H26" s="34"/>
      <c r="I26" s="147"/>
      <c r="J26" s="147"/>
      <c r="K26" s="147"/>
      <c r="L26" s="147"/>
      <c r="M26" s="34"/>
      <c r="N26" s="34"/>
      <c r="W26" s="33"/>
      <c r="X26" s="263"/>
      <c r="Y26" s="33"/>
      <c r="Z26" s="33"/>
    </row>
    <row r="27" spans="1:26" ht="13.5" customHeight="1" x14ac:dyDescent="0.2">
      <c r="H27" s="34"/>
      <c r="I27" s="147"/>
      <c r="J27" s="147"/>
      <c r="K27" s="147"/>
      <c r="L27" s="147"/>
      <c r="M27" s="34"/>
      <c r="N27" s="54"/>
      <c r="O27" s="137"/>
      <c r="W27" s="33"/>
      <c r="X27" s="263"/>
      <c r="Y27" s="33"/>
      <c r="Z27" s="33"/>
    </row>
    <row r="28" spans="1:26" ht="13.5" customHeight="1" x14ac:dyDescent="0.2">
      <c r="H28" s="34"/>
      <c r="I28" s="147"/>
      <c r="J28" s="147"/>
      <c r="K28" s="147"/>
      <c r="L28" s="147"/>
      <c r="W28" s="33"/>
      <c r="X28" s="33"/>
      <c r="Y28" s="33"/>
      <c r="Z28" s="33"/>
    </row>
    <row r="29" spans="1:26" ht="13.5" customHeight="1" x14ac:dyDescent="0.2">
      <c r="H29" s="34"/>
      <c r="I29" s="147"/>
      <c r="J29" s="147"/>
      <c r="K29" s="147"/>
      <c r="L29" s="147"/>
      <c r="W29" s="33"/>
      <c r="X29" s="33"/>
      <c r="Y29" s="33"/>
      <c r="Z29" s="33"/>
    </row>
    <row r="30" spans="1:26" ht="13.5" customHeight="1" x14ac:dyDescent="0.2">
      <c r="H30" s="34"/>
      <c r="I30" s="147"/>
      <c r="J30" s="147"/>
      <c r="K30" s="147"/>
      <c r="L30" s="147"/>
      <c r="W30" s="33"/>
      <c r="X30" s="33"/>
      <c r="Y30" s="33"/>
      <c r="Z30" s="33"/>
    </row>
    <row r="31" spans="1:26" ht="13.5" customHeight="1" x14ac:dyDescent="0.2">
      <c r="H31" s="34"/>
      <c r="I31" s="147"/>
      <c r="J31" s="147"/>
      <c r="K31" s="147"/>
      <c r="L31" s="147"/>
      <c r="W31" s="33"/>
      <c r="X31" s="33"/>
      <c r="Y31" s="33"/>
      <c r="Z31" s="33"/>
    </row>
    <row r="32" spans="1:26" ht="13.5" customHeight="1" x14ac:dyDescent="0.2">
      <c r="H32" s="34"/>
      <c r="I32" s="147"/>
      <c r="J32" s="147"/>
      <c r="K32" s="147"/>
      <c r="L32" s="147"/>
      <c r="W32" s="33"/>
      <c r="X32" s="33"/>
      <c r="Y32" s="33"/>
      <c r="Z32" s="33"/>
    </row>
    <row r="33" spans="12:26" ht="13.5" customHeight="1" x14ac:dyDescent="0.2">
      <c r="L33" s="142"/>
      <c r="W33" s="33"/>
      <c r="X33" s="33"/>
      <c r="Y33" s="33"/>
      <c r="Z33" s="33"/>
    </row>
    <row r="34" spans="12:26" ht="13.5" customHeight="1" x14ac:dyDescent="0.2">
      <c r="L34" s="142"/>
      <c r="W34" s="33"/>
      <c r="X34" s="33"/>
      <c r="Y34" s="33"/>
      <c r="Z34" s="33"/>
    </row>
    <row r="35" spans="12:26" ht="13.5" customHeight="1" x14ac:dyDescent="0.2">
      <c r="L35" s="142"/>
      <c r="W35" s="33"/>
      <c r="X35" s="33"/>
      <c r="Y35" s="33"/>
      <c r="Z35" s="33"/>
    </row>
    <row r="36" spans="12:26" ht="13.5" customHeight="1" x14ac:dyDescent="0.2">
      <c r="L36" s="142"/>
      <c r="W36" s="33"/>
      <c r="X36" s="33"/>
      <c r="Y36" s="33"/>
      <c r="Z36" s="33"/>
    </row>
    <row r="37" spans="12:26" ht="13.5" customHeight="1" x14ac:dyDescent="0.2">
      <c r="L37" s="134"/>
      <c r="W37" s="33"/>
      <c r="X37" s="33"/>
      <c r="Y37" s="33"/>
      <c r="Z37" s="33"/>
    </row>
    <row r="38" spans="12:26" ht="13.5" customHeight="1" x14ac:dyDescent="0.2">
      <c r="W38" s="33"/>
      <c r="X38" s="33"/>
      <c r="Y38" s="33"/>
      <c r="Z38" s="33"/>
    </row>
    <row r="39" spans="12:26" ht="13.5" customHeight="1" x14ac:dyDescent="0.2">
      <c r="W39" s="33"/>
      <c r="X39" s="33"/>
      <c r="Y39" s="33"/>
      <c r="Z39" s="33"/>
    </row>
    <row r="40" spans="12:26" ht="13.5" customHeight="1" x14ac:dyDescent="0.2">
      <c r="W40" s="33"/>
      <c r="X40" s="33"/>
      <c r="Y40" s="33"/>
      <c r="Z40" s="33"/>
    </row>
    <row r="41" spans="12:26" ht="13.5" customHeight="1" x14ac:dyDescent="0.2">
      <c r="W41" s="33"/>
      <c r="X41" s="33"/>
      <c r="Y41" s="33"/>
      <c r="Z41" s="33"/>
    </row>
    <row r="42" spans="12:26" ht="13.5" customHeight="1" x14ac:dyDescent="0.2">
      <c r="W42" s="33"/>
      <c r="X42" s="33"/>
      <c r="Y42" s="33"/>
      <c r="Z42" s="33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zoomScaleNormal="100" workbookViewId="0"/>
  </sheetViews>
  <sheetFormatPr defaultRowHeight="13.5" customHeight="1" x14ac:dyDescent="0.2"/>
  <cols>
    <col min="1" max="1" width="9.5703125" style="34" customWidth="1"/>
    <col min="2" max="4" width="13.42578125" style="34" customWidth="1"/>
    <col min="5" max="8" width="10.28515625" style="34" customWidth="1"/>
    <col min="9" max="9" width="11.5703125" style="52" customWidth="1"/>
    <col min="10" max="10" width="11.7109375" style="52" customWidth="1"/>
    <col min="11" max="11" width="11.85546875" style="52" bestFit="1" customWidth="1"/>
    <col min="12" max="12" width="11" style="52" customWidth="1"/>
    <col min="13" max="18" width="9.140625" style="52"/>
    <col min="19" max="19" width="9.28515625" style="52" bestFit="1" customWidth="1"/>
    <col min="20" max="16384" width="9.140625" style="52"/>
  </cols>
  <sheetData>
    <row r="1" spans="1:19" ht="13.5" customHeight="1" x14ac:dyDescent="0.2">
      <c r="A1" s="190" t="s">
        <v>181</v>
      </c>
      <c r="B1" s="2"/>
      <c r="C1" s="2"/>
      <c r="D1" s="2"/>
      <c r="E1" s="2"/>
      <c r="F1" s="2"/>
      <c r="G1" s="2"/>
      <c r="H1" s="2"/>
      <c r="I1" s="126"/>
      <c r="J1" s="34"/>
      <c r="K1" s="34"/>
      <c r="L1" s="34"/>
      <c r="M1" s="34"/>
      <c r="N1" s="34"/>
      <c r="O1" s="34"/>
      <c r="P1" s="34"/>
      <c r="Q1" s="34"/>
      <c r="R1" s="34"/>
    </row>
    <row r="2" spans="1:19" ht="13.5" customHeight="1" x14ac:dyDescent="0.2">
      <c r="A2" s="199" t="s">
        <v>232</v>
      </c>
      <c r="B2" s="2"/>
      <c r="C2" s="2"/>
      <c r="D2" s="2"/>
      <c r="E2" s="2"/>
      <c r="F2" s="2"/>
      <c r="G2" s="2"/>
      <c r="H2" s="2"/>
      <c r="I2" s="126"/>
      <c r="J2" s="47"/>
      <c r="K2" s="34"/>
      <c r="M2" s="34"/>
      <c r="O2" s="34"/>
      <c r="P2" s="60"/>
      <c r="Q2" s="60"/>
      <c r="R2" s="39"/>
    </row>
    <row r="3" spans="1:19" ht="13.5" customHeight="1" x14ac:dyDescent="0.2">
      <c r="A3" s="2"/>
      <c r="B3" s="2"/>
      <c r="C3" s="2"/>
      <c r="D3" s="2"/>
      <c r="E3" s="2"/>
      <c r="F3" s="2"/>
      <c r="G3" s="2"/>
      <c r="H3" s="2"/>
      <c r="N3" s="34"/>
      <c r="O3" s="34"/>
      <c r="P3" s="60"/>
      <c r="Q3" s="60"/>
      <c r="R3" s="39"/>
    </row>
    <row r="4" spans="1:19" ht="13.5" customHeight="1" x14ac:dyDescent="0.2">
      <c r="A4" s="345" t="s">
        <v>47</v>
      </c>
      <c r="B4" s="401" t="s">
        <v>184</v>
      </c>
      <c r="C4" s="401"/>
      <c r="D4" s="401"/>
      <c r="E4" s="2"/>
      <c r="F4" s="401" t="s">
        <v>183</v>
      </c>
      <c r="G4" s="401"/>
      <c r="H4" s="401"/>
      <c r="N4" s="34"/>
      <c r="O4" s="34"/>
      <c r="P4" s="60"/>
      <c r="Q4" s="60"/>
      <c r="R4" s="39"/>
    </row>
    <row r="5" spans="1:19" ht="13.5" customHeight="1" x14ac:dyDescent="0.2">
      <c r="A5" s="345"/>
      <c r="B5" s="344" t="s">
        <v>1</v>
      </c>
      <c r="C5" s="401" t="s">
        <v>140</v>
      </c>
      <c r="D5" s="401"/>
      <c r="E5" s="2"/>
      <c r="F5" s="344" t="s">
        <v>1</v>
      </c>
      <c r="G5" s="401" t="s">
        <v>140</v>
      </c>
      <c r="H5" s="401"/>
      <c r="N5" s="34"/>
      <c r="O5" s="34"/>
      <c r="P5" s="34"/>
      <c r="Q5" s="34"/>
      <c r="R5" s="34"/>
      <c r="S5" s="34"/>
    </row>
    <row r="6" spans="1:19" ht="13.5" customHeight="1" x14ac:dyDescent="0.2">
      <c r="A6" s="345"/>
      <c r="B6" s="344"/>
      <c r="C6" s="127" t="s">
        <v>2</v>
      </c>
      <c r="D6" s="129" t="s">
        <v>3</v>
      </c>
      <c r="E6" s="2"/>
      <c r="F6" s="344"/>
      <c r="G6" s="127" t="s">
        <v>2</v>
      </c>
      <c r="H6" s="129" t="s">
        <v>3</v>
      </c>
      <c r="I6" s="134"/>
      <c r="J6" s="134"/>
      <c r="K6" s="134"/>
      <c r="N6" s="34"/>
      <c r="O6" s="34"/>
      <c r="P6" s="34"/>
      <c r="Q6" s="34"/>
      <c r="R6" s="34"/>
      <c r="S6" s="34"/>
    </row>
    <row r="7" spans="1:19" ht="13.5" customHeight="1" x14ac:dyDescent="0.2">
      <c r="A7" s="280">
        <v>2009</v>
      </c>
      <c r="B7" s="261">
        <v>156323</v>
      </c>
      <c r="C7" s="281">
        <v>50717</v>
      </c>
      <c r="D7" s="287">
        <v>105606</v>
      </c>
      <c r="E7" s="2"/>
      <c r="F7" s="261">
        <v>5424925</v>
      </c>
      <c r="G7" s="281">
        <v>1120595</v>
      </c>
      <c r="H7" s="282">
        <v>4304330</v>
      </c>
      <c r="I7" s="134"/>
      <c r="J7" s="134"/>
      <c r="K7" s="134"/>
      <c r="N7" s="34"/>
      <c r="O7" s="34"/>
      <c r="P7" s="34"/>
      <c r="Q7" s="34"/>
      <c r="R7" s="34"/>
      <c r="S7" s="34"/>
    </row>
    <row r="8" spans="1:19" ht="13.5" customHeight="1" x14ac:dyDescent="0.2">
      <c r="A8" s="285">
        <v>2010</v>
      </c>
      <c r="B8" s="262">
        <v>160517</v>
      </c>
      <c r="C8" s="283">
        <v>44753</v>
      </c>
      <c r="D8" s="288">
        <v>115764</v>
      </c>
      <c r="E8" s="2"/>
      <c r="F8" s="262">
        <v>5435273</v>
      </c>
      <c r="G8" s="283">
        <v>1103452</v>
      </c>
      <c r="H8" s="152">
        <v>4331821</v>
      </c>
      <c r="I8" s="134"/>
      <c r="J8" s="134"/>
      <c r="K8" s="134"/>
      <c r="N8" s="34"/>
      <c r="O8" s="34"/>
      <c r="P8" s="34"/>
      <c r="Q8" s="34"/>
      <c r="R8" s="34"/>
      <c r="S8" s="34"/>
    </row>
    <row r="9" spans="1:19" ht="13.5" customHeight="1" x14ac:dyDescent="0.2">
      <c r="A9" s="285">
        <v>2011</v>
      </c>
      <c r="B9" s="262">
        <v>171002</v>
      </c>
      <c r="C9" s="283">
        <v>45558</v>
      </c>
      <c r="D9" s="288">
        <v>125444</v>
      </c>
      <c r="E9" s="2"/>
      <c r="F9" s="262">
        <v>5404322</v>
      </c>
      <c r="G9" s="283">
        <v>1030458</v>
      </c>
      <c r="H9" s="152">
        <v>4373864</v>
      </c>
      <c r="I9" s="134"/>
      <c r="J9" s="134"/>
      <c r="K9" s="134"/>
      <c r="N9" s="34"/>
      <c r="O9" s="34"/>
      <c r="P9" s="34"/>
      <c r="Q9" s="34"/>
      <c r="R9" s="34"/>
      <c r="S9" s="34"/>
    </row>
    <row r="10" spans="1:19" ht="13.5" customHeight="1" x14ac:dyDescent="0.2">
      <c r="A10" s="285">
        <v>2012</v>
      </c>
      <c r="B10" s="262">
        <v>177368</v>
      </c>
      <c r="C10" s="283">
        <v>48659</v>
      </c>
      <c r="D10" s="288">
        <v>128709</v>
      </c>
      <c r="E10" s="2"/>
      <c r="F10" s="262">
        <v>5410836</v>
      </c>
      <c r="G10" s="283">
        <v>1075328</v>
      </c>
      <c r="H10" s="152">
        <v>4335508</v>
      </c>
      <c r="I10" s="134"/>
      <c r="J10" s="134"/>
      <c r="K10" s="134"/>
      <c r="N10" s="34"/>
      <c r="O10" s="34"/>
      <c r="P10" s="34"/>
      <c r="Q10" s="34"/>
      <c r="R10" s="34"/>
      <c r="S10" s="34"/>
    </row>
    <row r="11" spans="1:19" ht="13.5" customHeight="1" x14ac:dyDescent="0.2">
      <c r="A11" s="58">
        <v>2013</v>
      </c>
      <c r="B11" s="152">
        <v>182990</v>
      </c>
      <c r="C11" s="286">
        <v>48130</v>
      </c>
      <c r="D11" s="286">
        <v>134860</v>
      </c>
      <c r="E11" s="2"/>
      <c r="F11" s="41">
        <v>5415949</v>
      </c>
      <c r="G11" s="41">
        <v>1066036</v>
      </c>
      <c r="H11" s="41">
        <v>4349913</v>
      </c>
      <c r="N11" s="34"/>
      <c r="O11" s="34"/>
      <c r="P11" s="34"/>
      <c r="Q11" s="34"/>
      <c r="R11" s="34"/>
      <c r="S11" s="147"/>
    </row>
    <row r="12" spans="1:19" ht="13.5" customHeight="1" x14ac:dyDescent="0.2">
      <c r="A12" s="58">
        <v>2014</v>
      </c>
      <c r="B12" s="152">
        <v>180518</v>
      </c>
      <c r="C12" s="152">
        <v>45367</v>
      </c>
      <c r="D12" s="152">
        <v>135151</v>
      </c>
      <c r="E12" s="2"/>
      <c r="F12" s="41">
        <v>5421349</v>
      </c>
      <c r="G12" s="41">
        <v>1061180</v>
      </c>
      <c r="H12" s="41">
        <v>4360169</v>
      </c>
      <c r="N12" s="34"/>
      <c r="O12" s="34"/>
      <c r="P12" s="34"/>
      <c r="Q12" s="34"/>
      <c r="R12" s="34"/>
      <c r="S12" s="147"/>
    </row>
    <row r="13" spans="1:19" ht="13.5" customHeight="1" x14ac:dyDescent="0.2">
      <c r="A13" s="58">
        <v>2015</v>
      </c>
      <c r="B13" s="57">
        <v>192206</v>
      </c>
      <c r="C13" s="57">
        <v>44902</v>
      </c>
      <c r="D13" s="57">
        <v>147304</v>
      </c>
      <c r="E13" s="2"/>
      <c r="F13" s="41">
        <v>5426252</v>
      </c>
      <c r="G13" s="41">
        <v>1058300</v>
      </c>
      <c r="H13" s="41">
        <v>4367952</v>
      </c>
      <c r="N13" s="54"/>
      <c r="O13" s="34"/>
      <c r="P13" s="34"/>
      <c r="Q13" s="34"/>
      <c r="R13" s="34"/>
      <c r="S13" s="147"/>
    </row>
    <row r="14" spans="1:19" ht="13.5" customHeight="1" x14ac:dyDescent="0.2">
      <c r="A14" s="58">
        <v>2016</v>
      </c>
      <c r="B14" s="57">
        <v>190668</v>
      </c>
      <c r="C14" s="57">
        <v>41595</v>
      </c>
      <c r="D14" s="57">
        <v>149073</v>
      </c>
      <c r="E14" s="2"/>
      <c r="F14" s="41">
        <v>5435343</v>
      </c>
      <c r="G14" s="41">
        <v>1059438</v>
      </c>
      <c r="H14" s="41">
        <v>4375905</v>
      </c>
      <c r="N14" s="54"/>
      <c r="O14" s="34"/>
      <c r="P14" s="34"/>
      <c r="Q14" s="34"/>
      <c r="R14" s="34"/>
      <c r="S14" s="54"/>
    </row>
    <row r="15" spans="1:19" ht="13.5" customHeight="1" x14ac:dyDescent="0.2">
      <c r="A15" s="59">
        <v>2017</v>
      </c>
      <c r="B15" s="1">
        <v>190641</v>
      </c>
      <c r="C15" s="1">
        <v>43161</v>
      </c>
      <c r="D15" s="1">
        <v>147480</v>
      </c>
      <c r="E15" s="2"/>
      <c r="F15" s="85">
        <v>5443120</v>
      </c>
      <c r="G15" s="85">
        <v>1062870</v>
      </c>
      <c r="H15" s="85">
        <v>4380250</v>
      </c>
      <c r="K15" s="137"/>
      <c r="S15" s="54"/>
    </row>
    <row r="16" spans="1:19" ht="13.5" customHeight="1" x14ac:dyDescent="0.2">
      <c r="A16" s="221" t="s">
        <v>182</v>
      </c>
      <c r="B16" s="221"/>
      <c r="C16" s="221"/>
      <c r="D16" s="221"/>
      <c r="E16" s="2"/>
      <c r="F16" s="2"/>
      <c r="G16" s="2"/>
      <c r="H16" s="2"/>
      <c r="S16" s="54"/>
    </row>
    <row r="17" spans="1:19" ht="13.5" customHeight="1" x14ac:dyDescent="0.2">
      <c r="A17" s="113">
        <v>2009</v>
      </c>
      <c r="B17" s="284">
        <v>2881.5697912874371</v>
      </c>
      <c r="C17" s="284">
        <v>4525.89918748522</v>
      </c>
      <c r="D17" s="284">
        <v>2453.4828881614562</v>
      </c>
      <c r="E17" s="2"/>
      <c r="F17" s="2"/>
      <c r="G17" s="2"/>
      <c r="H17" s="2"/>
      <c r="S17" s="54"/>
    </row>
    <row r="18" spans="1:19" ht="13.5" customHeight="1" x14ac:dyDescent="0.2">
      <c r="A18" s="285">
        <v>2010</v>
      </c>
      <c r="B18" s="271">
        <f>B8/F8*100000</f>
        <v>2953.2463226778123</v>
      </c>
      <c r="C18" s="271">
        <f t="shared" ref="C18:D18" si="0">C8/G8*100000</f>
        <v>4055.7269369215878</v>
      </c>
      <c r="D18" s="271">
        <f t="shared" si="0"/>
        <v>2672.4095940252378</v>
      </c>
      <c r="E18" s="2"/>
      <c r="F18" s="2"/>
      <c r="G18" s="2"/>
      <c r="H18" s="2"/>
      <c r="S18" s="54"/>
    </row>
    <row r="19" spans="1:19" ht="13.5" customHeight="1" x14ac:dyDescent="0.2">
      <c r="A19" s="285">
        <v>2011</v>
      </c>
      <c r="B19" s="271">
        <f t="shared" ref="B19:B20" si="1">B9/F9*100000</f>
        <v>3164.1711948325801</v>
      </c>
      <c r="C19" s="271">
        <f t="shared" ref="C19:C20" si="2">C9/G9*100000</f>
        <v>4421.1408907495506</v>
      </c>
      <c r="D19" s="271">
        <f t="shared" ref="D19:D20" si="3">D9/H9*100000</f>
        <v>2868.0361346397603</v>
      </c>
      <c r="E19" s="2"/>
      <c r="F19" s="2"/>
      <c r="G19" s="2"/>
      <c r="H19" s="52"/>
      <c r="S19" s="54"/>
    </row>
    <row r="20" spans="1:19" ht="13.5" customHeight="1" x14ac:dyDescent="0.2">
      <c r="A20" s="285">
        <v>2012</v>
      </c>
      <c r="B20" s="271">
        <f t="shared" si="1"/>
        <v>3278.0147097417112</v>
      </c>
      <c r="C20" s="271">
        <f t="shared" si="2"/>
        <v>4525.0379419116771</v>
      </c>
      <c r="D20" s="271">
        <f t="shared" si="3"/>
        <v>2968.7178526714747</v>
      </c>
      <c r="E20" s="2"/>
      <c r="F20" s="2"/>
      <c r="G20" s="2"/>
      <c r="H20" s="52"/>
      <c r="S20" s="54"/>
    </row>
    <row r="21" spans="1:19" ht="13.5" customHeight="1" x14ac:dyDescent="0.2">
      <c r="A21" s="58">
        <v>2013</v>
      </c>
      <c r="B21" s="224">
        <v>3378.7245780933313</v>
      </c>
      <c r="C21" s="224">
        <v>4514.8569091475338</v>
      </c>
      <c r="D21" s="224">
        <v>3100.2918908952893</v>
      </c>
      <c r="E21" s="2"/>
      <c r="F21" s="2"/>
      <c r="G21" s="2"/>
      <c r="H21" s="52"/>
      <c r="S21" s="54"/>
    </row>
    <row r="22" spans="1:19" ht="13.5" customHeight="1" x14ac:dyDescent="0.2">
      <c r="A22" s="58">
        <v>2014</v>
      </c>
      <c r="B22" s="224">
        <v>3329.7616515741743</v>
      </c>
      <c r="C22" s="224">
        <v>4275.1465349893515</v>
      </c>
      <c r="D22" s="224">
        <v>3099.6734300895218</v>
      </c>
      <c r="E22" s="2"/>
      <c r="F22" s="2"/>
      <c r="G22" s="2"/>
      <c r="H22" s="52"/>
      <c r="S22" s="54"/>
    </row>
    <row r="23" spans="1:19" ht="13.5" customHeight="1" x14ac:dyDescent="0.2">
      <c r="A23" s="58">
        <v>2015</v>
      </c>
      <c r="B23" s="224">
        <v>3542.1502724163938</v>
      </c>
      <c r="C23" s="224">
        <v>4242.8422942454881</v>
      </c>
      <c r="D23" s="224">
        <v>3372.3813814803825</v>
      </c>
      <c r="E23" s="2"/>
      <c r="F23" s="2"/>
      <c r="G23" s="2"/>
      <c r="H23" s="52"/>
    </row>
    <row r="24" spans="1:19" ht="13.5" customHeight="1" x14ac:dyDescent="0.2">
      <c r="A24" s="58">
        <v>2016</v>
      </c>
      <c r="B24" s="224">
        <v>3507.929490374388</v>
      </c>
      <c r="C24" s="224">
        <v>3926.13819779921</v>
      </c>
      <c r="D24" s="224">
        <v>3406.6781614317497</v>
      </c>
      <c r="E24" s="2"/>
      <c r="F24" s="2"/>
      <c r="G24" s="2"/>
      <c r="H24" s="52"/>
    </row>
    <row r="25" spans="1:19" ht="13.5" customHeight="1" x14ac:dyDescent="0.2">
      <c r="A25" s="59">
        <v>2017</v>
      </c>
      <c r="B25" s="225">
        <v>3502.4214053704491</v>
      </c>
      <c r="C25" s="225">
        <v>4060.7976516413109</v>
      </c>
      <c r="D25" s="225">
        <v>3366.9311112379432</v>
      </c>
      <c r="E25" s="2"/>
      <c r="F25" s="2"/>
      <c r="G25" s="2"/>
      <c r="H25" s="52"/>
    </row>
    <row r="26" spans="1:19" ht="13.5" customHeight="1" x14ac:dyDescent="0.2">
      <c r="A26" s="2"/>
      <c r="B26" s="2"/>
      <c r="C26" s="2"/>
      <c r="D26" s="2"/>
      <c r="E26" s="2"/>
      <c r="F26" s="2"/>
      <c r="G26" s="2"/>
      <c r="H26" s="52"/>
    </row>
    <row r="27" spans="1:19" ht="13.5" customHeight="1" x14ac:dyDescent="0.2">
      <c r="A27" s="2"/>
      <c r="B27" s="2"/>
      <c r="C27" s="2"/>
      <c r="D27" s="2"/>
      <c r="E27" s="2"/>
      <c r="F27" s="2"/>
      <c r="G27" s="2"/>
      <c r="H27" s="2"/>
    </row>
    <row r="28" spans="1:19" ht="13.5" customHeight="1" x14ac:dyDescent="0.2">
      <c r="A28" s="2"/>
      <c r="B28" s="2"/>
      <c r="C28" s="2"/>
      <c r="D28" s="2"/>
      <c r="E28" s="2"/>
      <c r="F28" s="2"/>
      <c r="G28" s="2"/>
      <c r="H28" s="2"/>
    </row>
    <row r="29" spans="1:19" ht="13.5" customHeight="1" x14ac:dyDescent="0.2">
      <c r="G29" s="141"/>
      <c r="H29" s="141"/>
    </row>
    <row r="30" spans="1:19" ht="13.5" customHeight="1" x14ac:dyDescent="0.2">
      <c r="A30" s="279"/>
      <c r="B30" s="48"/>
      <c r="C30" s="48"/>
      <c r="G30" s="141"/>
      <c r="H30" s="141"/>
    </row>
    <row r="31" spans="1:19" ht="24.75" customHeight="1" x14ac:dyDescent="0.2">
      <c r="A31" s="279"/>
      <c r="B31" s="278"/>
      <c r="C31" s="278"/>
    </row>
    <row r="32" spans="1:19" ht="13.5" customHeight="1" x14ac:dyDescent="0.2">
      <c r="A32" s="276"/>
      <c r="B32" s="124"/>
      <c r="C32" s="124"/>
    </row>
    <row r="33" spans="1:12" ht="13.5" customHeight="1" x14ac:dyDescent="0.2">
      <c r="A33" s="277"/>
      <c r="B33" s="39"/>
      <c r="C33" s="39"/>
      <c r="E33" s="21"/>
      <c r="F33" s="21"/>
    </row>
    <row r="34" spans="1:12" ht="13.5" customHeight="1" x14ac:dyDescent="0.2">
      <c r="A34" s="277"/>
      <c r="B34" s="39"/>
      <c r="C34" s="39"/>
      <c r="E34" s="21"/>
      <c r="F34" s="21"/>
    </row>
    <row r="35" spans="1:12" ht="13.5" customHeight="1" x14ac:dyDescent="0.2">
      <c r="A35" s="277"/>
      <c r="B35" s="39"/>
      <c r="C35" s="39"/>
      <c r="E35" s="21"/>
      <c r="F35" s="21"/>
    </row>
    <row r="36" spans="1:12" ht="13.5" customHeight="1" x14ac:dyDescent="0.2">
      <c r="A36" s="277"/>
      <c r="B36" s="39"/>
      <c r="C36" s="39"/>
      <c r="E36" s="21"/>
      <c r="F36" s="21"/>
    </row>
    <row r="37" spans="1:12" ht="13.5" customHeight="1" x14ac:dyDescent="0.2">
      <c r="A37" s="277"/>
      <c r="B37" s="39"/>
      <c r="C37" s="39"/>
      <c r="E37" s="21"/>
      <c r="F37" s="21"/>
    </row>
    <row r="38" spans="1:12" ht="13.5" customHeight="1" x14ac:dyDescent="0.2">
      <c r="A38" s="277"/>
      <c r="B38" s="39"/>
      <c r="C38" s="39"/>
      <c r="E38" s="21"/>
      <c r="F38" s="21"/>
    </row>
    <row r="39" spans="1:12" ht="13.5" customHeight="1" x14ac:dyDescent="0.2">
      <c r="A39" s="277"/>
      <c r="B39" s="39"/>
      <c r="C39" s="39"/>
      <c r="E39" s="21"/>
      <c r="F39" s="21"/>
    </row>
    <row r="40" spans="1:12" ht="13.5" customHeight="1" x14ac:dyDescent="0.2">
      <c r="A40" s="277"/>
      <c r="B40" s="39"/>
      <c r="C40" s="39"/>
      <c r="E40" s="21"/>
      <c r="F40" s="21"/>
    </row>
    <row r="42" spans="1:12" ht="13.5" customHeight="1" x14ac:dyDescent="0.2">
      <c r="B42" s="124"/>
      <c r="C42" s="147"/>
    </row>
    <row r="44" spans="1:12" ht="13.5" customHeight="1" x14ac:dyDescent="0.2">
      <c r="G44" s="33"/>
      <c r="H44" s="33"/>
      <c r="I44" s="33"/>
      <c r="J44" s="33"/>
      <c r="K44" s="33"/>
      <c r="L44" s="33"/>
    </row>
    <row r="45" spans="1:12" ht="13.5" customHeight="1" x14ac:dyDescent="0.2">
      <c r="F45" s="274"/>
      <c r="G45" s="274"/>
      <c r="H45" s="274"/>
      <c r="I45" s="274"/>
      <c r="J45" s="274"/>
      <c r="K45" s="33"/>
      <c r="L45" s="33"/>
    </row>
    <row r="46" spans="1:12" ht="13.5" customHeight="1" x14ac:dyDescent="0.2">
      <c r="F46" s="274"/>
      <c r="G46" s="275"/>
      <c r="H46" s="275"/>
      <c r="I46" s="275"/>
      <c r="J46" s="275"/>
      <c r="K46" s="33"/>
      <c r="L46" s="33"/>
    </row>
    <row r="47" spans="1:12" ht="13.5" customHeight="1" x14ac:dyDescent="0.2">
      <c r="F47" s="33"/>
      <c r="G47" s="33"/>
      <c r="H47" s="33"/>
      <c r="I47" s="33"/>
      <c r="J47" s="273"/>
      <c r="K47" s="33"/>
      <c r="L47" s="33"/>
    </row>
    <row r="48" spans="1:12" ht="13.5" customHeight="1" x14ac:dyDescent="0.2">
      <c r="B48" s="60"/>
      <c r="F48" s="33"/>
      <c r="G48" s="33"/>
      <c r="H48" s="33"/>
      <c r="I48" s="33"/>
      <c r="J48" s="33"/>
      <c r="K48" s="33"/>
      <c r="L48" s="33"/>
    </row>
    <row r="49" spans="2:12" ht="13.5" customHeight="1" x14ac:dyDescent="0.2">
      <c r="B49" s="60"/>
      <c r="G49" s="274"/>
      <c r="H49" s="274"/>
      <c r="I49" s="274"/>
      <c r="J49" s="274"/>
      <c r="K49" s="33"/>
      <c r="L49" s="33"/>
    </row>
    <row r="50" spans="2:12" ht="13.5" customHeight="1" x14ac:dyDescent="0.2">
      <c r="B50" s="60"/>
      <c r="G50" s="275"/>
      <c r="H50" s="275"/>
      <c r="I50" s="275"/>
      <c r="J50" s="275"/>
      <c r="K50" s="33"/>
      <c r="L50" s="33"/>
    </row>
    <row r="51" spans="2:12" ht="13.5" customHeight="1" x14ac:dyDescent="0.2">
      <c r="B51" s="60"/>
      <c r="G51" s="33"/>
      <c r="H51" s="33"/>
      <c r="I51" s="33"/>
      <c r="J51" s="273"/>
      <c r="K51" s="33"/>
      <c r="L51" s="33"/>
    </row>
    <row r="52" spans="2:12" ht="13.5" customHeight="1" x14ac:dyDescent="0.2">
      <c r="B52" s="151"/>
      <c r="G52" s="33"/>
      <c r="H52" s="33"/>
      <c r="I52" s="33"/>
      <c r="J52" s="33"/>
      <c r="K52" s="33"/>
      <c r="L52" s="33"/>
    </row>
    <row r="53" spans="2:12" ht="13.5" customHeight="1" x14ac:dyDescent="0.2">
      <c r="B53" s="60"/>
      <c r="G53" s="33"/>
      <c r="H53" s="33"/>
      <c r="I53" s="33"/>
      <c r="J53" s="33"/>
      <c r="K53" s="33"/>
      <c r="L53" s="33"/>
    </row>
    <row r="54" spans="2:12" ht="13.5" customHeight="1" x14ac:dyDescent="0.2">
      <c r="G54" s="33"/>
      <c r="H54" s="33"/>
      <c r="I54" s="33"/>
      <c r="J54" s="33"/>
      <c r="K54" s="33"/>
      <c r="L54" s="33"/>
    </row>
    <row r="55" spans="2:12" ht="13.5" customHeight="1" x14ac:dyDescent="0.2">
      <c r="G55" s="33"/>
      <c r="H55" s="33"/>
      <c r="I55" s="33"/>
      <c r="J55" s="33"/>
      <c r="K55" s="33"/>
      <c r="L55" s="33"/>
    </row>
    <row r="56" spans="2:12" ht="13.5" customHeight="1" x14ac:dyDescent="0.2">
      <c r="G56" s="33"/>
      <c r="H56" s="33"/>
      <c r="I56" s="33"/>
      <c r="J56" s="33"/>
      <c r="K56" s="33"/>
      <c r="L56" s="33"/>
    </row>
    <row r="57" spans="2:12" ht="13.5" customHeight="1" x14ac:dyDescent="0.2">
      <c r="G57" s="33"/>
      <c r="H57" s="33"/>
      <c r="I57" s="33"/>
      <c r="J57" s="33"/>
      <c r="K57" s="33"/>
      <c r="L57" s="33"/>
    </row>
    <row r="58" spans="2:12" ht="13.5" customHeight="1" x14ac:dyDescent="0.2">
      <c r="G58" s="33"/>
      <c r="H58" s="33"/>
      <c r="I58" s="33"/>
      <c r="J58" s="33"/>
      <c r="K58" s="33"/>
      <c r="L58" s="33"/>
    </row>
    <row r="59" spans="2:12" ht="13.5" customHeight="1" x14ac:dyDescent="0.2">
      <c r="G59" s="33"/>
      <c r="H59" s="33"/>
      <c r="I59" s="33"/>
      <c r="J59" s="33"/>
      <c r="K59" s="33"/>
      <c r="L59" s="33"/>
    </row>
  </sheetData>
  <mergeCells count="7">
    <mergeCell ref="A4:A6"/>
    <mergeCell ref="B4:D4"/>
    <mergeCell ref="F4:H4"/>
    <mergeCell ref="B5:B6"/>
    <mergeCell ref="C5:D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3.5" customHeight="1" x14ac:dyDescent="0.2"/>
  <cols>
    <col min="1" max="1" width="9.140625" style="2"/>
    <col min="2" max="3" width="26.140625" style="2" customWidth="1"/>
    <col min="4" max="4" width="9.140625" style="2"/>
    <col min="5" max="5" width="12.28515625" style="2" customWidth="1"/>
    <col min="6" max="16384" width="9.140625" style="2"/>
  </cols>
  <sheetData>
    <row r="1" spans="1:5" ht="13.5" customHeight="1" x14ac:dyDescent="0.2">
      <c r="A1" s="190" t="s">
        <v>181</v>
      </c>
    </row>
    <row r="2" spans="1:5" ht="13.5" customHeight="1" x14ac:dyDescent="0.2">
      <c r="A2" s="196" t="s">
        <v>227</v>
      </c>
    </row>
    <row r="4" spans="1:5" ht="13.5" customHeight="1" x14ac:dyDescent="0.2">
      <c r="A4" s="345" t="s">
        <v>47</v>
      </c>
      <c r="B4" s="345" t="s">
        <v>186</v>
      </c>
      <c r="C4" s="345"/>
    </row>
    <row r="5" spans="1:5" ht="52.5" customHeight="1" x14ac:dyDescent="0.2">
      <c r="A5" s="406"/>
      <c r="B5" s="211" t="s">
        <v>185</v>
      </c>
      <c r="C5" s="211" t="s">
        <v>187</v>
      </c>
      <c r="E5" s="212" t="s">
        <v>183</v>
      </c>
    </row>
    <row r="6" spans="1:5" ht="12" x14ac:dyDescent="0.2">
      <c r="A6" s="280">
        <v>2009</v>
      </c>
      <c r="B6" s="119">
        <v>37671</v>
      </c>
      <c r="C6" s="324" t="s">
        <v>201</v>
      </c>
      <c r="E6" s="261">
        <v>5424925</v>
      </c>
    </row>
    <row r="7" spans="1:5" ht="13.5" customHeight="1" x14ac:dyDescent="0.2">
      <c r="A7" s="285">
        <v>2010</v>
      </c>
      <c r="B7" s="57">
        <v>37041</v>
      </c>
      <c r="C7" s="57">
        <v>940</v>
      </c>
      <c r="E7" s="262">
        <v>5435273</v>
      </c>
    </row>
    <row r="8" spans="1:5" ht="13.5" customHeight="1" x14ac:dyDescent="0.2">
      <c r="A8" s="285">
        <v>2011</v>
      </c>
      <c r="B8" s="57">
        <v>38354</v>
      </c>
      <c r="C8" s="57">
        <v>964</v>
      </c>
      <c r="E8" s="262">
        <v>5404322</v>
      </c>
    </row>
    <row r="9" spans="1:5" ht="13.5" customHeight="1" x14ac:dyDescent="0.2">
      <c r="A9" s="285">
        <v>2012</v>
      </c>
      <c r="B9" s="57">
        <v>37149</v>
      </c>
      <c r="C9" s="57">
        <v>986</v>
      </c>
      <c r="E9" s="262">
        <v>5410836</v>
      </c>
    </row>
    <row r="10" spans="1:5" ht="13.5" customHeight="1" x14ac:dyDescent="0.2">
      <c r="A10" s="58">
        <v>2013</v>
      </c>
      <c r="B10" s="57">
        <v>39529</v>
      </c>
      <c r="C10" s="57">
        <v>1210</v>
      </c>
      <c r="E10" s="41">
        <v>5415949</v>
      </c>
    </row>
    <row r="11" spans="1:5" ht="13.5" customHeight="1" x14ac:dyDescent="0.2">
      <c r="A11" s="58">
        <v>2014</v>
      </c>
      <c r="B11" s="57">
        <v>37421</v>
      </c>
      <c r="C11" s="57">
        <v>1153</v>
      </c>
      <c r="E11" s="41">
        <v>5421349</v>
      </c>
    </row>
    <row r="12" spans="1:5" ht="13.5" customHeight="1" x14ac:dyDescent="0.2">
      <c r="A12" s="58">
        <v>2015</v>
      </c>
      <c r="B12" s="57">
        <v>40867</v>
      </c>
      <c r="C12" s="57">
        <v>1439</v>
      </c>
      <c r="E12" s="41">
        <v>5426252</v>
      </c>
    </row>
    <row r="13" spans="1:5" ht="13.5" customHeight="1" x14ac:dyDescent="0.2">
      <c r="A13" s="58">
        <v>2016</v>
      </c>
      <c r="B13" s="57">
        <v>44163</v>
      </c>
      <c r="C13" s="57">
        <v>1401</v>
      </c>
      <c r="E13" s="41">
        <v>5435343</v>
      </c>
    </row>
    <row r="14" spans="1:5" ht="13.5" customHeight="1" x14ac:dyDescent="0.2">
      <c r="A14" s="59">
        <v>2017</v>
      </c>
      <c r="B14" s="1">
        <v>46915</v>
      </c>
      <c r="C14" s="1">
        <v>1546</v>
      </c>
      <c r="E14" s="85">
        <v>5443120</v>
      </c>
    </row>
    <row r="15" spans="1:5" ht="13.5" customHeight="1" x14ac:dyDescent="0.2">
      <c r="A15" s="221" t="s">
        <v>182</v>
      </c>
      <c r="B15" s="221"/>
      <c r="C15" s="221"/>
    </row>
    <row r="16" spans="1:5" ht="13.5" customHeight="1" x14ac:dyDescent="0.2">
      <c r="A16" s="113">
        <v>2009</v>
      </c>
      <c r="B16" s="254">
        <v>694.40591344580798</v>
      </c>
      <c r="C16" s="323" t="s">
        <v>201</v>
      </c>
    </row>
    <row r="17" spans="1:3" ht="13.5" customHeight="1" x14ac:dyDescent="0.2">
      <c r="A17" s="285">
        <v>2010</v>
      </c>
      <c r="B17" s="255">
        <v>681.4929075319676</v>
      </c>
      <c r="C17" s="255">
        <v>17.294439488136106</v>
      </c>
    </row>
    <row r="18" spans="1:3" ht="13.5" customHeight="1" x14ac:dyDescent="0.2">
      <c r="A18" s="285">
        <v>2011</v>
      </c>
      <c r="B18" s="255">
        <v>709.69124341591782</v>
      </c>
      <c r="C18" s="255">
        <v>17.837575185194368</v>
      </c>
    </row>
    <row r="19" spans="1:3" ht="13.5" customHeight="1" x14ac:dyDescent="0.2">
      <c r="A19" s="285">
        <v>2012</v>
      </c>
      <c r="B19" s="255">
        <v>686.56673386515502</v>
      </c>
      <c r="C19" s="255">
        <v>18.2226923898636</v>
      </c>
    </row>
    <row r="20" spans="1:3" ht="13.5" customHeight="1" x14ac:dyDescent="0.2">
      <c r="A20" s="58">
        <v>2013</v>
      </c>
      <c r="B20" s="255">
        <v>729.86285506011961</v>
      </c>
      <c r="C20" s="255">
        <v>22.34142160496711</v>
      </c>
    </row>
    <row r="21" spans="1:3" ht="13.5" customHeight="1" x14ac:dyDescent="0.2">
      <c r="A21" s="58">
        <v>2014</v>
      </c>
      <c r="B21" s="255">
        <v>690.25255522195675</v>
      </c>
      <c r="C21" s="255">
        <v>21.267769331950404</v>
      </c>
    </row>
    <row r="22" spans="1:3" ht="13.5" customHeight="1" x14ac:dyDescent="0.2">
      <c r="A22" s="58">
        <v>2015</v>
      </c>
      <c r="B22" s="255">
        <v>753.13494470953435</v>
      </c>
      <c r="C22" s="255">
        <v>26.519225424842048</v>
      </c>
    </row>
    <row r="23" spans="1:3" ht="13.5" customHeight="1" x14ac:dyDescent="0.2">
      <c r="A23" s="58">
        <v>2016</v>
      </c>
      <c r="B23" s="255">
        <v>812.51541991002227</v>
      </c>
      <c r="C23" s="255">
        <v>25.775742211669073</v>
      </c>
    </row>
    <row r="24" spans="1:3" ht="13.5" customHeight="1" x14ac:dyDescent="0.2">
      <c r="A24" s="59">
        <v>2017</v>
      </c>
      <c r="B24" s="256">
        <v>861.91375534619851</v>
      </c>
      <c r="C24" s="256">
        <v>28.402827789944002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/>
  </sheetViews>
  <sheetFormatPr defaultRowHeight="13.5" customHeight="1" x14ac:dyDescent="0.2"/>
  <cols>
    <col min="1" max="3" width="9.140625" style="2"/>
    <col min="4" max="4" width="14.42578125" style="2" customWidth="1"/>
    <col min="5" max="5" width="9.140625" style="2"/>
    <col min="6" max="6" width="11" style="2" customWidth="1"/>
    <col min="7" max="8" width="13.42578125" style="2" customWidth="1"/>
    <col min="9" max="16384" width="9.140625" style="2"/>
  </cols>
  <sheetData>
    <row r="1" spans="1:8" ht="13.5" customHeight="1" x14ac:dyDescent="0.2">
      <c r="A1" s="190" t="s">
        <v>181</v>
      </c>
    </row>
    <row r="2" spans="1:8" ht="13.5" customHeight="1" x14ac:dyDescent="0.2">
      <c r="A2" s="196" t="s">
        <v>228</v>
      </c>
    </row>
    <row r="4" spans="1:8" ht="13.5" customHeight="1" x14ac:dyDescent="0.2">
      <c r="A4" s="344" t="s">
        <v>65</v>
      </c>
      <c r="B4" s="404" t="s">
        <v>47</v>
      </c>
      <c r="C4" s="405"/>
      <c r="F4" s="411"/>
      <c r="G4" s="411"/>
      <c r="H4" s="411"/>
    </row>
    <row r="5" spans="1:8" ht="13.5" customHeight="1" x14ac:dyDescent="0.2">
      <c r="A5" s="344"/>
      <c r="B5" s="326">
        <v>2009</v>
      </c>
      <c r="C5" s="326">
        <v>2017</v>
      </c>
      <c r="F5" s="411"/>
      <c r="G5" s="327"/>
      <c r="H5" s="327"/>
    </row>
    <row r="6" spans="1:8" ht="13.5" customHeight="1" x14ac:dyDescent="0.2">
      <c r="A6" s="308" t="s">
        <v>17</v>
      </c>
      <c r="B6" s="132">
        <v>37671</v>
      </c>
      <c r="C6" s="132">
        <v>46915</v>
      </c>
      <c r="F6" s="408"/>
      <c r="G6" s="409"/>
      <c r="H6" s="409"/>
    </row>
    <row r="7" spans="1:8" ht="13.5" customHeight="1" x14ac:dyDescent="0.2">
      <c r="A7" s="309" t="s">
        <v>155</v>
      </c>
      <c r="B7" s="40">
        <v>1667</v>
      </c>
      <c r="C7" s="310">
        <v>1823</v>
      </c>
      <c r="F7" s="410"/>
      <c r="G7" s="39"/>
      <c r="H7" s="39"/>
    </row>
    <row r="8" spans="1:8" ht="13.5" customHeight="1" x14ac:dyDescent="0.2">
      <c r="A8" s="309" t="s">
        <v>156</v>
      </c>
      <c r="B8" s="40">
        <v>2020</v>
      </c>
      <c r="C8" s="310">
        <v>1518</v>
      </c>
      <c r="F8" s="410"/>
      <c r="G8" s="39"/>
      <c r="H8" s="39"/>
    </row>
    <row r="9" spans="1:8" ht="13.5" customHeight="1" x14ac:dyDescent="0.2">
      <c r="A9" s="309" t="s">
        <v>157</v>
      </c>
      <c r="B9" s="40">
        <v>2176</v>
      </c>
      <c r="C9" s="310">
        <v>1333</v>
      </c>
      <c r="F9" s="410"/>
      <c r="G9" s="39"/>
      <c r="H9" s="39"/>
    </row>
    <row r="10" spans="1:8" ht="13.5" customHeight="1" x14ac:dyDescent="0.2">
      <c r="A10" s="309" t="s">
        <v>158</v>
      </c>
      <c r="B10" s="40">
        <v>1875</v>
      </c>
      <c r="C10" s="310">
        <v>1197</v>
      </c>
      <c r="F10" s="410"/>
      <c r="G10" s="39"/>
      <c r="H10" s="39"/>
    </row>
    <row r="11" spans="1:8" ht="13.5" customHeight="1" x14ac:dyDescent="0.2">
      <c r="A11" s="309" t="s">
        <v>159</v>
      </c>
      <c r="B11" s="40">
        <v>591</v>
      </c>
      <c r="C11" s="310">
        <v>766</v>
      </c>
      <c r="F11" s="410"/>
      <c r="G11" s="39"/>
      <c r="H11" s="39"/>
    </row>
    <row r="12" spans="1:8" ht="13.5" customHeight="1" x14ac:dyDescent="0.2">
      <c r="A12" s="309" t="s">
        <v>160</v>
      </c>
      <c r="B12" s="40">
        <v>682</v>
      </c>
      <c r="C12" s="310">
        <v>912</v>
      </c>
      <c r="F12" s="410"/>
      <c r="G12" s="39"/>
      <c r="H12" s="39"/>
    </row>
    <row r="13" spans="1:8" ht="13.5" customHeight="1" x14ac:dyDescent="0.2">
      <c r="A13" s="309" t="s">
        <v>161</v>
      </c>
      <c r="B13" s="40">
        <v>918</v>
      </c>
      <c r="C13" s="310">
        <v>897</v>
      </c>
      <c r="F13" s="410"/>
      <c r="G13" s="39"/>
      <c r="H13" s="39"/>
    </row>
    <row r="14" spans="1:8" ht="13.5" customHeight="1" x14ac:dyDescent="0.2">
      <c r="A14" s="309" t="s">
        <v>162</v>
      </c>
      <c r="B14" s="40">
        <v>916</v>
      </c>
      <c r="C14" s="310">
        <v>1310</v>
      </c>
      <c r="F14" s="410"/>
      <c r="G14" s="39"/>
      <c r="H14" s="39"/>
    </row>
    <row r="15" spans="1:8" ht="13.5" customHeight="1" x14ac:dyDescent="0.2">
      <c r="A15" s="309" t="s">
        <v>163</v>
      </c>
      <c r="B15" s="40">
        <v>1074</v>
      </c>
      <c r="C15" s="310">
        <v>1419</v>
      </c>
      <c r="F15" s="410"/>
      <c r="G15" s="39"/>
      <c r="H15" s="39"/>
    </row>
    <row r="16" spans="1:8" ht="13.5" customHeight="1" x14ac:dyDescent="0.2">
      <c r="A16" s="309" t="s">
        <v>164</v>
      </c>
      <c r="B16" s="40">
        <v>1579</v>
      </c>
      <c r="C16" s="310">
        <v>1972</v>
      </c>
      <c r="F16" s="410"/>
      <c r="G16" s="39"/>
      <c r="H16" s="39"/>
    </row>
    <row r="17" spans="1:8" ht="13.5" customHeight="1" x14ac:dyDescent="0.2">
      <c r="A17" s="309" t="s">
        <v>165</v>
      </c>
      <c r="B17" s="40">
        <v>2575</v>
      </c>
      <c r="C17" s="310">
        <v>2783</v>
      </c>
      <c r="F17" s="410"/>
      <c r="G17" s="39"/>
      <c r="H17" s="39"/>
    </row>
    <row r="18" spans="1:8" ht="13.5" customHeight="1" x14ac:dyDescent="0.2">
      <c r="A18" s="309" t="s">
        <v>166</v>
      </c>
      <c r="B18" s="40">
        <v>3530</v>
      </c>
      <c r="C18" s="310">
        <v>3715</v>
      </c>
      <c r="F18" s="410"/>
      <c r="G18" s="39"/>
      <c r="H18" s="39"/>
    </row>
    <row r="19" spans="1:8" ht="13.5" customHeight="1" x14ac:dyDescent="0.2">
      <c r="A19" s="309" t="s">
        <v>167</v>
      </c>
      <c r="B19" s="40">
        <v>4234</v>
      </c>
      <c r="C19" s="310">
        <v>4926</v>
      </c>
      <c r="F19" s="410"/>
      <c r="G19" s="39"/>
      <c r="H19" s="39"/>
    </row>
    <row r="20" spans="1:8" ht="13.5" customHeight="1" x14ac:dyDescent="0.2">
      <c r="A20" s="309" t="s">
        <v>168</v>
      </c>
      <c r="B20" s="40">
        <v>4147</v>
      </c>
      <c r="C20" s="310">
        <v>5467</v>
      </c>
      <c r="F20" s="410"/>
      <c r="G20" s="39"/>
      <c r="H20" s="39"/>
    </row>
    <row r="21" spans="1:8" ht="13.5" customHeight="1" x14ac:dyDescent="0.2">
      <c r="A21" s="309" t="s">
        <v>169</v>
      </c>
      <c r="B21" s="40">
        <v>3982</v>
      </c>
      <c r="C21" s="310">
        <v>5793</v>
      </c>
      <c r="F21" s="410"/>
      <c r="G21" s="39"/>
      <c r="H21" s="39"/>
    </row>
    <row r="22" spans="1:8" ht="13.5" customHeight="1" x14ac:dyDescent="0.2">
      <c r="A22" s="309" t="s">
        <v>170</v>
      </c>
      <c r="B22" s="40">
        <v>3423</v>
      </c>
      <c r="C22" s="310">
        <v>5661</v>
      </c>
      <c r="F22" s="410"/>
      <c r="G22" s="39"/>
      <c r="H22" s="39"/>
    </row>
    <row r="23" spans="1:8" ht="13.5" customHeight="1" x14ac:dyDescent="0.2">
      <c r="A23" s="309" t="s">
        <v>171</v>
      </c>
      <c r="B23" s="40">
        <v>1685</v>
      </c>
      <c r="C23" s="310">
        <v>3554</v>
      </c>
      <c r="F23" s="410"/>
      <c r="G23" s="39"/>
      <c r="H23" s="39"/>
    </row>
    <row r="24" spans="1:8" ht="13.5" customHeight="1" x14ac:dyDescent="0.2">
      <c r="A24" s="311" t="s">
        <v>172</v>
      </c>
      <c r="B24" s="42">
        <v>597</v>
      </c>
      <c r="C24" s="312">
        <v>1869</v>
      </c>
      <c r="F24" s="410"/>
      <c r="G24" s="39"/>
      <c r="H24" s="39"/>
    </row>
    <row r="25" spans="1:8" ht="29.25" customHeight="1" x14ac:dyDescent="0.2">
      <c r="A25" s="402" t="s">
        <v>182</v>
      </c>
      <c r="B25" s="403"/>
      <c r="C25" s="403"/>
      <c r="D25" s="325" t="s">
        <v>224</v>
      </c>
      <c r="F25" s="6"/>
      <c r="G25" s="6"/>
      <c r="H25" s="6"/>
    </row>
    <row r="26" spans="1:8" ht="13.5" customHeight="1" x14ac:dyDescent="0.2">
      <c r="A26" s="308" t="s">
        <v>17</v>
      </c>
      <c r="B26" s="328">
        <v>694.40591344580798</v>
      </c>
      <c r="C26" s="328">
        <v>861.91375534619851</v>
      </c>
      <c r="D26" s="242">
        <v>24.122467660042901</v>
      </c>
    </row>
    <row r="27" spans="1:8" ht="13.5" customHeight="1" x14ac:dyDescent="0.2">
      <c r="A27" s="309" t="s">
        <v>155</v>
      </c>
      <c r="B27" s="224">
        <v>594.98315344640514</v>
      </c>
      <c r="C27" s="224">
        <v>633.10481826453565</v>
      </c>
      <c r="D27" s="117">
        <v>6.4071839004706268</v>
      </c>
    </row>
    <row r="28" spans="1:8" ht="13.5" customHeight="1" x14ac:dyDescent="0.2">
      <c r="A28" s="309" t="s">
        <v>156</v>
      </c>
      <c r="B28" s="224">
        <v>776.58556089084357</v>
      </c>
      <c r="C28" s="224">
        <v>517.38593991779089</v>
      </c>
      <c r="D28" s="117">
        <v>-33.376827232754287</v>
      </c>
    </row>
    <row r="29" spans="1:8" ht="13.5" customHeight="1" x14ac:dyDescent="0.2">
      <c r="A29" s="309" t="s">
        <v>157</v>
      </c>
      <c r="B29" s="224">
        <v>747.68667255378296</v>
      </c>
      <c r="C29" s="224">
        <v>496.72637568611964</v>
      </c>
      <c r="D29" s="117">
        <v>-33.564901726880933</v>
      </c>
    </row>
    <row r="30" spans="1:8" ht="13.5" customHeight="1" x14ac:dyDescent="0.2">
      <c r="A30" s="309" t="s">
        <v>158</v>
      </c>
      <c r="B30" s="224">
        <v>509.25347514571439</v>
      </c>
      <c r="C30" s="224">
        <v>443.36124867121265</v>
      </c>
      <c r="D30" s="117">
        <v>-12.938984158261812</v>
      </c>
    </row>
    <row r="31" spans="1:8" ht="13.5" customHeight="1" x14ac:dyDescent="0.2">
      <c r="A31" s="309" t="s">
        <v>159</v>
      </c>
      <c r="B31" s="224">
        <v>140.76154137460435</v>
      </c>
      <c r="C31" s="224">
        <v>241.04574834320383</v>
      </c>
      <c r="D31" s="117">
        <v>71.244038669423361</v>
      </c>
    </row>
    <row r="32" spans="1:8" ht="13.5" customHeight="1" x14ac:dyDescent="0.2">
      <c r="A32" s="309" t="s">
        <v>160</v>
      </c>
      <c r="B32" s="224">
        <v>150.56284453392851</v>
      </c>
      <c r="C32" s="224">
        <v>234.52266152362583</v>
      </c>
      <c r="D32" s="117">
        <v>55.763968361249596</v>
      </c>
    </row>
    <row r="33" spans="1:4" ht="13.5" customHeight="1" x14ac:dyDescent="0.2">
      <c r="A33" s="309" t="s">
        <v>161</v>
      </c>
      <c r="B33" s="224">
        <v>194.11111698472274</v>
      </c>
      <c r="C33" s="224">
        <v>210.32096808607918</v>
      </c>
      <c r="D33" s="117">
        <v>8.3508102746285306</v>
      </c>
    </row>
    <row r="34" spans="1:4" ht="13.5" customHeight="1" x14ac:dyDescent="0.2">
      <c r="A34" s="309" t="s">
        <v>162</v>
      </c>
      <c r="B34" s="224">
        <v>221.98149992608694</v>
      </c>
      <c r="C34" s="224">
        <v>292.20199857244825</v>
      </c>
      <c r="D34" s="117">
        <v>31.63349138092255</v>
      </c>
    </row>
    <row r="35" spans="1:4" ht="13.5" customHeight="1" x14ac:dyDescent="0.2">
      <c r="A35" s="309" t="s">
        <v>163</v>
      </c>
      <c r="B35" s="224">
        <v>296.30855818573082</v>
      </c>
      <c r="C35" s="224">
        <v>318.32273753067699</v>
      </c>
      <c r="D35" s="117">
        <v>7.4294780683139576</v>
      </c>
    </row>
    <row r="36" spans="1:4" ht="13.5" customHeight="1" x14ac:dyDescent="0.2">
      <c r="A36" s="309" t="s">
        <v>164</v>
      </c>
      <c r="B36" s="224">
        <v>413.85998479804999</v>
      </c>
      <c r="C36" s="224">
        <v>538.82873061022633</v>
      </c>
      <c r="D36" s="117">
        <v>30.195899676833204</v>
      </c>
    </row>
    <row r="37" spans="1:4" ht="13.5" customHeight="1" x14ac:dyDescent="0.2">
      <c r="A37" s="309" t="s">
        <v>165</v>
      </c>
      <c r="B37" s="224">
        <v>649.38667635072431</v>
      </c>
      <c r="C37" s="224">
        <v>773.78420234609814</v>
      </c>
      <c r="D37" s="117">
        <v>19.15615618947324</v>
      </c>
    </row>
    <row r="38" spans="1:4" ht="13.5" customHeight="1" x14ac:dyDescent="0.2">
      <c r="A38" s="309" t="s">
        <v>166</v>
      </c>
      <c r="B38" s="224">
        <v>932.3873871494302</v>
      </c>
      <c r="C38" s="224">
        <v>1035.557389113128</v>
      </c>
      <c r="D38" s="117">
        <v>11.065143457068574</v>
      </c>
    </row>
    <row r="39" spans="1:4" ht="13.5" customHeight="1" x14ac:dyDescent="0.2">
      <c r="A39" s="309" t="s">
        <v>167</v>
      </c>
      <c r="B39" s="224">
        <v>1497.3246902970957</v>
      </c>
      <c r="C39" s="224">
        <v>1342.3989317491246</v>
      </c>
      <c r="D39" s="117">
        <v>-10.346837900417651</v>
      </c>
    </row>
    <row r="40" spans="1:4" ht="13.5" customHeight="1" x14ac:dyDescent="0.2">
      <c r="A40" s="309" t="s">
        <v>168</v>
      </c>
      <c r="B40" s="224">
        <v>1923.415860412048</v>
      </c>
      <c r="C40" s="224">
        <v>1762.7466216978728</v>
      </c>
      <c r="D40" s="117">
        <v>-8.3533281606482888</v>
      </c>
    </row>
    <row r="41" spans="1:4" ht="13.5" customHeight="1" x14ac:dyDescent="0.2">
      <c r="A41" s="309" t="s">
        <v>169</v>
      </c>
      <c r="B41" s="224">
        <v>2403.3847769535801</v>
      </c>
      <c r="C41" s="224">
        <v>2792.7628248701963</v>
      </c>
      <c r="D41" s="117">
        <v>16.201236341780188</v>
      </c>
    </row>
    <row r="42" spans="1:4" ht="13.5" customHeight="1" x14ac:dyDescent="0.2">
      <c r="A42" s="309" t="s">
        <v>170</v>
      </c>
      <c r="B42" s="224">
        <v>2509.4572006686021</v>
      </c>
      <c r="C42" s="224">
        <v>3747.0958517841891</v>
      </c>
      <c r="D42" s="117">
        <v>49.3189782549724</v>
      </c>
    </row>
    <row r="43" spans="1:4" ht="13.5" customHeight="1" x14ac:dyDescent="0.2">
      <c r="A43" s="309" t="s">
        <v>171</v>
      </c>
      <c r="B43" s="224">
        <v>1876.2666191568492</v>
      </c>
      <c r="C43" s="224">
        <v>3658.5240315823066</v>
      </c>
      <c r="D43" s="117">
        <v>94.989560344380195</v>
      </c>
    </row>
    <row r="44" spans="1:4" ht="13.5" customHeight="1" x14ac:dyDescent="0.2">
      <c r="A44" s="311" t="s">
        <v>172</v>
      </c>
      <c r="B44" s="225">
        <v>1035.8289233972412</v>
      </c>
      <c r="C44" s="225">
        <v>2363.8778220451527</v>
      </c>
      <c r="D44" s="118">
        <v>128.21121988873097</v>
      </c>
    </row>
  </sheetData>
  <mergeCells count="3">
    <mergeCell ref="A25:C25"/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/>
  </sheetViews>
  <sheetFormatPr defaultRowHeight="13.5" customHeight="1" x14ac:dyDescent="0.2"/>
  <cols>
    <col min="1" max="1" width="9.140625" style="2"/>
    <col min="2" max="4" width="10.85546875" style="2" customWidth="1"/>
    <col min="5" max="6" width="9.140625" style="2"/>
    <col min="7" max="9" width="10.140625" style="2" bestFit="1" customWidth="1"/>
    <col min="10" max="16384" width="9.140625" style="2"/>
  </cols>
  <sheetData>
    <row r="1" spans="1:9" ht="13.5" customHeight="1" x14ac:dyDescent="0.2">
      <c r="A1" s="190" t="s">
        <v>181</v>
      </c>
    </row>
    <row r="2" spans="1:9" ht="13.5" customHeight="1" x14ac:dyDescent="0.2">
      <c r="A2" s="196" t="s">
        <v>229</v>
      </c>
    </row>
    <row r="4" spans="1:9" ht="41.25" customHeight="1" x14ac:dyDescent="0.2">
      <c r="A4" s="343" t="s">
        <v>65</v>
      </c>
      <c r="B4" s="347" t="s">
        <v>185</v>
      </c>
      <c r="C4" s="348"/>
      <c r="D4" s="349"/>
      <c r="F4" s="343" t="s">
        <v>65</v>
      </c>
      <c r="G4" s="347" t="s">
        <v>183</v>
      </c>
      <c r="H4" s="348"/>
      <c r="I4" s="349"/>
    </row>
    <row r="5" spans="1:9" ht="13.5" customHeight="1" x14ac:dyDescent="0.2">
      <c r="A5" s="343"/>
      <c r="B5" s="210" t="s">
        <v>5</v>
      </c>
      <c r="C5" s="158" t="s">
        <v>15</v>
      </c>
      <c r="D5" s="158" t="s">
        <v>16</v>
      </c>
      <c r="F5" s="343"/>
      <c r="G5" s="210" t="s">
        <v>5</v>
      </c>
      <c r="H5" s="158" t="s">
        <v>15</v>
      </c>
      <c r="I5" s="158" t="s">
        <v>16</v>
      </c>
    </row>
    <row r="6" spans="1:9" ht="13.5" customHeight="1" x14ac:dyDescent="0.2">
      <c r="A6" s="160" t="s">
        <v>17</v>
      </c>
      <c r="B6" s="161">
        <v>46915</v>
      </c>
      <c r="C6" s="161">
        <v>20898</v>
      </c>
      <c r="D6" s="161">
        <v>26017</v>
      </c>
      <c r="F6" s="160" t="s">
        <v>17</v>
      </c>
      <c r="G6" s="37">
        <v>5443120</v>
      </c>
      <c r="H6" s="37">
        <v>2656514</v>
      </c>
      <c r="I6" s="37">
        <v>2786606</v>
      </c>
    </row>
    <row r="7" spans="1:9" ht="13.5" customHeight="1" x14ac:dyDescent="0.2">
      <c r="A7" s="163" t="s">
        <v>155</v>
      </c>
      <c r="B7" s="164">
        <v>1823</v>
      </c>
      <c r="C7" s="164">
        <v>789</v>
      </c>
      <c r="D7" s="164">
        <v>1034</v>
      </c>
      <c r="F7" s="163" t="s">
        <v>155</v>
      </c>
      <c r="G7" s="40">
        <v>287946</v>
      </c>
      <c r="H7" s="40">
        <v>147542</v>
      </c>
      <c r="I7" s="40">
        <v>140404</v>
      </c>
    </row>
    <row r="8" spans="1:9" ht="13.5" customHeight="1" x14ac:dyDescent="0.2">
      <c r="A8" s="163" t="s">
        <v>156</v>
      </c>
      <c r="B8" s="164">
        <v>1518</v>
      </c>
      <c r="C8" s="164">
        <v>566</v>
      </c>
      <c r="D8" s="164">
        <v>952</v>
      </c>
      <c r="F8" s="163" t="s">
        <v>156</v>
      </c>
      <c r="G8" s="40">
        <v>293398</v>
      </c>
      <c r="H8" s="40">
        <v>150374</v>
      </c>
      <c r="I8" s="40">
        <v>143024</v>
      </c>
    </row>
    <row r="9" spans="1:9" ht="13.5" customHeight="1" x14ac:dyDescent="0.2">
      <c r="A9" s="163" t="s">
        <v>157</v>
      </c>
      <c r="B9" s="164">
        <v>1333</v>
      </c>
      <c r="C9" s="164">
        <v>507</v>
      </c>
      <c r="D9" s="164">
        <v>826</v>
      </c>
      <c r="F9" s="163" t="s">
        <v>157</v>
      </c>
      <c r="G9" s="40">
        <v>268357</v>
      </c>
      <c r="H9" s="40">
        <v>137891</v>
      </c>
      <c r="I9" s="40">
        <v>130466</v>
      </c>
    </row>
    <row r="10" spans="1:9" ht="13.5" customHeight="1" x14ac:dyDescent="0.2">
      <c r="A10" s="163" t="s">
        <v>158</v>
      </c>
      <c r="B10" s="164">
        <v>1197</v>
      </c>
      <c r="C10" s="164">
        <v>452</v>
      </c>
      <c r="D10" s="164">
        <v>745</v>
      </c>
      <c r="F10" s="163" t="s">
        <v>158</v>
      </c>
      <c r="G10" s="40">
        <v>269983</v>
      </c>
      <c r="H10" s="40">
        <v>138410</v>
      </c>
      <c r="I10" s="40">
        <v>131573</v>
      </c>
    </row>
    <row r="11" spans="1:9" ht="13.5" customHeight="1" x14ac:dyDescent="0.2">
      <c r="A11" s="163" t="s">
        <v>159</v>
      </c>
      <c r="B11" s="164">
        <v>766</v>
      </c>
      <c r="C11" s="164">
        <v>249</v>
      </c>
      <c r="D11" s="164">
        <v>517</v>
      </c>
      <c r="F11" s="163" t="s">
        <v>159</v>
      </c>
      <c r="G11" s="40">
        <v>317782</v>
      </c>
      <c r="H11" s="40">
        <v>162797</v>
      </c>
      <c r="I11" s="40">
        <v>154985</v>
      </c>
    </row>
    <row r="12" spans="1:9" ht="13.5" customHeight="1" x14ac:dyDescent="0.2">
      <c r="A12" s="163" t="s">
        <v>160</v>
      </c>
      <c r="B12" s="164">
        <v>912</v>
      </c>
      <c r="C12" s="164">
        <v>426</v>
      </c>
      <c r="D12" s="164">
        <v>486</v>
      </c>
      <c r="F12" s="163" t="s">
        <v>160</v>
      </c>
      <c r="G12" s="40">
        <v>388875</v>
      </c>
      <c r="H12" s="40">
        <v>198363</v>
      </c>
      <c r="I12" s="40">
        <v>190512</v>
      </c>
    </row>
    <row r="13" spans="1:9" ht="13.5" customHeight="1" x14ac:dyDescent="0.2">
      <c r="A13" s="163" t="s">
        <v>161</v>
      </c>
      <c r="B13" s="164">
        <v>897</v>
      </c>
      <c r="C13" s="164">
        <v>446</v>
      </c>
      <c r="D13" s="164">
        <v>451</v>
      </c>
      <c r="F13" s="163" t="s">
        <v>161</v>
      </c>
      <c r="G13" s="40">
        <v>426491</v>
      </c>
      <c r="H13" s="40">
        <v>218193</v>
      </c>
      <c r="I13" s="40">
        <v>208298</v>
      </c>
    </row>
    <row r="14" spans="1:9" ht="13.5" customHeight="1" x14ac:dyDescent="0.2">
      <c r="A14" s="163" t="s">
        <v>162</v>
      </c>
      <c r="B14" s="164">
        <v>1310</v>
      </c>
      <c r="C14" s="164">
        <v>644</v>
      </c>
      <c r="D14" s="164">
        <v>666</v>
      </c>
      <c r="F14" s="163" t="s">
        <v>162</v>
      </c>
      <c r="G14" s="40">
        <v>448320</v>
      </c>
      <c r="H14" s="40">
        <v>230894</v>
      </c>
      <c r="I14" s="40">
        <v>217426</v>
      </c>
    </row>
    <row r="15" spans="1:9" ht="13.5" customHeight="1" x14ac:dyDescent="0.2">
      <c r="A15" s="163" t="s">
        <v>163</v>
      </c>
      <c r="B15" s="164">
        <v>1419</v>
      </c>
      <c r="C15" s="164">
        <v>654</v>
      </c>
      <c r="D15" s="164">
        <v>765</v>
      </c>
      <c r="F15" s="163" t="s">
        <v>163</v>
      </c>
      <c r="G15" s="40">
        <v>445774</v>
      </c>
      <c r="H15" s="40">
        <v>228727</v>
      </c>
      <c r="I15" s="40">
        <v>217047</v>
      </c>
    </row>
    <row r="16" spans="1:9" ht="13.5" customHeight="1" x14ac:dyDescent="0.2">
      <c r="A16" s="163" t="s">
        <v>164</v>
      </c>
      <c r="B16" s="164">
        <v>1972</v>
      </c>
      <c r="C16" s="164">
        <v>950</v>
      </c>
      <c r="D16" s="164">
        <v>1022</v>
      </c>
      <c r="F16" s="163" t="s">
        <v>164</v>
      </c>
      <c r="G16" s="40">
        <v>365979</v>
      </c>
      <c r="H16" s="40">
        <v>185074</v>
      </c>
      <c r="I16" s="40">
        <v>180905</v>
      </c>
    </row>
    <row r="17" spans="1:9" ht="13.5" customHeight="1" x14ac:dyDescent="0.2">
      <c r="A17" s="163" t="s">
        <v>165</v>
      </c>
      <c r="B17" s="164">
        <v>2783</v>
      </c>
      <c r="C17" s="164">
        <v>1399</v>
      </c>
      <c r="D17" s="164">
        <v>1384</v>
      </c>
      <c r="F17" s="163" t="s">
        <v>165</v>
      </c>
      <c r="G17" s="40">
        <v>359661</v>
      </c>
      <c r="H17" s="40">
        <v>178886</v>
      </c>
      <c r="I17" s="40">
        <v>180775</v>
      </c>
    </row>
    <row r="18" spans="1:9" ht="13.5" customHeight="1" x14ac:dyDescent="0.2">
      <c r="A18" s="163" t="s">
        <v>166</v>
      </c>
      <c r="B18" s="164">
        <v>3715</v>
      </c>
      <c r="C18" s="164">
        <v>1778</v>
      </c>
      <c r="D18" s="164">
        <v>1937</v>
      </c>
      <c r="F18" s="163" t="s">
        <v>166</v>
      </c>
      <c r="G18" s="40">
        <v>358744</v>
      </c>
      <c r="H18" s="40">
        <v>175069</v>
      </c>
      <c r="I18" s="40">
        <v>183675</v>
      </c>
    </row>
    <row r="19" spans="1:9" ht="13.5" customHeight="1" x14ac:dyDescent="0.2">
      <c r="A19" s="163" t="s">
        <v>167</v>
      </c>
      <c r="B19" s="164">
        <v>4926</v>
      </c>
      <c r="C19" s="164">
        <v>2443</v>
      </c>
      <c r="D19" s="164">
        <v>2483</v>
      </c>
      <c r="F19" s="163" t="s">
        <v>167</v>
      </c>
      <c r="G19" s="40">
        <v>366955</v>
      </c>
      <c r="H19" s="40">
        <v>172407</v>
      </c>
      <c r="I19" s="40">
        <v>194548</v>
      </c>
    </row>
    <row r="20" spans="1:9" ht="13.5" customHeight="1" x14ac:dyDescent="0.2">
      <c r="A20" s="163" t="s">
        <v>168</v>
      </c>
      <c r="B20" s="164">
        <v>5467</v>
      </c>
      <c r="C20" s="164">
        <v>2584</v>
      </c>
      <c r="D20" s="164">
        <v>2883</v>
      </c>
      <c r="F20" s="163" t="s">
        <v>168</v>
      </c>
      <c r="G20" s="40">
        <v>310141</v>
      </c>
      <c r="H20" s="40">
        <v>138343</v>
      </c>
      <c r="I20" s="40">
        <v>171798</v>
      </c>
    </row>
    <row r="21" spans="1:9" ht="13.5" customHeight="1" x14ac:dyDescent="0.2">
      <c r="A21" s="163" t="s">
        <v>169</v>
      </c>
      <c r="B21" s="164">
        <v>5793</v>
      </c>
      <c r="C21" s="164">
        <v>2580</v>
      </c>
      <c r="D21" s="164">
        <v>3213</v>
      </c>
      <c r="F21" s="163" t="s">
        <v>169</v>
      </c>
      <c r="G21" s="40">
        <v>207429</v>
      </c>
      <c r="H21" s="40">
        <v>84586</v>
      </c>
      <c r="I21" s="40">
        <v>122843</v>
      </c>
    </row>
    <row r="22" spans="1:9" ht="13.5" customHeight="1" x14ac:dyDescent="0.2">
      <c r="A22" s="163" t="s">
        <v>170</v>
      </c>
      <c r="B22" s="164">
        <v>5661</v>
      </c>
      <c r="C22" s="164">
        <v>2359</v>
      </c>
      <c r="D22" s="164">
        <v>3302</v>
      </c>
      <c r="F22" s="163" t="s">
        <v>170</v>
      </c>
      <c r="G22" s="40">
        <v>151077</v>
      </c>
      <c r="H22" s="40">
        <v>55276</v>
      </c>
      <c r="I22" s="40">
        <v>95801</v>
      </c>
    </row>
    <row r="23" spans="1:9" ht="13.5" customHeight="1" x14ac:dyDescent="0.2">
      <c r="A23" s="163" t="s">
        <v>171</v>
      </c>
      <c r="B23" s="164">
        <v>3554</v>
      </c>
      <c r="C23" s="164">
        <v>1357</v>
      </c>
      <c r="D23" s="164">
        <v>2197</v>
      </c>
      <c r="F23" s="163" t="s">
        <v>171</v>
      </c>
      <c r="G23" s="40">
        <v>97143</v>
      </c>
      <c r="H23" s="40">
        <v>31593</v>
      </c>
      <c r="I23" s="40">
        <v>65550</v>
      </c>
    </row>
    <row r="24" spans="1:9" ht="13.5" customHeight="1" x14ac:dyDescent="0.2">
      <c r="A24" s="168" t="s">
        <v>172</v>
      </c>
      <c r="B24" s="166">
        <v>1869</v>
      </c>
      <c r="C24" s="166">
        <v>715</v>
      </c>
      <c r="D24" s="166">
        <v>1154</v>
      </c>
      <c r="F24" s="168" t="s">
        <v>172</v>
      </c>
      <c r="G24" s="42">
        <v>79065</v>
      </c>
      <c r="H24" s="42">
        <v>22089</v>
      </c>
      <c r="I24" s="42">
        <v>56976</v>
      </c>
    </row>
    <row r="25" spans="1:9" ht="13.5" customHeight="1" x14ac:dyDescent="0.2">
      <c r="A25" s="226" t="s">
        <v>182</v>
      </c>
      <c r="B25" s="221"/>
      <c r="C25" s="221"/>
      <c r="D25" s="221"/>
    </row>
    <row r="26" spans="1:9" ht="13.5" customHeight="1" x14ac:dyDescent="0.2">
      <c r="A26" s="227" t="s">
        <v>155</v>
      </c>
      <c r="B26" s="223">
        <v>633.10481826453565</v>
      </c>
      <c r="C26" s="223">
        <v>534.76298274389671</v>
      </c>
      <c r="D26" s="223">
        <v>736.44625509244747</v>
      </c>
    </row>
    <row r="27" spans="1:9" ht="13.5" customHeight="1" x14ac:dyDescent="0.2">
      <c r="A27" s="163" t="s">
        <v>156</v>
      </c>
      <c r="B27" s="224">
        <v>517.38593991779089</v>
      </c>
      <c r="C27" s="224">
        <v>376.39485549363587</v>
      </c>
      <c r="D27" s="224">
        <v>665.62255285826154</v>
      </c>
    </row>
    <row r="28" spans="1:9" ht="13.5" customHeight="1" x14ac:dyDescent="0.2">
      <c r="A28" s="163" t="s">
        <v>157</v>
      </c>
      <c r="B28" s="224">
        <v>496.72637568611964</v>
      </c>
      <c r="C28" s="224">
        <v>367.68171961911946</v>
      </c>
      <c r="D28" s="224">
        <v>633.11514110956114</v>
      </c>
    </row>
    <row r="29" spans="1:9" ht="13.5" customHeight="1" x14ac:dyDescent="0.2">
      <c r="A29" s="163" t="s">
        <v>158</v>
      </c>
      <c r="B29" s="224">
        <v>443.36124867121265</v>
      </c>
      <c r="C29" s="224">
        <v>326.5659995665053</v>
      </c>
      <c r="D29" s="224">
        <v>566.22559339682152</v>
      </c>
    </row>
    <row r="30" spans="1:9" ht="13.5" customHeight="1" x14ac:dyDescent="0.2">
      <c r="A30" s="163" t="s">
        <v>159</v>
      </c>
      <c r="B30" s="224">
        <v>241.04574834320383</v>
      </c>
      <c r="C30" s="224">
        <v>152.95122145985491</v>
      </c>
      <c r="D30" s="224">
        <v>333.58066909700938</v>
      </c>
    </row>
    <row r="31" spans="1:9" ht="13.5" customHeight="1" x14ac:dyDescent="0.2">
      <c r="A31" s="163" t="s">
        <v>160</v>
      </c>
      <c r="B31" s="224">
        <v>234.52266152362583</v>
      </c>
      <c r="C31" s="224">
        <v>214.75779253187338</v>
      </c>
      <c r="D31" s="224">
        <v>255.10204081632651</v>
      </c>
    </row>
    <row r="32" spans="1:9" ht="13.5" customHeight="1" x14ac:dyDescent="0.2">
      <c r="A32" s="163" t="s">
        <v>161</v>
      </c>
      <c r="B32" s="224">
        <v>210.32096808607918</v>
      </c>
      <c r="C32" s="224">
        <v>204.40619084938564</v>
      </c>
      <c r="D32" s="224">
        <v>216.51672123592161</v>
      </c>
    </row>
    <row r="33" spans="1:4" ht="13.5" customHeight="1" x14ac:dyDescent="0.2">
      <c r="A33" s="163" t="s">
        <v>162</v>
      </c>
      <c r="B33" s="224">
        <v>292.20199857244825</v>
      </c>
      <c r="C33" s="224">
        <v>278.91586615503218</v>
      </c>
      <c r="D33" s="224">
        <v>306.31111274640563</v>
      </c>
    </row>
    <row r="34" spans="1:4" ht="13.5" customHeight="1" x14ac:dyDescent="0.2">
      <c r="A34" s="163" t="s">
        <v>163</v>
      </c>
      <c r="B34" s="224">
        <v>318.32273753067699</v>
      </c>
      <c r="C34" s="224">
        <v>285.93038862923925</v>
      </c>
      <c r="D34" s="224">
        <v>352.45822333411661</v>
      </c>
    </row>
    <row r="35" spans="1:4" ht="13.5" customHeight="1" x14ac:dyDescent="0.2">
      <c r="A35" s="163" t="s">
        <v>164</v>
      </c>
      <c r="B35" s="224">
        <v>538.82873061022633</v>
      </c>
      <c r="C35" s="224">
        <v>513.30819023741856</v>
      </c>
      <c r="D35" s="224">
        <v>564.93739808186615</v>
      </c>
    </row>
    <row r="36" spans="1:4" ht="13.5" customHeight="1" x14ac:dyDescent="0.2">
      <c r="A36" s="163" t="s">
        <v>165</v>
      </c>
      <c r="B36" s="224">
        <v>773.78420234609814</v>
      </c>
      <c r="C36" s="224">
        <v>782.06231901881642</v>
      </c>
      <c r="D36" s="224">
        <v>765.59258747061267</v>
      </c>
    </row>
    <row r="37" spans="1:4" ht="13.5" customHeight="1" x14ac:dyDescent="0.2">
      <c r="A37" s="163" t="s">
        <v>166</v>
      </c>
      <c r="B37" s="224">
        <v>1035.557389113128</v>
      </c>
      <c r="C37" s="224">
        <v>1015.5995636006376</v>
      </c>
      <c r="D37" s="224">
        <v>1054.5801007213829</v>
      </c>
    </row>
    <row r="38" spans="1:4" ht="13.5" customHeight="1" x14ac:dyDescent="0.2">
      <c r="A38" s="163" t="s">
        <v>167</v>
      </c>
      <c r="B38" s="224">
        <v>1342.3989317491246</v>
      </c>
      <c r="C38" s="224">
        <v>1416.9958296356876</v>
      </c>
      <c r="D38" s="224">
        <v>1276.291712071057</v>
      </c>
    </row>
    <row r="39" spans="1:4" ht="13.5" customHeight="1" x14ac:dyDescent="0.2">
      <c r="A39" s="163" t="s">
        <v>168</v>
      </c>
      <c r="B39" s="224">
        <v>1762.7466216978728</v>
      </c>
      <c r="C39" s="224">
        <v>1867.8212847776904</v>
      </c>
      <c r="D39" s="224">
        <v>1678.1336220444941</v>
      </c>
    </row>
    <row r="40" spans="1:4" ht="13.5" customHeight="1" x14ac:dyDescent="0.2">
      <c r="A40" s="163" t="s">
        <v>169</v>
      </c>
      <c r="B40" s="224">
        <v>2792.7628248701963</v>
      </c>
      <c r="C40" s="224">
        <v>3050.1501430496774</v>
      </c>
      <c r="D40" s="224">
        <v>2615.5336486409483</v>
      </c>
    </row>
    <row r="41" spans="1:4" ht="13.5" customHeight="1" x14ac:dyDescent="0.2">
      <c r="A41" s="163" t="s">
        <v>170</v>
      </c>
      <c r="B41" s="224">
        <v>3747.0958517841891</v>
      </c>
      <c r="C41" s="224">
        <v>4267.6749402995874</v>
      </c>
      <c r="D41" s="224">
        <v>3446.728113485246</v>
      </c>
    </row>
    <row r="42" spans="1:4" ht="13.5" customHeight="1" x14ac:dyDescent="0.2">
      <c r="A42" s="163" t="s">
        <v>171</v>
      </c>
      <c r="B42" s="224">
        <v>3658.5240315823066</v>
      </c>
      <c r="C42" s="224">
        <v>4295.2552780679262</v>
      </c>
      <c r="D42" s="224">
        <v>3351.6399694889396</v>
      </c>
    </row>
    <row r="43" spans="1:4" ht="13.5" customHeight="1" x14ac:dyDescent="0.2">
      <c r="A43" s="168" t="s">
        <v>172</v>
      </c>
      <c r="B43" s="225">
        <v>2363.8778220451527</v>
      </c>
      <c r="C43" s="225">
        <v>3236.9052469554981</v>
      </c>
      <c r="D43" s="225">
        <v>2025.4142094917156</v>
      </c>
    </row>
  </sheetData>
  <mergeCells count="4">
    <mergeCell ref="A4:A5"/>
    <mergeCell ref="B4:D4"/>
    <mergeCell ref="F4:F5"/>
    <mergeCell ref="G4:I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RowHeight="13.5" customHeight="1" x14ac:dyDescent="0.2"/>
  <cols>
    <col min="1" max="1" width="20" style="2" customWidth="1"/>
    <col min="2" max="9" width="15.140625" style="2" customWidth="1"/>
    <col min="10" max="16384" width="9.140625" style="2"/>
  </cols>
  <sheetData>
    <row r="1" spans="1:9" ht="13.5" customHeight="1" x14ac:dyDescent="0.2">
      <c r="A1" s="190" t="s">
        <v>181</v>
      </c>
    </row>
    <row r="2" spans="1:9" ht="13.5" customHeight="1" x14ac:dyDescent="0.2">
      <c r="A2" s="198" t="s">
        <v>223</v>
      </c>
    </row>
    <row r="4" spans="1:9" ht="13.5" customHeight="1" x14ac:dyDescent="0.2">
      <c r="A4" s="352" t="s">
        <v>38</v>
      </c>
      <c r="B4" s="362" t="s">
        <v>39</v>
      </c>
      <c r="C4" s="363"/>
      <c r="D4" s="363"/>
      <c r="E4" s="363"/>
      <c r="F4" s="363"/>
      <c r="G4" s="363"/>
      <c r="H4" s="363"/>
      <c r="I4" s="364"/>
    </row>
    <row r="5" spans="1:9" ht="51.75" customHeight="1" x14ac:dyDescent="0.2">
      <c r="A5" s="367"/>
      <c r="B5" s="36" t="s">
        <v>40</v>
      </c>
      <c r="C5" s="36" t="s">
        <v>14</v>
      </c>
      <c r="D5" s="36" t="s">
        <v>41</v>
      </c>
      <c r="E5" s="36" t="s">
        <v>42</v>
      </c>
      <c r="F5" s="36" t="s">
        <v>43</v>
      </c>
      <c r="G5" s="36" t="s">
        <v>44</v>
      </c>
      <c r="H5" s="36" t="s">
        <v>45</v>
      </c>
      <c r="I5" s="294" t="s">
        <v>46</v>
      </c>
    </row>
    <row r="6" spans="1:9" ht="13.5" customHeight="1" x14ac:dyDescent="0.2">
      <c r="A6" s="301">
        <v>4500</v>
      </c>
      <c r="B6" s="302">
        <v>572</v>
      </c>
      <c r="C6" s="302">
        <v>593</v>
      </c>
      <c r="D6" s="302">
        <v>234</v>
      </c>
      <c r="E6" s="302">
        <v>459</v>
      </c>
      <c r="F6" s="302">
        <v>263</v>
      </c>
      <c r="G6" s="302">
        <v>1575</v>
      </c>
      <c r="H6" s="302">
        <v>118</v>
      </c>
      <c r="I6" s="302">
        <v>686</v>
      </c>
    </row>
    <row r="7" spans="1:9" ht="13.5" customHeight="1" x14ac:dyDescent="0.2">
      <c r="A7" s="252" t="s">
        <v>135</v>
      </c>
      <c r="B7" s="252"/>
      <c r="C7" s="252"/>
      <c r="D7" s="252"/>
      <c r="E7" s="252"/>
      <c r="F7" s="252"/>
      <c r="G7" s="252"/>
      <c r="H7" s="252"/>
      <c r="I7" s="252"/>
    </row>
    <row r="8" spans="1:9" ht="13.5" customHeight="1" x14ac:dyDescent="0.2">
      <c r="A8" s="300">
        <f>A6/$A$6*100</f>
        <v>100</v>
      </c>
      <c r="B8" s="300">
        <f t="shared" ref="B8:I8" si="0">B6/$A$6*100</f>
        <v>12.711111111111112</v>
      </c>
      <c r="C8" s="300">
        <f t="shared" si="0"/>
        <v>13.177777777777777</v>
      </c>
      <c r="D8" s="300">
        <f t="shared" si="0"/>
        <v>5.2</v>
      </c>
      <c r="E8" s="300">
        <f t="shared" si="0"/>
        <v>10.199999999999999</v>
      </c>
      <c r="F8" s="300">
        <f t="shared" si="0"/>
        <v>5.8444444444444441</v>
      </c>
      <c r="G8" s="300">
        <f t="shared" si="0"/>
        <v>35</v>
      </c>
      <c r="H8" s="300">
        <f t="shared" si="0"/>
        <v>2.6222222222222222</v>
      </c>
      <c r="I8" s="300">
        <f t="shared" si="0"/>
        <v>15.244444444444444</v>
      </c>
    </row>
  </sheetData>
  <mergeCells count="2">
    <mergeCell ref="A4:A5"/>
    <mergeCell ref="B4:I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3.5" customHeight="1" x14ac:dyDescent="0.2"/>
  <cols>
    <col min="1" max="1" width="11" style="6" customWidth="1"/>
    <col min="2" max="2" width="19.7109375" style="6" customWidth="1"/>
    <col min="3" max="3" width="9.140625" style="6"/>
    <col min="4" max="4" width="22.28515625" style="6" customWidth="1"/>
    <col min="5" max="16384" width="9.140625" style="6"/>
  </cols>
  <sheetData>
    <row r="1" spans="1:4" ht="13.5" customHeight="1" x14ac:dyDescent="0.2">
      <c r="A1" s="190" t="s">
        <v>181</v>
      </c>
    </row>
    <row r="2" spans="1:4" ht="13.5" customHeight="1" x14ac:dyDescent="0.2">
      <c r="A2" s="228" t="s">
        <v>226</v>
      </c>
    </row>
    <row r="4" spans="1:4" ht="13.5" customHeight="1" x14ac:dyDescent="0.2">
      <c r="A4" s="112" t="s">
        <v>47</v>
      </c>
      <c r="B4" s="112" t="s">
        <v>190</v>
      </c>
      <c r="D4" s="222" t="s">
        <v>183</v>
      </c>
    </row>
    <row r="5" spans="1:4" ht="13.5" customHeight="1" x14ac:dyDescent="0.2">
      <c r="A5" s="113">
        <v>2008</v>
      </c>
      <c r="B5" s="220">
        <v>3788</v>
      </c>
      <c r="D5" s="261">
        <v>5412254</v>
      </c>
    </row>
    <row r="6" spans="1:4" ht="13.5" customHeight="1" x14ac:dyDescent="0.2">
      <c r="A6" s="114">
        <v>2009</v>
      </c>
      <c r="B6" s="40">
        <v>4005</v>
      </c>
      <c r="D6" s="231">
        <v>5424925</v>
      </c>
    </row>
    <row r="7" spans="1:4" ht="13.5" customHeight="1" x14ac:dyDescent="0.2">
      <c r="A7" s="114">
        <v>2010</v>
      </c>
      <c r="B7" s="40">
        <v>4001</v>
      </c>
      <c r="D7" s="231">
        <v>5435273</v>
      </c>
    </row>
    <row r="8" spans="1:4" ht="13.5" customHeight="1" x14ac:dyDescent="0.2">
      <c r="A8" s="114">
        <v>2011</v>
      </c>
      <c r="B8" s="40">
        <v>4052</v>
      </c>
      <c r="D8" s="231">
        <v>5404322</v>
      </c>
    </row>
    <row r="9" spans="1:4" ht="13.5" customHeight="1" x14ac:dyDescent="0.2">
      <c r="A9" s="114">
        <v>2012</v>
      </c>
      <c r="B9" s="40">
        <v>4254</v>
      </c>
      <c r="D9" s="231">
        <v>5410836</v>
      </c>
    </row>
    <row r="10" spans="1:4" ht="13.5" customHeight="1" x14ac:dyDescent="0.2">
      <c r="A10" s="114">
        <v>2013</v>
      </c>
      <c r="B10" s="40">
        <v>4228</v>
      </c>
      <c r="D10" s="231">
        <v>5415949</v>
      </c>
    </row>
    <row r="11" spans="1:4" ht="13.5" customHeight="1" x14ac:dyDescent="0.2">
      <c r="A11" s="229">
        <v>2014</v>
      </c>
      <c r="B11" s="18">
        <v>4302</v>
      </c>
      <c r="D11" s="18">
        <v>5421349</v>
      </c>
    </row>
    <row r="12" spans="1:4" ht="13.5" customHeight="1" x14ac:dyDescent="0.2">
      <c r="A12" s="229">
        <v>2015</v>
      </c>
      <c r="B12" s="18">
        <v>4472</v>
      </c>
      <c r="D12" s="18">
        <v>5426252</v>
      </c>
    </row>
    <row r="13" spans="1:4" ht="13.5" customHeight="1" x14ac:dyDescent="0.2">
      <c r="A13" s="229">
        <v>2016</v>
      </c>
      <c r="B13" s="18">
        <v>4424</v>
      </c>
      <c r="D13" s="18">
        <v>5435343</v>
      </c>
    </row>
    <row r="14" spans="1:4" ht="13.5" customHeight="1" x14ac:dyDescent="0.2">
      <c r="A14" s="230">
        <v>2017</v>
      </c>
      <c r="B14" s="20">
        <v>4500</v>
      </c>
      <c r="D14" s="20">
        <v>5443120</v>
      </c>
    </row>
    <row r="15" spans="1:4" ht="13.5" customHeight="1" x14ac:dyDescent="0.2">
      <c r="A15" s="407" t="s">
        <v>182</v>
      </c>
      <c r="B15" s="407"/>
    </row>
    <row r="16" spans="1:4" ht="13.5" customHeight="1" x14ac:dyDescent="0.2">
      <c r="A16" s="113">
        <v>2008</v>
      </c>
      <c r="B16" s="116">
        <v>69.989324226098773</v>
      </c>
    </row>
    <row r="17" spans="1:2" ht="13.5" customHeight="1" x14ac:dyDescent="0.2">
      <c r="A17" s="114">
        <v>2009</v>
      </c>
      <c r="B17" s="117">
        <v>73.825905427263962</v>
      </c>
    </row>
    <row r="18" spans="1:2" ht="13.5" customHeight="1" x14ac:dyDescent="0.2">
      <c r="A18" s="114">
        <v>2010</v>
      </c>
      <c r="B18" s="117">
        <v>73.611757863864426</v>
      </c>
    </row>
    <row r="19" spans="1:2" ht="13.5" customHeight="1" x14ac:dyDescent="0.2">
      <c r="A19" s="114">
        <v>2011</v>
      </c>
      <c r="B19" s="117">
        <v>74.97702764565102</v>
      </c>
    </row>
    <row r="20" spans="1:2" ht="13.5" customHeight="1" x14ac:dyDescent="0.2">
      <c r="A20" s="114">
        <v>2012</v>
      </c>
      <c r="B20" s="117">
        <v>78.620013617119426</v>
      </c>
    </row>
    <row r="21" spans="1:2" ht="13.5" customHeight="1" x14ac:dyDescent="0.2">
      <c r="A21" s="114">
        <v>2013</v>
      </c>
      <c r="B21" s="117">
        <v>78.065727723802425</v>
      </c>
    </row>
    <row r="22" spans="1:2" ht="13.5" customHeight="1" x14ac:dyDescent="0.2">
      <c r="A22" s="229">
        <v>2014</v>
      </c>
      <c r="B22" s="117">
        <v>79.352943335690071</v>
      </c>
    </row>
    <row r="23" spans="1:2" ht="13.5" customHeight="1" x14ac:dyDescent="0.2">
      <c r="A23" s="229">
        <v>2015</v>
      </c>
      <c r="B23" s="117">
        <v>82.4141599026363</v>
      </c>
    </row>
    <row r="24" spans="1:2" ht="13.5" customHeight="1" x14ac:dyDescent="0.2">
      <c r="A24" s="229">
        <v>2016</v>
      </c>
      <c r="B24" s="117">
        <v>81.393207383600256</v>
      </c>
    </row>
    <row r="25" spans="1:2" ht="13.5" customHeight="1" x14ac:dyDescent="0.2">
      <c r="A25" s="230">
        <v>2017</v>
      </c>
      <c r="B25" s="118">
        <v>82.673172739164301</v>
      </c>
    </row>
  </sheetData>
  <mergeCells count="1">
    <mergeCell ref="A15:B15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3.5" customHeight="1" x14ac:dyDescent="0.2"/>
  <cols>
    <col min="1" max="1" width="17.85546875" style="2" customWidth="1"/>
    <col min="2" max="2" width="20.42578125" style="2" customWidth="1"/>
    <col min="3" max="3" width="9.140625" style="2"/>
    <col min="4" max="4" width="21.7109375" style="2" customWidth="1"/>
    <col min="5" max="16384" width="9.140625" style="2"/>
  </cols>
  <sheetData>
    <row r="1" spans="1:4" ht="13.5" customHeight="1" x14ac:dyDescent="0.2">
      <c r="A1" s="190" t="s">
        <v>181</v>
      </c>
    </row>
    <row r="2" spans="1:4" ht="13.5" customHeight="1" x14ac:dyDescent="0.2">
      <c r="A2" s="232" t="s">
        <v>222</v>
      </c>
    </row>
    <row r="4" spans="1:4" ht="13.5" customHeight="1" x14ac:dyDescent="0.2">
      <c r="A4" s="233" t="s">
        <v>65</v>
      </c>
      <c r="B4" s="233" t="s">
        <v>190</v>
      </c>
      <c r="C4" s="234"/>
      <c r="D4" s="233" t="s">
        <v>183</v>
      </c>
    </row>
    <row r="5" spans="1:4" ht="13.5" customHeight="1" x14ac:dyDescent="0.2">
      <c r="A5" s="99" t="s">
        <v>17</v>
      </c>
      <c r="B5" s="37">
        <v>4500</v>
      </c>
      <c r="D5" s="220">
        <v>5443120</v>
      </c>
    </row>
    <row r="6" spans="1:4" ht="13.5" customHeight="1" x14ac:dyDescent="0.2">
      <c r="A6" s="73" t="s">
        <v>57</v>
      </c>
      <c r="B6" s="18">
        <v>5</v>
      </c>
      <c r="D6" s="40">
        <v>344851</v>
      </c>
    </row>
    <row r="7" spans="1:4" ht="13.5" customHeight="1" x14ac:dyDescent="0.2">
      <c r="A7" s="73" t="s">
        <v>58</v>
      </c>
      <c r="B7" s="18">
        <v>6</v>
      </c>
      <c r="D7" s="40">
        <v>504850</v>
      </c>
    </row>
    <row r="8" spans="1:4" ht="13.5" customHeight="1" x14ac:dyDescent="0.2">
      <c r="A8" s="73" t="s">
        <v>59</v>
      </c>
      <c r="B8" s="18">
        <v>6</v>
      </c>
      <c r="D8" s="40">
        <v>213169</v>
      </c>
    </row>
    <row r="9" spans="1:4" ht="13.5" customHeight="1" x14ac:dyDescent="0.2">
      <c r="A9" s="73" t="s">
        <v>60</v>
      </c>
      <c r="B9" s="18">
        <v>75</v>
      </c>
      <c r="D9" s="40">
        <v>763471</v>
      </c>
    </row>
    <row r="10" spans="1:4" ht="13.5" customHeight="1" x14ac:dyDescent="0.2">
      <c r="A10" s="73" t="s">
        <v>61</v>
      </c>
      <c r="B10" s="18">
        <v>197</v>
      </c>
      <c r="D10" s="40">
        <v>874811</v>
      </c>
    </row>
    <row r="11" spans="1:4" ht="13.5" customHeight="1" x14ac:dyDescent="0.2">
      <c r="A11" s="73" t="s">
        <v>62</v>
      </c>
      <c r="B11" s="18">
        <v>386</v>
      </c>
      <c r="D11" s="40">
        <v>811753</v>
      </c>
    </row>
    <row r="12" spans="1:4" ht="13.5" customHeight="1" x14ac:dyDescent="0.2">
      <c r="A12" s="73" t="s">
        <v>63</v>
      </c>
      <c r="B12" s="18">
        <v>701</v>
      </c>
      <c r="D12" s="40">
        <v>718405</v>
      </c>
    </row>
    <row r="13" spans="1:4" ht="13.5" customHeight="1" x14ac:dyDescent="0.2">
      <c r="A13" s="73" t="s">
        <v>64</v>
      </c>
      <c r="B13" s="18">
        <v>1441</v>
      </c>
      <c r="D13" s="40">
        <v>677096</v>
      </c>
    </row>
    <row r="14" spans="1:4" ht="13.5" customHeight="1" x14ac:dyDescent="0.2">
      <c r="A14" s="101" t="s">
        <v>191</v>
      </c>
      <c r="B14" s="20">
        <v>1683</v>
      </c>
      <c r="D14" s="42">
        <v>534714</v>
      </c>
    </row>
    <row r="15" spans="1:4" ht="13.5" customHeight="1" x14ac:dyDescent="0.2">
      <c r="A15" s="221" t="s">
        <v>182</v>
      </c>
      <c r="B15" s="221"/>
    </row>
    <row r="16" spans="1:4" ht="13.5" customHeight="1" x14ac:dyDescent="0.2">
      <c r="A16" s="99" t="s">
        <v>17</v>
      </c>
      <c r="B16" s="242">
        <v>82.673172739164301</v>
      </c>
    </row>
    <row r="17" spans="1:2" ht="13.5" customHeight="1" x14ac:dyDescent="0.2">
      <c r="A17" s="73" t="s">
        <v>57</v>
      </c>
      <c r="B17" s="117">
        <v>1.4499015516846407</v>
      </c>
    </row>
    <row r="18" spans="1:2" ht="13.5" customHeight="1" x14ac:dyDescent="0.2">
      <c r="A18" s="73" t="s">
        <v>58</v>
      </c>
      <c r="B18" s="117">
        <v>1.1884718233138556</v>
      </c>
    </row>
    <row r="19" spans="1:2" ht="13.5" customHeight="1" x14ac:dyDescent="0.2">
      <c r="A19" s="73" t="s">
        <v>59</v>
      </c>
      <c r="B19" s="117">
        <v>2.8146681740778443</v>
      </c>
    </row>
    <row r="20" spans="1:2" ht="13.5" customHeight="1" x14ac:dyDescent="0.2">
      <c r="A20" s="73" t="s">
        <v>60</v>
      </c>
      <c r="B20" s="117">
        <v>9.8235558390561</v>
      </c>
    </row>
    <row r="21" spans="1:2" ht="13.5" customHeight="1" x14ac:dyDescent="0.2">
      <c r="A21" s="73" t="s">
        <v>61</v>
      </c>
      <c r="B21" s="117">
        <v>22.519149850653456</v>
      </c>
    </row>
    <row r="22" spans="1:2" ht="13.5" customHeight="1" x14ac:dyDescent="0.2">
      <c r="A22" s="73" t="s">
        <v>62</v>
      </c>
      <c r="B22" s="117">
        <v>47.551410342801319</v>
      </c>
    </row>
    <row r="23" spans="1:2" ht="13.5" customHeight="1" x14ac:dyDescent="0.2">
      <c r="A23" s="73" t="s">
        <v>63</v>
      </c>
      <c r="B23" s="117">
        <v>97.57727187310779</v>
      </c>
    </row>
    <row r="24" spans="1:2" ht="13.5" customHeight="1" x14ac:dyDescent="0.2">
      <c r="A24" s="73" t="s">
        <v>64</v>
      </c>
      <c r="B24" s="117">
        <v>212.82063400167775</v>
      </c>
    </row>
    <row r="25" spans="1:2" ht="13.5" customHeight="1" x14ac:dyDescent="0.2">
      <c r="A25" s="101" t="s">
        <v>191</v>
      </c>
      <c r="B25" s="118">
        <v>314.74769689965103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3.5" customHeight="1" x14ac:dyDescent="0.2"/>
  <cols>
    <col min="1" max="1" width="15.42578125" style="303" customWidth="1"/>
    <col min="2" max="3" width="11" style="303" customWidth="1"/>
    <col min="4" max="16384" width="9.140625" style="303"/>
  </cols>
  <sheetData>
    <row r="1" spans="1:3" ht="13.5" customHeight="1" x14ac:dyDescent="0.2">
      <c r="A1" s="190" t="s">
        <v>181</v>
      </c>
    </row>
    <row r="2" spans="1:3" ht="13.5" customHeight="1" x14ac:dyDescent="0.2">
      <c r="A2" s="198" t="s">
        <v>221</v>
      </c>
    </row>
    <row r="4" spans="1:3" ht="33.75" customHeight="1" x14ac:dyDescent="0.2">
      <c r="A4" s="293" t="s">
        <v>67</v>
      </c>
      <c r="B4" s="69" t="s">
        <v>74</v>
      </c>
      <c r="C4" s="69" t="s">
        <v>75</v>
      </c>
    </row>
    <row r="5" spans="1:3" ht="13.5" customHeight="1" x14ac:dyDescent="0.2">
      <c r="A5" s="91" t="s">
        <v>68</v>
      </c>
      <c r="B5" s="306">
        <v>1826</v>
      </c>
      <c r="C5" s="306">
        <v>235</v>
      </c>
    </row>
    <row r="6" spans="1:3" ht="13.5" customHeight="1" x14ac:dyDescent="0.2">
      <c r="A6" s="305" t="s">
        <v>69</v>
      </c>
      <c r="B6" s="18">
        <v>1080</v>
      </c>
      <c r="C6" s="18">
        <v>159</v>
      </c>
    </row>
    <row r="7" spans="1:3" ht="13.5" customHeight="1" x14ac:dyDescent="0.2">
      <c r="A7" s="305" t="s">
        <v>70</v>
      </c>
      <c r="B7" s="18">
        <v>797</v>
      </c>
      <c r="C7" s="18">
        <v>126</v>
      </c>
    </row>
    <row r="8" spans="1:3" ht="13.5" customHeight="1" x14ac:dyDescent="0.2">
      <c r="A8" s="305" t="s">
        <v>71</v>
      </c>
      <c r="B8" s="18">
        <v>779</v>
      </c>
      <c r="C8" s="18">
        <v>110</v>
      </c>
    </row>
    <row r="9" spans="1:3" ht="13.5" customHeight="1" x14ac:dyDescent="0.2">
      <c r="A9" s="305" t="s">
        <v>72</v>
      </c>
      <c r="B9" s="18">
        <v>203</v>
      </c>
      <c r="C9" s="18">
        <v>25</v>
      </c>
    </row>
    <row r="10" spans="1:3" ht="13.5" customHeight="1" x14ac:dyDescent="0.2">
      <c r="A10" s="304" t="s">
        <v>73</v>
      </c>
      <c r="B10" s="20">
        <v>182</v>
      </c>
      <c r="C10" s="20">
        <v>15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RowHeight="13.5" customHeight="1" x14ac:dyDescent="0.2"/>
  <cols>
    <col min="1" max="16384" width="9.140625" style="2"/>
  </cols>
  <sheetData>
    <row r="1" spans="1:8" ht="13.5" customHeight="1" x14ac:dyDescent="0.2">
      <c r="A1" s="190" t="s">
        <v>181</v>
      </c>
    </row>
    <row r="2" spans="1:8" ht="13.5" customHeight="1" x14ac:dyDescent="0.2">
      <c r="A2" s="198" t="s">
        <v>225</v>
      </c>
    </row>
    <row r="4" spans="1:8" ht="13.5" customHeight="1" x14ac:dyDescent="0.2">
      <c r="A4" s="342" t="s">
        <v>47</v>
      </c>
      <c r="B4" s="373" t="s">
        <v>134</v>
      </c>
      <c r="C4" s="375" t="s">
        <v>67</v>
      </c>
      <c r="D4" s="376"/>
      <c r="E4" s="376"/>
      <c r="F4" s="376"/>
      <c r="G4" s="376"/>
      <c r="H4" s="377"/>
    </row>
    <row r="5" spans="1:8" ht="13.5" customHeight="1" x14ac:dyDescent="0.2">
      <c r="A5" s="372"/>
      <c r="B5" s="374"/>
      <c r="C5" s="111" t="s">
        <v>68</v>
      </c>
      <c r="D5" s="111" t="s">
        <v>69</v>
      </c>
      <c r="E5" s="111" t="s">
        <v>78</v>
      </c>
      <c r="F5" s="111" t="s">
        <v>71</v>
      </c>
      <c r="G5" s="111" t="s">
        <v>72</v>
      </c>
      <c r="H5" s="295" t="s">
        <v>73</v>
      </c>
    </row>
    <row r="6" spans="1:8" ht="13.5" customHeight="1" x14ac:dyDescent="0.2">
      <c r="A6" s="113">
        <v>2008</v>
      </c>
      <c r="B6" s="284">
        <v>100</v>
      </c>
      <c r="C6" s="284">
        <v>38.885955649419216</v>
      </c>
      <c r="D6" s="284">
        <v>28.74868004223865</v>
      </c>
      <c r="E6" s="284">
        <v>15.205913410770854</v>
      </c>
      <c r="F6" s="284">
        <v>11.826821541710665</v>
      </c>
      <c r="G6" s="284">
        <v>3.0623020063357971</v>
      </c>
      <c r="H6" s="284">
        <v>2.2703273495248153</v>
      </c>
    </row>
    <row r="7" spans="1:8" ht="13.5" customHeight="1" x14ac:dyDescent="0.2">
      <c r="A7" s="114">
        <v>2009</v>
      </c>
      <c r="B7" s="117">
        <v>100</v>
      </c>
      <c r="C7" s="117">
        <v>37.278401997503117</v>
      </c>
      <c r="D7" s="117">
        <v>28.26466916354557</v>
      </c>
      <c r="E7" s="117">
        <v>16.504369538077405</v>
      </c>
      <c r="F7" s="117">
        <v>12.484394506866417</v>
      </c>
      <c r="G7" s="117">
        <v>3.0711610486891385</v>
      </c>
      <c r="H7" s="117">
        <v>2.3970037453183521</v>
      </c>
    </row>
    <row r="8" spans="1:8" ht="13.5" customHeight="1" x14ac:dyDescent="0.2">
      <c r="A8" s="114">
        <v>2010</v>
      </c>
      <c r="B8" s="117">
        <v>100</v>
      </c>
      <c r="C8" s="117">
        <v>39.925373134328353</v>
      </c>
      <c r="D8" s="117">
        <v>26.539179104477611</v>
      </c>
      <c r="E8" s="117">
        <v>15.601679104477611</v>
      </c>
      <c r="F8" s="117">
        <v>12.779850746268655</v>
      </c>
      <c r="G8" s="117">
        <v>2.8917910447761193</v>
      </c>
      <c r="H8" s="117">
        <v>2.2621268656716418</v>
      </c>
    </row>
    <row r="9" spans="1:8" ht="13.5" customHeight="1" x14ac:dyDescent="0.2">
      <c r="A9" s="114">
        <v>2011</v>
      </c>
      <c r="B9" s="117">
        <v>100</v>
      </c>
      <c r="C9" s="117">
        <v>41.134424717546693</v>
      </c>
      <c r="D9" s="117">
        <v>24.533087387595113</v>
      </c>
      <c r="E9" s="117">
        <v>15.863500115287065</v>
      </c>
      <c r="F9" s="117">
        <v>12.773806778879409</v>
      </c>
      <c r="G9" s="117">
        <v>3.1588655752824533</v>
      </c>
      <c r="H9" s="117">
        <v>2.5</v>
      </c>
    </row>
    <row r="10" spans="1:8" ht="13.5" customHeight="1" x14ac:dyDescent="0.2">
      <c r="A10" s="114">
        <v>2012</v>
      </c>
      <c r="B10" s="117">
        <v>100</v>
      </c>
      <c r="C10" s="117">
        <v>40.426922239163581</v>
      </c>
      <c r="D10" s="117">
        <v>23.916358091918973</v>
      </c>
      <c r="E10" s="117">
        <v>15.791766499673274</v>
      </c>
      <c r="F10" s="117">
        <v>13.439337834894358</v>
      </c>
      <c r="G10" s="117">
        <v>3.0712263123502503</v>
      </c>
      <c r="H10" s="117">
        <v>3.3543890219995647</v>
      </c>
    </row>
    <row r="11" spans="1:8" ht="13.5" customHeight="1" x14ac:dyDescent="0.2">
      <c r="A11" s="114">
        <v>2013</v>
      </c>
      <c r="B11" s="117">
        <v>100</v>
      </c>
      <c r="C11" s="117">
        <v>37.688668619058348</v>
      </c>
      <c r="D11" s="117">
        <v>24.622662761883308</v>
      </c>
      <c r="E11" s="117">
        <v>16.01712097319216</v>
      </c>
      <c r="F11" s="117">
        <v>14.169858076143276</v>
      </c>
      <c r="G11" s="117">
        <v>3.9198017571525119</v>
      </c>
      <c r="H11" s="117">
        <v>3.5818878125703986</v>
      </c>
    </row>
    <row r="12" spans="1:8" ht="13.5" customHeight="1" x14ac:dyDescent="0.2">
      <c r="A12" s="114">
        <v>2014</v>
      </c>
      <c r="B12" s="117">
        <v>100</v>
      </c>
      <c r="C12" s="117">
        <v>37.357330992098333</v>
      </c>
      <c r="D12" s="117">
        <v>23.68305531167691</v>
      </c>
      <c r="E12" s="117">
        <v>15.913081650570676</v>
      </c>
      <c r="F12" s="117">
        <v>14.947322212467077</v>
      </c>
      <c r="G12" s="117">
        <v>4.0386303775241439</v>
      </c>
      <c r="H12" s="117">
        <v>4.0605794556628618</v>
      </c>
    </row>
    <row r="13" spans="1:8" ht="13.5" customHeight="1" x14ac:dyDescent="0.2">
      <c r="A13" s="114">
        <v>2015</v>
      </c>
      <c r="B13" s="117">
        <v>100</v>
      </c>
      <c r="C13" s="117">
        <v>35.802728226652675</v>
      </c>
      <c r="D13" s="117">
        <v>24.931794333683104</v>
      </c>
      <c r="E13" s="117">
        <v>15.676810073452256</v>
      </c>
      <c r="F13" s="117">
        <v>15.550891920251836</v>
      </c>
      <c r="G13" s="117">
        <v>3.9034627492130118</v>
      </c>
      <c r="H13" s="117">
        <v>4.1343126967471147</v>
      </c>
    </row>
    <row r="14" spans="1:8" ht="13.5" customHeight="1" x14ac:dyDescent="0.2">
      <c r="A14" s="114">
        <v>2016</v>
      </c>
      <c r="B14" s="117">
        <v>100</v>
      </c>
      <c r="C14" s="117">
        <v>36.409501786840451</v>
      </c>
      <c r="D14" s="117">
        <v>22.913601009039311</v>
      </c>
      <c r="E14" s="117">
        <v>16.565062013874289</v>
      </c>
      <c r="F14" s="117">
        <v>15.955434097120033</v>
      </c>
      <c r="G14" s="117">
        <v>3.9730922850536055</v>
      </c>
      <c r="H14" s="117">
        <v>4.1833088080723151</v>
      </c>
    </row>
    <row r="15" spans="1:8" ht="13.5" customHeight="1" x14ac:dyDescent="0.2">
      <c r="A15" s="115">
        <v>2017</v>
      </c>
      <c r="B15" s="118">
        <v>100</v>
      </c>
      <c r="C15" s="118">
        <v>37.517978220669818</v>
      </c>
      <c r="D15" s="118">
        <v>22.190260941031436</v>
      </c>
      <c r="E15" s="118">
        <v>16.375590712964865</v>
      </c>
      <c r="F15" s="118">
        <v>16.005753030614343</v>
      </c>
      <c r="G15" s="118">
        <v>4.1709471953975754</v>
      </c>
      <c r="H15" s="118">
        <v>3.7394698993219642</v>
      </c>
    </row>
  </sheetData>
  <mergeCells count="3">
    <mergeCell ref="A4:A5"/>
    <mergeCell ref="B4:B5"/>
    <mergeCell ref="C4:H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workbookViewId="0"/>
  </sheetViews>
  <sheetFormatPr defaultRowHeight="13.5" customHeight="1" x14ac:dyDescent="0.2"/>
  <cols>
    <col min="1" max="1" width="14.42578125" style="2" customWidth="1"/>
    <col min="2" max="22" width="9.140625" style="2"/>
    <col min="23" max="23" width="10.5703125" style="2" customWidth="1"/>
    <col min="24" max="16384" width="9.140625" style="2"/>
  </cols>
  <sheetData>
    <row r="1" spans="1:10" ht="13.5" customHeight="1" x14ac:dyDescent="0.2">
      <c r="A1" s="190" t="s">
        <v>181</v>
      </c>
    </row>
    <row r="2" spans="1:10" ht="13.5" customHeight="1" x14ac:dyDescent="0.2">
      <c r="A2" s="198" t="s">
        <v>220</v>
      </c>
    </row>
    <row r="3" spans="1:10" ht="13.5" customHeight="1" x14ac:dyDescent="0.2">
      <c r="A3" s="189"/>
    </row>
    <row r="4" spans="1:10" ht="13.5" customHeight="1" x14ac:dyDescent="0.2">
      <c r="A4" s="351" t="s">
        <v>65</v>
      </c>
      <c r="B4" s="346" t="s">
        <v>204</v>
      </c>
      <c r="C4" s="346"/>
      <c r="D4" s="346"/>
      <c r="E4" s="346"/>
      <c r="F4" s="346"/>
      <c r="G4" s="346"/>
      <c r="H4" s="346"/>
      <c r="I4" s="346"/>
      <c r="J4" s="346"/>
    </row>
    <row r="5" spans="1:10" ht="13.5" customHeight="1" x14ac:dyDescent="0.2">
      <c r="A5" s="351"/>
      <c r="B5" s="299">
        <v>2009</v>
      </c>
      <c r="C5" s="299">
        <v>2010</v>
      </c>
      <c r="D5" s="299">
        <v>2011</v>
      </c>
      <c r="E5" s="299">
        <v>2012</v>
      </c>
      <c r="F5" s="299">
        <v>2013</v>
      </c>
      <c r="G5" s="299">
        <v>2014</v>
      </c>
      <c r="H5" s="299">
        <v>2015</v>
      </c>
      <c r="I5" s="299">
        <v>2016</v>
      </c>
      <c r="J5" s="299">
        <v>2017</v>
      </c>
    </row>
    <row r="6" spans="1:10" ht="13.5" customHeight="1" x14ac:dyDescent="0.2">
      <c r="A6" s="321" t="s">
        <v>17</v>
      </c>
      <c r="B6" s="322">
        <v>5424925</v>
      </c>
      <c r="C6" s="322">
        <v>5435273</v>
      </c>
      <c r="D6" s="322">
        <v>5404322</v>
      </c>
      <c r="E6" s="322">
        <v>5410836</v>
      </c>
      <c r="F6" s="322">
        <v>5415949</v>
      </c>
      <c r="G6" s="322">
        <v>5421349</v>
      </c>
      <c r="H6" s="322">
        <v>5426252</v>
      </c>
      <c r="I6" s="322">
        <v>5435343</v>
      </c>
      <c r="J6" s="322">
        <v>5443120</v>
      </c>
    </row>
    <row r="7" spans="1:10" ht="13.5" customHeight="1" x14ac:dyDescent="0.2">
      <c r="A7" s="309" t="s">
        <v>155</v>
      </c>
      <c r="B7" s="318">
        <v>280176</v>
      </c>
      <c r="C7" s="318">
        <v>286238</v>
      </c>
      <c r="D7" s="318">
        <v>289548</v>
      </c>
      <c r="E7" s="318">
        <v>291768</v>
      </c>
      <c r="F7" s="318">
        <v>290656</v>
      </c>
      <c r="G7" s="318">
        <v>287274</v>
      </c>
      <c r="H7" s="318">
        <v>286275</v>
      </c>
      <c r="I7" s="318">
        <v>284605</v>
      </c>
      <c r="J7" s="318">
        <v>287946</v>
      </c>
    </row>
    <row r="8" spans="1:10" ht="13.5" customHeight="1" x14ac:dyDescent="0.2">
      <c r="A8" s="309" t="s">
        <v>156</v>
      </c>
      <c r="B8" s="318">
        <v>260113</v>
      </c>
      <c r="C8" s="318">
        <v>260302</v>
      </c>
      <c r="D8" s="318">
        <v>265164</v>
      </c>
      <c r="E8" s="318">
        <v>268671</v>
      </c>
      <c r="F8" s="318">
        <v>274117</v>
      </c>
      <c r="G8" s="318">
        <v>279833</v>
      </c>
      <c r="H8" s="318">
        <v>283337</v>
      </c>
      <c r="I8" s="318">
        <v>290886</v>
      </c>
      <c r="J8" s="318">
        <v>293398</v>
      </c>
    </row>
    <row r="9" spans="1:10" ht="13.5" customHeight="1" x14ac:dyDescent="0.2">
      <c r="A9" s="309" t="s">
        <v>157</v>
      </c>
      <c r="B9" s="318">
        <v>291031</v>
      </c>
      <c r="C9" s="318">
        <v>283917</v>
      </c>
      <c r="D9" s="318">
        <v>277860</v>
      </c>
      <c r="E9" s="318">
        <v>270137</v>
      </c>
      <c r="F9" s="318">
        <v>265152</v>
      </c>
      <c r="G9" s="318">
        <v>263074</v>
      </c>
      <c r="H9" s="318">
        <v>262431</v>
      </c>
      <c r="I9" s="318">
        <v>264737</v>
      </c>
      <c r="J9" s="318">
        <v>268357</v>
      </c>
    </row>
    <row r="10" spans="1:10" ht="13.5" customHeight="1" x14ac:dyDescent="0.2">
      <c r="A10" s="309" t="s">
        <v>158</v>
      </c>
      <c r="B10" s="318">
        <v>368186</v>
      </c>
      <c r="C10" s="318">
        <v>350380</v>
      </c>
      <c r="D10" s="318">
        <v>331895</v>
      </c>
      <c r="E10" s="318">
        <v>316992</v>
      </c>
      <c r="F10" s="318">
        <v>301908</v>
      </c>
      <c r="G10" s="318">
        <v>291990</v>
      </c>
      <c r="H10" s="318">
        <v>285969</v>
      </c>
      <c r="I10" s="318">
        <v>277754</v>
      </c>
      <c r="J10" s="318">
        <v>269983</v>
      </c>
    </row>
    <row r="11" spans="1:10" ht="13.5" customHeight="1" x14ac:dyDescent="0.2">
      <c r="A11" s="309" t="s">
        <v>159</v>
      </c>
      <c r="B11" s="318">
        <v>419859</v>
      </c>
      <c r="C11" s="318">
        <v>409927</v>
      </c>
      <c r="D11" s="318">
        <v>396204</v>
      </c>
      <c r="E11" s="318">
        <v>387925</v>
      </c>
      <c r="F11" s="318">
        <v>379845</v>
      </c>
      <c r="G11" s="318">
        <v>367245</v>
      </c>
      <c r="H11" s="318">
        <v>349965</v>
      </c>
      <c r="I11" s="318">
        <v>332754</v>
      </c>
      <c r="J11" s="318">
        <v>317782</v>
      </c>
    </row>
    <row r="12" spans="1:10" ht="13.5" customHeight="1" x14ac:dyDescent="0.2">
      <c r="A12" s="309" t="s">
        <v>160</v>
      </c>
      <c r="B12" s="318">
        <v>452967</v>
      </c>
      <c r="C12" s="318">
        <v>449852</v>
      </c>
      <c r="D12" s="318">
        <v>435064</v>
      </c>
      <c r="E12" s="318">
        <v>428493</v>
      </c>
      <c r="F12" s="318">
        <v>421087</v>
      </c>
      <c r="G12" s="318">
        <v>412184</v>
      </c>
      <c r="H12" s="318">
        <v>403717</v>
      </c>
      <c r="I12" s="318">
        <v>396907</v>
      </c>
      <c r="J12" s="318">
        <v>388875</v>
      </c>
    </row>
    <row r="13" spans="1:10" ht="13.5" customHeight="1" x14ac:dyDescent="0.2">
      <c r="A13" s="309" t="s">
        <v>161</v>
      </c>
      <c r="B13" s="318">
        <v>472925</v>
      </c>
      <c r="C13" s="318">
        <v>473198</v>
      </c>
      <c r="D13" s="318">
        <v>457616</v>
      </c>
      <c r="E13" s="318">
        <v>452961</v>
      </c>
      <c r="F13" s="318">
        <v>445921</v>
      </c>
      <c r="G13" s="318">
        <v>438999</v>
      </c>
      <c r="H13" s="318">
        <v>436748</v>
      </c>
      <c r="I13" s="318">
        <v>432619</v>
      </c>
      <c r="J13" s="318">
        <v>426491</v>
      </c>
    </row>
    <row r="14" spans="1:10" ht="13.5" customHeight="1" x14ac:dyDescent="0.2">
      <c r="A14" s="309" t="s">
        <v>162</v>
      </c>
      <c r="B14" s="318">
        <v>412647</v>
      </c>
      <c r="C14" s="318">
        <v>430061</v>
      </c>
      <c r="D14" s="318">
        <v>438120</v>
      </c>
      <c r="E14" s="318">
        <v>450101</v>
      </c>
      <c r="F14" s="318">
        <v>456604</v>
      </c>
      <c r="G14" s="318">
        <v>459315</v>
      </c>
      <c r="H14" s="318">
        <v>457773</v>
      </c>
      <c r="I14" s="318">
        <v>453287</v>
      </c>
      <c r="J14" s="318">
        <v>448320</v>
      </c>
    </row>
    <row r="15" spans="1:10" ht="13.5" customHeight="1" x14ac:dyDescent="0.2">
      <c r="A15" s="309" t="s">
        <v>163</v>
      </c>
      <c r="B15" s="318">
        <v>362460</v>
      </c>
      <c r="C15" s="318">
        <v>361173</v>
      </c>
      <c r="D15" s="318">
        <v>359722</v>
      </c>
      <c r="E15" s="318">
        <v>370230</v>
      </c>
      <c r="F15" s="318">
        <v>386194</v>
      </c>
      <c r="G15" s="318">
        <v>403126</v>
      </c>
      <c r="H15" s="318">
        <v>418903</v>
      </c>
      <c r="I15" s="318">
        <v>434461</v>
      </c>
      <c r="J15" s="318">
        <v>445774</v>
      </c>
    </row>
    <row r="16" spans="1:10" ht="13.5" customHeight="1" x14ac:dyDescent="0.2">
      <c r="A16" s="309" t="s">
        <v>164</v>
      </c>
      <c r="B16" s="318">
        <v>381530</v>
      </c>
      <c r="C16" s="318">
        <v>379583</v>
      </c>
      <c r="D16" s="318">
        <v>371575</v>
      </c>
      <c r="E16" s="318">
        <v>367115</v>
      </c>
      <c r="F16" s="318">
        <v>359356</v>
      </c>
      <c r="G16" s="318">
        <v>354039</v>
      </c>
      <c r="H16" s="318">
        <v>352660</v>
      </c>
      <c r="I16" s="318">
        <v>355840</v>
      </c>
      <c r="J16" s="318">
        <v>365979</v>
      </c>
    </row>
    <row r="17" spans="1:20" ht="13.5" customHeight="1" x14ac:dyDescent="0.2">
      <c r="A17" s="309" t="s">
        <v>165</v>
      </c>
      <c r="B17" s="318">
        <v>396528</v>
      </c>
      <c r="C17" s="318">
        <v>389647</v>
      </c>
      <c r="D17" s="318">
        <v>379760</v>
      </c>
      <c r="E17" s="318">
        <v>371616</v>
      </c>
      <c r="F17" s="318">
        <v>368749</v>
      </c>
      <c r="G17" s="318">
        <v>370115</v>
      </c>
      <c r="H17" s="318">
        <v>367972</v>
      </c>
      <c r="I17" s="318">
        <v>363869</v>
      </c>
      <c r="J17" s="318">
        <v>359661</v>
      </c>
    </row>
    <row r="18" spans="1:20" ht="13.5" customHeight="1" x14ac:dyDescent="0.2">
      <c r="A18" s="309" t="s">
        <v>166</v>
      </c>
      <c r="B18" s="318">
        <v>378598</v>
      </c>
      <c r="C18" s="318">
        <v>385433</v>
      </c>
      <c r="D18" s="318">
        <v>387898</v>
      </c>
      <c r="E18" s="318">
        <v>388043</v>
      </c>
      <c r="F18" s="318">
        <v>386108</v>
      </c>
      <c r="G18" s="318">
        <v>380019</v>
      </c>
      <c r="H18" s="318">
        <v>373274</v>
      </c>
      <c r="I18" s="318">
        <v>366397</v>
      </c>
      <c r="J18" s="318">
        <v>358744</v>
      </c>
    </row>
    <row r="19" spans="1:20" ht="13.5" customHeight="1" x14ac:dyDescent="0.2">
      <c r="A19" s="309" t="s">
        <v>167</v>
      </c>
      <c r="B19" s="318">
        <v>282771</v>
      </c>
      <c r="C19" s="318">
        <v>302838</v>
      </c>
      <c r="D19" s="318">
        <v>323234</v>
      </c>
      <c r="E19" s="318">
        <v>336562</v>
      </c>
      <c r="F19" s="318">
        <v>347116</v>
      </c>
      <c r="G19" s="318">
        <v>357257</v>
      </c>
      <c r="H19" s="318">
        <v>363292</v>
      </c>
      <c r="I19" s="318">
        <v>366568</v>
      </c>
      <c r="J19" s="318">
        <v>366955</v>
      </c>
    </row>
    <row r="20" spans="1:20" ht="13.5" customHeight="1" x14ac:dyDescent="0.2">
      <c r="A20" s="309" t="s">
        <v>168</v>
      </c>
      <c r="B20" s="318">
        <v>215606</v>
      </c>
      <c r="C20" s="318">
        <v>217021</v>
      </c>
      <c r="D20" s="318">
        <v>221774</v>
      </c>
      <c r="E20" s="318">
        <v>233677</v>
      </c>
      <c r="F20" s="318">
        <v>247763</v>
      </c>
      <c r="G20" s="318">
        <v>259958</v>
      </c>
      <c r="H20" s="318">
        <v>278833</v>
      </c>
      <c r="I20" s="318">
        <v>297613</v>
      </c>
      <c r="J20" s="318">
        <v>310141</v>
      </c>
    </row>
    <row r="21" spans="1:20" ht="13.5" customHeight="1" x14ac:dyDescent="0.2">
      <c r="A21" s="309" t="s">
        <v>169</v>
      </c>
      <c r="B21" s="318">
        <v>165683</v>
      </c>
      <c r="C21" s="318">
        <v>169628</v>
      </c>
      <c r="D21" s="318">
        <v>176699</v>
      </c>
      <c r="E21" s="318">
        <v>181667</v>
      </c>
      <c r="F21" s="318">
        <v>185744</v>
      </c>
      <c r="G21" s="318">
        <v>191317</v>
      </c>
      <c r="H21" s="318">
        <v>192764</v>
      </c>
      <c r="I21" s="318">
        <v>196756</v>
      </c>
      <c r="J21" s="318">
        <v>207429</v>
      </c>
    </row>
    <row r="22" spans="1:20" ht="13.5" customHeight="1" x14ac:dyDescent="0.2">
      <c r="A22" s="309" t="s">
        <v>170</v>
      </c>
      <c r="B22" s="318">
        <v>136404</v>
      </c>
      <c r="C22" s="318">
        <v>135107</v>
      </c>
      <c r="D22" s="318">
        <v>135107</v>
      </c>
      <c r="E22" s="318">
        <v>133633</v>
      </c>
      <c r="F22" s="318">
        <v>134701</v>
      </c>
      <c r="G22" s="318">
        <v>137145</v>
      </c>
      <c r="H22" s="318">
        <v>141249</v>
      </c>
      <c r="I22" s="318">
        <v>146356</v>
      </c>
      <c r="J22" s="318">
        <v>151077</v>
      </c>
    </row>
    <row r="23" spans="1:20" ht="13.5" customHeight="1" x14ac:dyDescent="0.2">
      <c r="A23" s="309" t="s">
        <v>171</v>
      </c>
      <c r="B23" s="318">
        <v>89806</v>
      </c>
      <c r="C23" s="318">
        <v>91227</v>
      </c>
      <c r="D23" s="318">
        <v>94661</v>
      </c>
      <c r="E23" s="318">
        <v>96493</v>
      </c>
      <c r="F23" s="318">
        <v>97345</v>
      </c>
      <c r="G23" s="318">
        <v>97726</v>
      </c>
      <c r="H23" s="318">
        <v>97644</v>
      </c>
      <c r="I23" s="318">
        <v>97487</v>
      </c>
      <c r="J23" s="318">
        <v>97143</v>
      </c>
    </row>
    <row r="24" spans="1:20" ht="13.5" customHeight="1" x14ac:dyDescent="0.2">
      <c r="A24" s="311" t="s">
        <v>172</v>
      </c>
      <c r="B24" s="319">
        <v>57635</v>
      </c>
      <c r="C24" s="319">
        <v>59741</v>
      </c>
      <c r="D24" s="319">
        <v>62421</v>
      </c>
      <c r="E24" s="319">
        <v>64752</v>
      </c>
      <c r="F24" s="319">
        <v>67583</v>
      </c>
      <c r="G24" s="319">
        <v>70733</v>
      </c>
      <c r="H24" s="319">
        <v>73446</v>
      </c>
      <c r="I24" s="319">
        <v>76447</v>
      </c>
      <c r="J24" s="319">
        <v>79065</v>
      </c>
    </row>
    <row r="25" spans="1:20" ht="13.5" customHeight="1" x14ac:dyDescent="0.25">
      <c r="N25" s="320"/>
      <c r="O25" s="320"/>
      <c r="P25" s="320"/>
      <c r="Q25" s="320"/>
      <c r="R25" s="320"/>
      <c r="S25" s="320"/>
      <c r="T25" s="320"/>
    </row>
    <row r="26" spans="1:20" ht="13.5" customHeight="1" x14ac:dyDescent="0.25">
      <c r="N26" s="320"/>
      <c r="O26" s="320"/>
      <c r="P26" s="320"/>
      <c r="Q26" s="320"/>
      <c r="R26" s="320"/>
      <c r="S26" s="320"/>
      <c r="T26" s="320"/>
    </row>
    <row r="27" spans="1:20" ht="13.5" customHeight="1" x14ac:dyDescent="0.25">
      <c r="N27" s="320"/>
      <c r="O27" s="320"/>
      <c r="P27" s="320"/>
      <c r="Q27" s="320"/>
      <c r="R27" s="320"/>
      <c r="S27" s="320"/>
      <c r="T27" s="320"/>
    </row>
    <row r="28" spans="1:20" ht="13.5" customHeight="1" x14ac:dyDescent="0.25">
      <c r="N28" s="320"/>
      <c r="O28" s="320"/>
      <c r="P28" s="320"/>
      <c r="Q28" s="320"/>
      <c r="R28" s="320"/>
      <c r="S28" s="320"/>
      <c r="T28" s="320"/>
    </row>
    <row r="29" spans="1:20" ht="13.5" customHeight="1" x14ac:dyDescent="0.25">
      <c r="N29" s="320"/>
      <c r="O29" s="320"/>
      <c r="P29" s="320"/>
      <c r="Q29" s="320"/>
      <c r="R29" s="320"/>
      <c r="S29" s="320"/>
      <c r="T29" s="320"/>
    </row>
    <row r="30" spans="1:20" ht="13.5" customHeight="1" x14ac:dyDescent="0.25">
      <c r="N30" s="320"/>
      <c r="O30" s="320"/>
      <c r="P30" s="320"/>
      <c r="Q30" s="320"/>
      <c r="R30" s="320"/>
      <c r="S30" s="320"/>
      <c r="T30" s="320"/>
    </row>
    <row r="31" spans="1:20" ht="13.5" customHeight="1" x14ac:dyDescent="0.25">
      <c r="N31" s="320"/>
      <c r="O31" s="320"/>
      <c r="P31" s="320"/>
      <c r="Q31" s="320"/>
      <c r="R31" s="320"/>
      <c r="S31" s="320"/>
      <c r="T31" s="320"/>
    </row>
    <row r="32" spans="1:20" ht="13.5" customHeight="1" x14ac:dyDescent="0.25">
      <c r="N32" s="320"/>
      <c r="O32" s="320"/>
      <c r="P32" s="320"/>
      <c r="Q32" s="320"/>
      <c r="R32" s="320"/>
      <c r="S32" s="320"/>
      <c r="T32" s="320"/>
    </row>
    <row r="33" spans="14:20" ht="13.5" customHeight="1" x14ac:dyDescent="0.25">
      <c r="N33" s="320"/>
      <c r="O33" s="320"/>
      <c r="P33" s="320"/>
      <c r="Q33" s="320"/>
      <c r="R33" s="320"/>
      <c r="S33" s="320"/>
      <c r="T33" s="320"/>
    </row>
    <row r="34" spans="14:20" ht="13.5" customHeight="1" x14ac:dyDescent="0.25">
      <c r="N34" s="320"/>
      <c r="O34" s="320"/>
      <c r="P34" s="320"/>
      <c r="Q34" s="320"/>
      <c r="R34" s="320"/>
      <c r="S34" s="320"/>
      <c r="T34" s="320"/>
    </row>
  </sheetData>
  <mergeCells count="2">
    <mergeCell ref="B4:J4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40</vt:i4>
      </vt:variant>
    </vt:vector>
  </HeadingPairs>
  <TitlesOfParts>
    <vt:vector size="40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OBYV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Nefrologická starostlivosť a liečba nahrádzajúca funkciu obličiek v SR 2017</dc:title>
  <dc:creator>Národné centrum zdravotníckych informácií</dc:creator>
  <dcterms:created xsi:type="dcterms:W3CDTF">2017-06-13T12:25:25Z</dcterms:created>
  <dcterms:modified xsi:type="dcterms:W3CDTF">2018-10-08T12:55:02Z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