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hidePivotFieldList="1" defaultThemeVersion="124226"/>
  <bookViews>
    <workbookView xWindow="0" yWindow="0" windowWidth="12810" windowHeight="11280" tabRatio="832"/>
  </bookViews>
  <sheets>
    <sheet name="T1" sheetId="7" r:id="rId1"/>
    <sheet name="T2" sheetId="32" r:id="rId2"/>
    <sheet name="T3" sheetId="39" r:id="rId3"/>
    <sheet name="T4" sheetId="34" r:id="rId4"/>
    <sheet name="T5" sheetId="33" r:id="rId5"/>
    <sheet name="T6" sheetId="37" r:id="rId6"/>
    <sheet name="T7" sheetId="38" r:id="rId7"/>
    <sheet name="G1" sheetId="40" r:id="rId8"/>
    <sheet name="G2" sheetId="41" r:id="rId9"/>
    <sheet name="G3" sheetId="43" r:id="rId10"/>
    <sheet name="G4" sheetId="45" r:id="rId11"/>
    <sheet name="G5" sheetId="36" r:id="rId12"/>
  </sheets>
  <definedNames>
    <definedName name="_xlnm._FilterDatabase" localSheetId="1" hidden="1">'T2'!#REF!</definedName>
    <definedName name="Z_571264F9_8B29_4C54_9413_D62730AE9780_.wvu.Cols" localSheetId="11" hidden="1">'G5'!#REF!</definedName>
    <definedName name="Z_571264F9_8B29_4C54_9413_D62730AE9780_.wvu.Cols" localSheetId="4" hidden="1">'T5'!#REF!</definedName>
    <definedName name="Z_571264F9_8B29_4C54_9413_D62730AE9780_.wvu.Cols" localSheetId="5" hidden="1">'T6'!#REF!</definedName>
  </definedNames>
  <calcPr calcId="152511"/>
  <customWorkbookViews>
    <customWorkbookView name="moje" guid="{571264F9-8B29-4C54-9413-D62730AE9780}" maximized="1" windowWidth="1020" windowHeight="618" activeSheetId="1"/>
  </customWorkbookViews>
</workbook>
</file>

<file path=xl/calcChain.xml><?xml version="1.0" encoding="utf-8"?>
<calcChain xmlns="http://schemas.openxmlformats.org/spreadsheetml/2006/main">
  <c r="E32" i="36" l="1"/>
  <c r="D32" i="36"/>
</calcChain>
</file>

<file path=xl/sharedStrings.xml><?xml version="1.0" encoding="utf-8"?>
<sst xmlns="http://schemas.openxmlformats.org/spreadsheetml/2006/main" count="317" uniqueCount="84">
  <si>
    <t>spolu</t>
  </si>
  <si>
    <t>tehotných žien</t>
  </si>
  <si>
    <t>hormonálna</t>
  </si>
  <si>
    <t>iná</t>
  </si>
  <si>
    <t>Slovenská republika</t>
  </si>
  <si>
    <t>Bratislavský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</si>
  <si>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</si>
  <si>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</si>
  <si>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</si>
  <si>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</si>
  <si>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</si>
  <si>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</si>
  <si>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preventívne</t>
  </si>
  <si>
    <t>diagnosticko-terapeutické</t>
  </si>
  <si>
    <t>mikrobiálny obraz pošvový a kultivácia</t>
  </si>
  <si>
    <t>prsníkov</t>
  </si>
  <si>
    <t xml:space="preserve">Trnavský kraj </t>
  </si>
  <si>
    <t>Rok</t>
  </si>
  <si>
    <t>s rizikovým a ohrozeným tehotenstvom</t>
  </si>
  <si>
    <t>Počet návštev</t>
  </si>
  <si>
    <t>Veková skupina</t>
  </si>
  <si>
    <t>19+</t>
  </si>
  <si>
    <t>iné</t>
  </si>
  <si>
    <t>Počet vyšetrených žien s indikátormi</t>
  </si>
  <si>
    <t>fyzickými</t>
  </si>
  <si>
    <t>psychickými</t>
  </si>
  <si>
    <t>vnútromaternicová</t>
  </si>
  <si>
    <t xml:space="preserve">spolu </t>
  </si>
  <si>
    <t>Počet žien užívajúcich antikoncepciu k 31. 12.</t>
  </si>
  <si>
    <t>fyzickými aj psychickými</t>
  </si>
  <si>
    <t>na 1 000 žien v reprodukčnom veku</t>
  </si>
  <si>
    <t>0 – 14</t>
  </si>
  <si>
    <t>15 – 18</t>
  </si>
  <si>
    <t>do ukončeného 12. týždňa tehotenstva</t>
  </si>
  <si>
    <t>gynekologické</t>
  </si>
  <si>
    <t>Trnavský kraj</t>
  </si>
  <si>
    <t>kolposkopické</t>
  </si>
  <si>
    <t>onkocytologické</t>
  </si>
  <si>
    <t>urodynamické</t>
  </si>
  <si>
    <t>ultrazvukové</t>
  </si>
  <si>
    <t>–</t>
  </si>
  <si>
    <t>Počet evidovaných žien
k 31. 12.</t>
  </si>
  <si>
    <t>na 100 evidovaných žien</t>
  </si>
  <si>
    <t>Územie sídla ambulancie</t>
  </si>
  <si>
    <r>
      <t xml:space="preserve">tehotných žien </t>
    </r>
    <r>
      <rPr>
        <vertAlign val="superscript"/>
        <sz val="9"/>
        <rFont val="Arial"/>
        <family val="2"/>
        <charset val="238"/>
      </rPr>
      <t>1)</t>
    </r>
  </si>
  <si>
    <r>
      <t xml:space="preserve">Počet </t>
    </r>
    <r>
      <rPr>
        <sz val="9"/>
        <rFont val="Arial"/>
        <family val="2"/>
        <charset val="238"/>
      </rPr>
      <t>vyšetrení</t>
    </r>
  </si>
  <si>
    <t>Počet žien užívajúcich antikoncepciu</t>
  </si>
  <si>
    <t>G 2 Vývoj počtu preventívnych a diagnosticko-terapeutických návštev</t>
  </si>
  <si>
    <t>T 1 Počet evidovaných osôb</t>
  </si>
  <si>
    <t>T 2 Návštevy v gynekologicko-pôrodníckych ambulanciách</t>
  </si>
  <si>
    <t>G 3 Počet žien užívajúcich vnútromaternicovú antikoncepciu</t>
  </si>
  <si>
    <t>G 4 Počet žien užívajúcich hormonálnu antikoncepciu</t>
  </si>
  <si>
    <t>G 5 Vývoj užívania antikoncepcie</t>
  </si>
  <si>
    <t>Činnosť gynekologicko-pôrodníckych ambulancií v SR 2017</t>
  </si>
  <si>
    <r>
      <t xml:space="preserve">Počet ambulancií </t>
    </r>
    <r>
      <rPr>
        <vertAlign val="superscript"/>
        <sz val="9"/>
        <rFont val="Arial"/>
        <family val="2"/>
        <charset val="238"/>
      </rPr>
      <t>1)</t>
    </r>
  </si>
  <si>
    <r>
      <t xml:space="preserve">Počet novoevidovaných tehotných </t>
    </r>
    <r>
      <rPr>
        <vertAlign val="superscript"/>
        <sz val="9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</si>
  <si>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ambulancie s oborným zameraním gynekológia a pôrodníctvo, pediatrická gynekológia, gynekologická sexuológia, materno-fetálna medicína, onkológia v gynekológii a gynekologická urológia, ktoré vykázali činnosť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</si>
  <si>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vykazujú sa tie tehotné, ktorým bol vydaný preukaz pre tehotné; tehotné žiadajúce o umelé prerušenie tehotenstva sa nevykazujú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</si>
  <si>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nezapočítavajú sa návštevy žien žiadajúcich prerušenie tehotenstva; tieto návštevy sa uvádzajú ako diagnosticko-terapeutické</t>
    </r>
  </si>
  <si>
    <t xml:space="preserve">Územie sídla ambulancie </t>
  </si>
  <si>
    <t>Návštevy</t>
  </si>
  <si>
    <t>počet</t>
  </si>
  <si>
    <t>na 100 evidovaných</t>
  </si>
  <si>
    <t>T 4 Vyšetrenia osôb podľa vyšetrovacej metódy</t>
  </si>
  <si>
    <t>T 5 Antikoncepcia</t>
  </si>
  <si>
    <t>Počet žien s novozavedenou antikoncepciou v roku 2017</t>
  </si>
  <si>
    <t>T 6 Vývoj užívania antikoncepcie</t>
  </si>
  <si>
    <t>Poznámka: Vykazuje sa v zmysle odborného usmernenia MZ SR o postupe zdravotníckych pracovníkov pri poskytovaní zdravotnej starostlivosti žene ohrozenej násilím.</t>
  </si>
  <si>
    <t>G 1 Počet preventívnych návštev v krajoch</t>
  </si>
  <si>
    <t>Počet evidovaných žien k 31. 12.</t>
  </si>
  <si>
    <t>Počet preventívnych návštev</t>
  </si>
  <si>
    <t>Počet žien vo veku 15 – 49 rokov k 31. 12. 2017</t>
  </si>
  <si>
    <t>spolu (k 31. 12.)</t>
  </si>
  <si>
    <t>Počet žien užívajúcich vnútromaternicovú antikoncepciu</t>
  </si>
  <si>
    <t>novozavedená v roku 2017</t>
  </si>
  <si>
    <t>Počet žien užívajúcich hormonálnu antikoncepciu</t>
  </si>
  <si>
    <t>Počet žien vo veku 15 – 49 rokov k 31. 12.</t>
  </si>
  <si>
    <t xml:space="preserve">prvé </t>
  </si>
  <si>
    <t>opakované</t>
  </si>
  <si>
    <t>Počet žien s novozavedenou antikoncepciou v sledovanom roku</t>
  </si>
  <si>
    <t>T 7 Vyšetrené ženy s podozrením na ohrozenie násilím</t>
  </si>
  <si>
    <t>T 3 Návštevy v gynekologicko-pôrodníckych ambulanciách</t>
  </si>
  <si>
    <t>na 100 žien v reprodukčnom veku užívajúcich antikoncepciu (%)</t>
  </si>
  <si>
    <t>na 100 žien v reprodukčnom veku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</si>
</sst>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60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strike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Times New Roman"/>
      <family val="1"/>
      <charset val="238"/>
    </font>
    <font>
      <sz val="9"/>
      <color theme="1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7" fillId="0" borderId="0"/>
    <xf numFmtId="0" fontId="5" fillId="0" borderId="0"/>
    <xf numFmtId="0" fontId="1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6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21" borderId="10" applyNumberFormat="0" applyAlignment="0" applyProtection="0"/>
    <xf numFmtId="0" fontId="19" fillId="7" borderId="6" applyNumberFormat="0" applyAlignment="0" applyProtection="0"/>
    <xf numFmtId="0" fontId="20" fillId="0" borderId="11" applyNumberFormat="0" applyFill="0" applyAlignment="0" applyProtection="0"/>
    <xf numFmtId="0" fontId="21" fillId="22" borderId="0" applyNumberFormat="0" applyBorder="0" applyAlignment="0" applyProtection="0"/>
    <xf numFmtId="0" fontId="2" fillId="23" borderId="12" applyNumberFormat="0" applyFont="0" applyAlignment="0" applyProtection="0"/>
    <xf numFmtId="0" fontId="22" fillId="20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5" fillId="0" borderId="0"/>
    <xf numFmtId="0" fontId="3" fillId="0" borderId="0"/>
    <xf numFmtId="0" fontId="34" fillId="0" borderId="0"/>
  </cellStyleXfs>
  <cellXfs count="162">
    <xf numFmtId="0" fontId="0" fillId="0" borderId="0" xfId="0"/>
    <xf numFmtId="0" fontId="28" fillId="0" borderId="0" xfId="0" applyFont="1"/>
    <xf numFmtId="0" fontId="28" fillId="0" borderId="0" xfId="0" applyFont="1" applyFill="1"/>
    <xf numFmtId="0" fontId="27" fillId="0" borderId="0" xfId="0" applyFont="1" applyFill="1"/>
    <xf numFmtId="3" fontId="28" fillId="0" borderId="17" xfId="0" applyNumberFormat="1" applyFont="1" applyFill="1" applyBorder="1" applyAlignment="1"/>
    <xf numFmtId="3" fontId="28" fillId="0" borderId="1" xfId="0" applyNumberFormat="1" applyFont="1" applyFill="1" applyBorder="1" applyAlignment="1"/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/>
    <xf numFmtId="3" fontId="27" fillId="0" borderId="3" xfId="0" applyNumberFormat="1" applyFont="1" applyFill="1" applyBorder="1" applyAlignment="1">
      <alignment wrapText="1"/>
    </xf>
    <xf numFmtId="0" fontId="28" fillId="0" borderId="17" xfId="0" applyFont="1" applyFill="1" applyBorder="1" applyAlignment="1">
      <alignment horizontal="left" indent="1"/>
    </xf>
    <xf numFmtId="0" fontId="28" fillId="0" borderId="1" xfId="0" applyFont="1" applyFill="1" applyBorder="1" applyAlignment="1">
      <alignment horizontal="left" indent="1"/>
    </xf>
    <xf numFmtId="0" fontId="30" fillId="0" borderId="0" xfId="0" applyFont="1" applyFill="1"/>
    <xf numFmtId="0" fontId="28" fillId="0" borderId="0" xfId="0" applyFont="1" applyFill="1" applyBorder="1"/>
    <xf numFmtId="3" fontId="28" fillId="0" borderId="0" xfId="0" applyNumberFormat="1" applyFont="1" applyFill="1" applyBorder="1"/>
    <xf numFmtId="165" fontId="28" fillId="0" borderId="0" xfId="0" applyNumberFormat="1" applyFont="1" applyFill="1"/>
    <xf numFmtId="3" fontId="28" fillId="0" borderId="0" xfId="0" applyNumberFormat="1" applyFont="1" applyFill="1"/>
    <xf numFmtId="0" fontId="27" fillId="0" borderId="3" xfId="0" applyFont="1" applyFill="1" applyBorder="1" applyAlignment="1">
      <alignment vertical="center"/>
    </xf>
    <xf numFmtId="0" fontId="28" fillId="0" borderId="17" xfId="0" applyFont="1" applyFill="1" applyBorder="1" applyAlignment="1">
      <alignment horizontal="left" vertical="center" indent="1"/>
    </xf>
    <xf numFmtId="3" fontId="28" fillId="0" borderId="17" xfId="0" applyNumberFormat="1" applyFont="1" applyFill="1" applyBorder="1"/>
    <xf numFmtId="0" fontId="28" fillId="0" borderId="1" xfId="0" applyFont="1" applyFill="1" applyBorder="1" applyAlignment="1">
      <alignment horizontal="left" vertical="center" indent="1"/>
    </xf>
    <xf numFmtId="3" fontId="28" fillId="0" borderId="1" xfId="0" applyNumberFormat="1" applyFont="1" applyFill="1" applyBorder="1"/>
    <xf numFmtId="3" fontId="28" fillId="0" borderId="17" xfId="0" applyNumberFormat="1" applyFont="1" applyFill="1" applyBorder="1" applyAlignment="1">
      <alignment horizontal="right"/>
    </xf>
    <xf numFmtId="3" fontId="28" fillId="0" borderId="0" xfId="0" applyNumberFormat="1" applyFont="1" applyFill="1" applyBorder="1" applyAlignment="1"/>
    <xf numFmtId="0" fontId="28" fillId="0" borderId="19" xfId="0" applyFont="1" applyFill="1" applyBorder="1" applyAlignment="1">
      <alignment horizontal="left" vertical="center" indent="1"/>
    </xf>
    <xf numFmtId="0" fontId="28" fillId="0" borderId="18" xfId="0" applyFont="1" applyFill="1" applyBorder="1" applyAlignment="1">
      <alignment horizontal="left" vertical="center" indent="1"/>
    </xf>
    <xf numFmtId="3" fontId="28" fillId="0" borderId="17" xfId="0" applyNumberFormat="1" applyFont="1" applyBorder="1"/>
    <xf numFmtId="3" fontId="28" fillId="0" borderId="1" xfId="0" applyNumberFormat="1" applyFont="1" applyBorder="1"/>
    <xf numFmtId="3" fontId="28" fillId="0" borderId="17" xfId="4" applyNumberFormat="1" applyFont="1" applyFill="1" applyBorder="1" applyAlignment="1" applyProtection="1">
      <alignment vertical="center"/>
      <protection hidden="1"/>
    </xf>
    <xf numFmtId="0" fontId="28" fillId="0" borderId="0" xfId="0" applyFont="1" applyFill="1" applyAlignment="1"/>
    <xf numFmtId="165" fontId="28" fillId="0" borderId="17" xfId="0" applyNumberFormat="1" applyFont="1" applyBorder="1"/>
    <xf numFmtId="165" fontId="28" fillId="0" borderId="1" xfId="0" applyNumberFormat="1" applyFont="1" applyBorder="1"/>
    <xf numFmtId="2" fontId="28" fillId="0" borderId="0" xfId="0" applyNumberFormat="1" applyFont="1"/>
    <xf numFmtId="0" fontId="28" fillId="0" borderId="2" xfId="0" applyFont="1" applyBorder="1" applyAlignment="1">
      <alignment horizontal="center"/>
    </xf>
    <xf numFmtId="165" fontId="28" fillId="0" borderId="17" xfId="0" applyNumberFormat="1" applyFont="1" applyFill="1" applyBorder="1" applyAlignment="1">
      <alignment horizontal="right"/>
    </xf>
    <xf numFmtId="0" fontId="30" fillId="0" borderId="0" xfId="0" applyFont="1"/>
    <xf numFmtId="0" fontId="31" fillId="0" borderId="0" xfId="0" applyFont="1" applyFill="1"/>
    <xf numFmtId="0" fontId="28" fillId="0" borderId="0" xfId="0" applyFont="1" applyFill="1" applyAlignment="1">
      <alignment horizontal="center"/>
    </xf>
    <xf numFmtId="0" fontId="28" fillId="0" borderId="3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right"/>
    </xf>
    <xf numFmtId="0" fontId="28" fillId="0" borderId="3" xfId="0" applyFont="1" applyFill="1" applyBorder="1" applyAlignment="1">
      <alignment horizontal="center" vertical="center" wrapText="1"/>
    </xf>
    <xf numFmtId="3" fontId="27" fillId="0" borderId="3" xfId="0" applyNumberFormat="1" applyFont="1" applyFill="1" applyBorder="1"/>
    <xf numFmtId="3" fontId="27" fillId="0" borderId="3" xfId="4" applyNumberFormat="1" applyFont="1" applyFill="1" applyBorder="1" applyAlignment="1" applyProtection="1">
      <alignment vertical="center"/>
      <protection hidden="1"/>
    </xf>
    <xf numFmtId="164" fontId="28" fillId="0" borderId="0" xfId="0" applyNumberFormat="1" applyFont="1" applyFill="1"/>
    <xf numFmtId="3" fontId="28" fillId="0" borderId="0" xfId="0" applyNumberFormat="1" applyFont="1" applyFill="1" applyAlignment="1"/>
    <xf numFmtId="2" fontId="28" fillId="0" borderId="0" xfId="0" applyNumberFormat="1" applyFont="1" applyFill="1" applyBorder="1"/>
    <xf numFmtId="2" fontId="28" fillId="0" borderId="0" xfId="0" applyNumberFormat="1" applyFont="1" applyFill="1" applyBorder="1" applyAlignment="1">
      <alignment horizontal="right"/>
    </xf>
    <xf numFmtId="0" fontId="28" fillId="0" borderId="5" xfId="0" applyFont="1" applyFill="1" applyBorder="1" applyAlignment="1">
      <alignment horizontal="centerContinuous" vertical="center"/>
    </xf>
    <xf numFmtId="3" fontId="27" fillId="0" borderId="3" xfId="4" applyNumberFormat="1" applyFont="1" applyFill="1" applyBorder="1" applyAlignment="1" applyProtection="1">
      <protection hidden="1"/>
    </xf>
    <xf numFmtId="3" fontId="28" fillId="0" borderId="17" xfId="4" applyNumberFormat="1" applyFont="1" applyFill="1" applyBorder="1" applyAlignment="1" applyProtection="1">
      <protection hidden="1"/>
    </xf>
    <xf numFmtId="3" fontId="28" fillId="0" borderId="1" xfId="4" applyNumberFormat="1" applyFont="1" applyFill="1" applyBorder="1" applyAlignment="1" applyProtection="1">
      <protection hidden="1"/>
    </xf>
    <xf numFmtId="165" fontId="27" fillId="0" borderId="3" xfId="0" applyNumberFormat="1" applyFont="1" applyFill="1" applyBorder="1" applyAlignment="1"/>
    <xf numFmtId="165" fontId="28" fillId="0" borderId="17" xfId="0" applyNumberFormat="1" applyFont="1" applyFill="1" applyBorder="1" applyAlignment="1"/>
    <xf numFmtId="165" fontId="28" fillId="0" borderId="1" xfId="0" applyNumberFormat="1" applyFont="1" applyFill="1" applyBorder="1" applyAlignment="1"/>
    <xf numFmtId="4" fontId="28" fillId="0" borderId="0" xfId="0" applyNumberFormat="1" applyFont="1" applyFill="1"/>
    <xf numFmtId="2" fontId="28" fillId="0" borderId="0" xfId="0" applyNumberFormat="1" applyFont="1" applyFill="1"/>
    <xf numFmtId="0" fontId="28" fillId="0" borderId="17" xfId="0" applyFont="1" applyFill="1" applyBorder="1" applyAlignment="1">
      <alignment horizontal="left"/>
    </xf>
    <xf numFmtId="164" fontId="28" fillId="0" borderId="3" xfId="0" applyNumberFormat="1" applyFont="1" applyBorder="1" applyAlignment="1">
      <alignment horizontal="right"/>
    </xf>
    <xf numFmtId="3" fontId="28" fillId="0" borderId="3" xfId="0" applyNumberFormat="1" applyFont="1" applyBorder="1"/>
    <xf numFmtId="164" fontId="28" fillId="0" borderId="17" xfId="0" applyNumberFormat="1" applyFont="1" applyBorder="1" applyAlignment="1">
      <alignment horizontal="right"/>
    </xf>
    <xf numFmtId="164" fontId="28" fillId="0" borderId="17" xfId="0" applyNumberFormat="1" applyFont="1" applyFill="1" applyBorder="1" applyAlignment="1">
      <alignment horizontal="right"/>
    </xf>
    <xf numFmtId="164" fontId="28" fillId="0" borderId="17" xfId="0" applyNumberFormat="1" applyFont="1" applyBorder="1"/>
    <xf numFmtId="0" fontId="28" fillId="0" borderId="0" xfId="0" applyFont="1" applyBorder="1"/>
    <xf numFmtId="0" fontId="28" fillId="0" borderId="0" xfId="0" applyFont="1" applyBorder="1" applyAlignment="1">
      <alignment horizontal="centerContinuous"/>
    </xf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7" xfId="0" applyFont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7" fillId="0" borderId="3" xfId="0" applyFont="1" applyFill="1" applyBorder="1" applyAlignment="1">
      <alignment vertical="center" wrapText="1"/>
    </xf>
    <xf numFmtId="0" fontId="28" fillId="0" borderId="17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/>
    <xf numFmtId="0" fontId="27" fillId="0" borderId="17" xfId="0" applyFont="1" applyFill="1" applyBorder="1" applyAlignment="1">
      <alignment vertical="center"/>
    </xf>
    <xf numFmtId="3" fontId="27" fillId="0" borderId="17" xfId="0" applyNumberFormat="1" applyFont="1" applyFill="1" applyBorder="1" applyAlignment="1">
      <alignment wrapText="1"/>
    </xf>
    <xf numFmtId="3" fontId="28" fillId="0" borderId="17" xfId="0" applyNumberFormat="1" applyFont="1" applyFill="1" applyBorder="1" applyAlignment="1">
      <alignment wrapText="1"/>
    </xf>
    <xf numFmtId="3" fontId="28" fillId="0" borderId="1" xfId="0" applyNumberFormat="1" applyFont="1" applyFill="1" applyBorder="1" applyAlignment="1">
      <alignment wrapText="1"/>
    </xf>
    <xf numFmtId="0" fontId="28" fillId="0" borderId="17" xfId="0" applyFont="1" applyFill="1" applyBorder="1" applyAlignment="1">
      <alignment vertical="top" wrapText="1"/>
    </xf>
    <xf numFmtId="0" fontId="27" fillId="0" borderId="3" xfId="0" applyFont="1" applyFill="1" applyBorder="1" applyAlignment="1">
      <alignment vertical="top" wrapText="1"/>
    </xf>
    <xf numFmtId="0" fontId="28" fillId="0" borderId="1" xfId="0" applyFont="1" applyFill="1" applyBorder="1" applyAlignment="1">
      <alignment vertical="top" wrapText="1"/>
    </xf>
    <xf numFmtId="0" fontId="32" fillId="0" borderId="0" xfId="0" applyFont="1" applyFill="1" applyAlignment="1"/>
    <xf numFmtId="0" fontId="28" fillId="0" borderId="2" xfId="4" applyFont="1" applyFill="1" applyBorder="1" applyAlignment="1">
      <alignment horizontal="center" vertical="center" wrapText="1"/>
    </xf>
    <xf numFmtId="0" fontId="27" fillId="0" borderId="17" xfId="0" applyFont="1" applyFill="1" applyBorder="1"/>
    <xf numFmtId="3" fontId="27" fillId="0" borderId="3" xfId="0" applyNumberFormat="1" applyFont="1" applyBorder="1"/>
    <xf numFmtId="164" fontId="28" fillId="0" borderId="1" xfId="0" applyNumberFormat="1" applyFont="1" applyBorder="1"/>
    <xf numFmtId="164" fontId="27" fillId="0" borderId="3" xfId="0" applyNumberFormat="1" applyFont="1" applyBorder="1"/>
    <xf numFmtId="0" fontId="28" fillId="0" borderId="2" xfId="54" applyFont="1" applyFill="1" applyBorder="1" applyAlignment="1">
      <alignment vertical="center" wrapText="1"/>
    </xf>
    <xf numFmtId="0" fontId="0" fillId="0" borderId="5" xfId="0" applyBorder="1" applyAlignment="1">
      <alignment horizontal="centerContinuous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3" fontId="0" fillId="0" borderId="3" xfId="0" applyNumberFormat="1" applyBorder="1" applyAlignment="1"/>
    <xf numFmtId="3" fontId="0" fillId="0" borderId="17" xfId="0" applyNumberFormat="1" applyBorder="1" applyAlignment="1"/>
    <xf numFmtId="3" fontId="0" fillId="0" borderId="1" xfId="0" applyNumberFormat="1" applyBorder="1" applyAlignment="1"/>
    <xf numFmtId="165" fontId="0" fillId="0" borderId="20" xfId="0" applyNumberFormat="1" applyBorder="1" applyAlignment="1">
      <alignment vertical="center"/>
    </xf>
    <xf numFmtId="165" fontId="0" fillId="0" borderId="21" xfId="0" applyNumberFormat="1" applyBorder="1" applyAlignment="1">
      <alignment vertical="center"/>
    </xf>
    <xf numFmtId="165" fontId="0" fillId="0" borderId="22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165" fontId="0" fillId="0" borderId="17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3" fontId="0" fillId="0" borderId="3" xfId="0" applyNumberFormat="1" applyBorder="1"/>
    <xf numFmtId="3" fontId="0" fillId="0" borderId="17" xfId="0" applyNumberFormat="1" applyBorder="1"/>
    <xf numFmtId="3" fontId="0" fillId="0" borderId="1" xfId="0" applyNumberFormat="1" applyBorder="1"/>
    <xf numFmtId="0" fontId="28" fillId="0" borderId="17" xfId="0" applyFont="1" applyFill="1" applyBorder="1" applyAlignment="1">
      <alignment horizontal="centerContinuous"/>
    </xf>
    <xf numFmtId="0" fontId="0" fillId="0" borderId="0" xfId="0" applyAlignment="1">
      <alignment horizontal="centerContinuous"/>
    </xf>
    <xf numFmtId="3" fontId="35" fillId="0" borderId="17" xfId="0" applyNumberFormat="1" applyFont="1" applyFill="1" applyBorder="1"/>
    <xf numFmtId="3" fontId="35" fillId="0" borderId="1" xfId="0" applyNumberFormat="1" applyFont="1" applyFill="1" applyBorder="1"/>
    <xf numFmtId="0" fontId="28" fillId="0" borderId="3" xfId="0" applyFont="1" applyFill="1" applyBorder="1" applyAlignment="1">
      <alignment horizontal="left" indent="1"/>
    </xf>
    <xf numFmtId="165" fontId="28" fillId="0" borderId="3" xfId="0" applyNumberFormat="1" applyFont="1" applyFill="1" applyBorder="1" applyAlignment="1"/>
    <xf numFmtId="0" fontId="0" fillId="0" borderId="17" xfId="0" applyNumberFormat="1" applyFont="1" applyBorder="1"/>
    <xf numFmtId="0" fontId="0" fillId="0" borderId="1" xfId="0" applyNumberFormat="1" applyFont="1" applyBorder="1"/>
    <xf numFmtId="3" fontId="28" fillId="0" borderId="2" xfId="0" applyNumberFormat="1" applyFont="1" applyFill="1" applyBorder="1" applyAlignment="1">
      <alignment horizontal="center" vertical="center" wrapText="1"/>
    </xf>
    <xf numFmtId="165" fontId="27" fillId="0" borderId="3" xfId="0" applyNumberFormat="1" applyFont="1" applyBorder="1"/>
    <xf numFmtId="0" fontId="28" fillId="0" borderId="2" xfId="0" applyFont="1" applyFill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right"/>
    </xf>
    <xf numFmtId="3" fontId="28" fillId="0" borderId="3" xfId="0" applyNumberFormat="1" applyFont="1" applyBorder="1" applyAlignment="1"/>
    <xf numFmtId="3" fontId="28" fillId="0" borderId="17" xfId="0" applyNumberFormat="1" applyFont="1" applyBorder="1" applyAlignment="1">
      <alignment horizontal="right"/>
    </xf>
    <xf numFmtId="3" fontId="28" fillId="0" borderId="17" xfId="0" applyNumberFormat="1" applyFont="1" applyBorder="1" applyAlignment="1"/>
    <xf numFmtId="3" fontId="28" fillId="0" borderId="17" xfId="4" applyNumberFormat="1" applyFont="1" applyBorder="1" applyAlignment="1" applyProtection="1">
      <alignment vertical="center"/>
      <protection hidden="1"/>
    </xf>
    <xf numFmtId="3" fontId="28" fillId="0" borderId="0" xfId="0" applyNumberFormat="1" applyFont="1" applyBorder="1" applyAlignment="1">
      <alignment horizontal="centerContinuous"/>
    </xf>
    <xf numFmtId="165" fontId="28" fillId="0" borderId="0" xfId="0" applyNumberFormat="1" applyFont="1" applyBorder="1" applyAlignment="1">
      <alignment horizontal="centerContinuous"/>
    </xf>
    <xf numFmtId="165" fontId="28" fillId="0" borderId="0" xfId="0" applyNumberFormat="1" applyFont="1" applyAlignment="1">
      <alignment horizontal="centerContinuous"/>
    </xf>
    <xf numFmtId="165" fontId="28" fillId="0" borderId="3" xfId="0" applyNumberFormat="1" applyFont="1" applyBorder="1"/>
    <xf numFmtId="165" fontId="28" fillId="0" borderId="3" xfId="0" applyNumberFormat="1" applyFont="1" applyBorder="1" applyAlignment="1">
      <alignment horizontal="right"/>
    </xf>
    <xf numFmtId="164" fontId="28" fillId="0" borderId="3" xfId="0" applyNumberFormat="1" applyFont="1" applyBorder="1"/>
    <xf numFmtId="165" fontId="28" fillId="0" borderId="17" xfId="0" applyNumberFormat="1" applyFont="1" applyBorder="1" applyAlignment="1">
      <alignment horizontal="right"/>
    </xf>
    <xf numFmtId="3" fontId="27" fillId="0" borderId="3" xfId="4" applyNumberFormat="1" applyFont="1" applyFill="1" applyBorder="1" applyAlignment="1" applyProtection="1">
      <alignment horizontal="right" vertical="center"/>
      <protection hidden="1"/>
    </xf>
    <xf numFmtId="3" fontId="28" fillId="0" borderId="17" xfId="4" applyNumberFormat="1" applyFont="1" applyFill="1" applyBorder="1" applyAlignment="1" applyProtection="1">
      <alignment horizontal="right" vertical="center"/>
      <protection hidden="1"/>
    </xf>
    <xf numFmtId="3" fontId="28" fillId="0" borderId="1" xfId="0" applyNumberFormat="1" applyFont="1" applyFill="1" applyBorder="1" applyAlignment="1">
      <alignment horizontal="right"/>
    </xf>
    <xf numFmtId="0" fontId="32" fillId="0" borderId="0" xfId="0" applyFont="1" applyFill="1"/>
    <xf numFmtId="0" fontId="28" fillId="0" borderId="4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2" xfId="54" applyFont="1" applyFill="1" applyBorder="1" applyAlignment="1">
      <alignment horizontal="center" vertical="center" wrapText="1"/>
    </xf>
    <xf numFmtId="0" fontId="28" fillId="0" borderId="2" xfId="4" applyFont="1" applyFill="1" applyBorder="1" applyAlignment="1">
      <alignment horizontal="center" vertical="center"/>
    </xf>
    <xf numFmtId="0" fontId="28" fillId="0" borderId="2" xfId="4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" fontId="28" fillId="0" borderId="2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</cellXfs>
  <cellStyles count="55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Hypertextový odkaz_Vyk_A03a" xfId="41"/>
    <cellStyle name="Check Cell" xfId="42"/>
    <cellStyle name="Input" xfId="43"/>
    <cellStyle name="Linked Cell" xfId="44"/>
    <cellStyle name="Neutral" xfId="45"/>
    <cellStyle name="Normálna 2" xfId="5"/>
    <cellStyle name="Normálna 4" xfId="53"/>
    <cellStyle name="Normálne" xfId="0" builtinId="0"/>
    <cellStyle name="normálne 2" xfId="6"/>
    <cellStyle name="normálne 3" xfId="1"/>
    <cellStyle name="normálne 3 2" xfId="7"/>
    <cellStyle name="normálne 4" xfId="8"/>
    <cellStyle name="normálne 5" xfId="2"/>
    <cellStyle name="normálne 6" xfId="51"/>
    <cellStyle name="normálne 6 2" xfId="52"/>
    <cellStyle name="normálne_3.11" xfId="54"/>
    <cellStyle name="normálne_A_07-01_vyk_09" xfId="4"/>
    <cellStyle name="normální_A397okresy" xfId="3"/>
    <cellStyle name="Note" xfId="46"/>
    <cellStyle name="Output" xfId="47"/>
    <cellStyle name="Title" xfId="48"/>
    <cellStyle name="Total" xfId="49"/>
    <cellStyle name="Warning Text" xfId="50"/>
  </cellStyles>
  <dxfs count="0"/>
  <tableStyles count="0" defaultTableStyle="TableStyleMedium9" defaultPivotStyle="PivotStyleLight16"/>
  <colors>
    <mruColors>
      <color rgb="FFE57BB3"/>
      <color rgb="FFBD2575"/>
      <color rgb="FFE062A4"/>
      <color rgb="FFD93F90"/>
      <color rgb="FFECEBFF"/>
      <color rgb="FFE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F17"/>
  <sheetViews>
    <sheetView tabSelected="1" zoomScaleNormal="100" workbookViewId="0"/>
  </sheetViews>
  <sheetFormatPr defaultRowHeight="13.5" customHeight="1" x14ac:dyDescent="0.2"/>
  <cols>
    <col min="1" max="1" width="20.5703125" style="2" customWidth="1"/>
    <col min="2" max="2" width="13.85546875" style="2" customWidth="1"/>
    <col min="3" max="4" width="13.42578125" style="2" customWidth="1"/>
    <col min="5" max="5" width="12.7109375" style="2" customWidth="1"/>
    <col min="6" max="6" width="13.5703125" style="2" customWidth="1"/>
    <col min="7" max="16384" width="9.140625" style="2"/>
  </cols>
  <sheetData>
    <row r="1" spans="1:6" ht="13.5" customHeight="1" x14ac:dyDescent="0.2">
      <c r="A1" s="2" t="s">
        <v>53</v>
      </c>
    </row>
    <row r="2" spans="1:6" s="3" customFormat="1" ht="13.5" customHeight="1" x14ac:dyDescent="0.2">
      <c r="A2" s="12" t="s">
        <v>48</v>
      </c>
    </row>
    <row r="3" spans="1:6" s="3" customFormat="1" ht="13.5" customHeight="1" x14ac:dyDescent="0.2"/>
    <row r="4" spans="1:6" s="3" customFormat="1" ht="13.5" customHeight="1" x14ac:dyDescent="0.2">
      <c r="A4" s="135" t="s">
        <v>43</v>
      </c>
      <c r="B4" s="135" t="s">
        <v>54</v>
      </c>
      <c r="C4" s="137" t="s">
        <v>41</v>
      </c>
      <c r="D4" s="132" t="s">
        <v>55</v>
      </c>
      <c r="E4" s="133"/>
      <c r="F4" s="134"/>
    </row>
    <row r="5" spans="1:6" s="3" customFormat="1" ht="48" x14ac:dyDescent="0.2">
      <c r="A5" s="136"/>
      <c r="B5" s="136"/>
      <c r="C5" s="137"/>
      <c r="D5" s="6" t="s">
        <v>0</v>
      </c>
      <c r="E5" s="7" t="s">
        <v>33</v>
      </c>
      <c r="F5" s="7" t="s">
        <v>18</v>
      </c>
    </row>
    <row r="6" spans="1:6" s="3" customFormat="1" ht="13.5" customHeight="1" x14ac:dyDescent="0.2">
      <c r="A6" s="8" t="s">
        <v>4</v>
      </c>
      <c r="B6" s="9">
        <v>833</v>
      </c>
      <c r="C6" s="9">
        <v>1878605</v>
      </c>
      <c r="D6" s="9">
        <v>66791</v>
      </c>
      <c r="E6" s="9">
        <v>37433</v>
      </c>
      <c r="F6" s="9">
        <v>26348</v>
      </c>
    </row>
    <row r="7" spans="1:6" s="3" customFormat="1" ht="13.5" customHeight="1" x14ac:dyDescent="0.2">
      <c r="A7" s="10" t="s">
        <v>5</v>
      </c>
      <c r="B7" s="4">
        <v>139</v>
      </c>
      <c r="C7" s="4">
        <v>243978</v>
      </c>
      <c r="D7" s="4">
        <v>9782</v>
      </c>
      <c r="E7" s="4">
        <v>5232</v>
      </c>
      <c r="F7" s="4">
        <v>2746</v>
      </c>
    </row>
    <row r="8" spans="1:6" s="3" customFormat="1" ht="13.5" customHeight="1" x14ac:dyDescent="0.2">
      <c r="A8" s="10" t="s">
        <v>16</v>
      </c>
      <c r="B8" s="4">
        <v>70</v>
      </c>
      <c r="C8" s="4">
        <v>187390</v>
      </c>
      <c r="D8" s="4">
        <v>4562</v>
      </c>
      <c r="E8" s="4">
        <v>3215</v>
      </c>
      <c r="F8" s="4">
        <v>1795</v>
      </c>
    </row>
    <row r="9" spans="1:6" s="3" customFormat="1" ht="13.5" customHeight="1" x14ac:dyDescent="0.2">
      <c r="A9" s="10" t="s">
        <v>6</v>
      </c>
      <c r="B9" s="4">
        <v>84</v>
      </c>
      <c r="C9" s="4">
        <v>217822</v>
      </c>
      <c r="D9" s="4">
        <v>6124</v>
      </c>
      <c r="E9" s="4">
        <v>3914</v>
      </c>
      <c r="F9" s="4">
        <v>2259</v>
      </c>
    </row>
    <row r="10" spans="1:6" s="3" customFormat="1" ht="13.5" customHeight="1" x14ac:dyDescent="0.2">
      <c r="A10" s="10" t="s">
        <v>7</v>
      </c>
      <c r="B10" s="4">
        <v>107</v>
      </c>
      <c r="C10" s="4">
        <v>267106</v>
      </c>
      <c r="D10" s="4">
        <v>7300</v>
      </c>
      <c r="E10" s="4">
        <v>4934</v>
      </c>
      <c r="F10" s="4">
        <v>3606</v>
      </c>
    </row>
    <row r="11" spans="1:6" s="3" customFormat="1" ht="13.5" customHeight="1" x14ac:dyDescent="0.2">
      <c r="A11" s="10" t="s">
        <v>8</v>
      </c>
      <c r="B11" s="4">
        <v>94</v>
      </c>
      <c r="C11" s="4">
        <v>216526</v>
      </c>
      <c r="D11" s="4">
        <v>7473</v>
      </c>
      <c r="E11" s="4">
        <v>4184</v>
      </c>
      <c r="F11" s="4">
        <v>2153</v>
      </c>
    </row>
    <row r="12" spans="1:6" s="3" customFormat="1" ht="13.5" customHeight="1" x14ac:dyDescent="0.2">
      <c r="A12" s="10" t="s">
        <v>9</v>
      </c>
      <c r="B12" s="4">
        <v>111</v>
      </c>
      <c r="C12" s="4">
        <v>238462</v>
      </c>
      <c r="D12" s="4">
        <v>7961</v>
      </c>
      <c r="E12" s="4">
        <v>4591</v>
      </c>
      <c r="F12" s="4">
        <v>3576</v>
      </c>
    </row>
    <row r="13" spans="1:6" s="3" customFormat="1" ht="13.5" customHeight="1" x14ac:dyDescent="0.2">
      <c r="A13" s="10" t="s">
        <v>10</v>
      </c>
      <c r="B13" s="4">
        <v>113</v>
      </c>
      <c r="C13" s="4">
        <v>245229</v>
      </c>
      <c r="D13" s="4">
        <v>13024</v>
      </c>
      <c r="E13" s="4">
        <v>5611</v>
      </c>
      <c r="F13" s="4">
        <v>6964</v>
      </c>
    </row>
    <row r="14" spans="1:6" s="3" customFormat="1" ht="13.5" customHeight="1" x14ac:dyDescent="0.2">
      <c r="A14" s="11" t="s">
        <v>11</v>
      </c>
      <c r="B14" s="5">
        <v>115</v>
      </c>
      <c r="C14" s="5">
        <v>262092</v>
      </c>
      <c r="D14" s="5">
        <v>10565</v>
      </c>
      <c r="E14" s="5">
        <v>5752</v>
      </c>
      <c r="F14" s="5">
        <v>3249</v>
      </c>
    </row>
    <row r="15" spans="1:6" ht="13.5" customHeight="1" x14ac:dyDescent="0.2">
      <c r="A15" s="73" t="s">
        <v>56</v>
      </c>
    </row>
    <row r="16" spans="1:6" ht="13.5" customHeight="1" x14ac:dyDescent="0.2">
      <c r="A16" s="73" t="s">
        <v>57</v>
      </c>
    </row>
    <row r="17" spans="1:1" ht="13.5" customHeight="1" x14ac:dyDescent="0.2">
      <c r="A17" s="13"/>
    </row>
  </sheetData>
  <customSheetViews>
    <customSheetView guid="{571264F9-8B29-4C54-9413-D62730AE9780}" showRuler="0">
      <selection activeCell="L15" sqref="L15"/>
      <pageMargins left="0.59055118110236227" right="0.78740157480314965" top="1.3779527559055118" bottom="0.98425196850393704" header="0.51181102362204722" footer="0.51181102362204722"/>
      <printOptions horizontalCentered="1"/>
      <pageSetup paperSize="9" scale="115" orientation="portrait" horizontalDpi="120" verticalDpi="144" r:id="rId1"/>
      <headerFooter alignWithMargins="0"/>
    </customSheetView>
  </customSheetViews>
  <mergeCells count="4">
    <mergeCell ref="D4:F4"/>
    <mergeCell ref="A4:A5"/>
    <mergeCell ref="B4:B5"/>
    <mergeCell ref="C4:C5"/>
  </mergeCells>
  <phoneticPr fontId="0" type="noConversion"/>
  <printOptions horizontalCentered="1"/>
  <pageMargins left="0.19685039370078741" right="0.19685039370078741" top="1.3779527559055118" bottom="0.98425196850393704" header="0.51181102362204722" footer="0.51181102362204722"/>
  <pageSetup paperSize="9" scale="107" orientation="portrait" horizontalDpi="120" verticalDpi="144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zoomScaleNormal="100" workbookViewId="0"/>
  </sheetViews>
  <sheetFormatPr defaultRowHeight="13.5" customHeight="1" x14ac:dyDescent="0.2"/>
  <cols>
    <col min="1" max="1" width="19.85546875" style="2" customWidth="1"/>
    <col min="2" max="2" width="10.140625" style="2" customWidth="1"/>
    <col min="3" max="8" width="14.140625" style="2" customWidth="1"/>
    <col min="9" max="11" width="9.42578125" style="2" bestFit="1" customWidth="1"/>
    <col min="12" max="14" width="9.140625" style="2"/>
    <col min="15" max="16" width="10.28515625" style="2" bestFit="1" customWidth="1"/>
    <col min="17" max="18" width="9.42578125" style="2" bestFit="1" customWidth="1"/>
    <col min="19" max="19" width="9.140625" style="2"/>
    <col min="20" max="20" width="20.42578125" style="2" customWidth="1"/>
    <col min="21" max="21" width="12.5703125" style="2" customWidth="1"/>
    <col min="22" max="22" width="12.28515625" style="2" customWidth="1"/>
    <col min="23" max="23" width="12.140625" style="2" customWidth="1"/>
    <col min="24" max="16384" width="9.140625" style="2"/>
  </cols>
  <sheetData>
    <row r="1" spans="1:8" ht="13.5" customHeight="1" x14ac:dyDescent="0.2">
      <c r="A1" s="2" t="s">
        <v>53</v>
      </c>
    </row>
    <row r="2" spans="1:8" ht="13.5" customHeight="1" x14ac:dyDescent="0.2">
      <c r="A2" s="12" t="s">
        <v>49</v>
      </c>
      <c r="B2" s="36"/>
    </row>
    <row r="3" spans="1:8" ht="13.5" customHeight="1" x14ac:dyDescent="0.2">
      <c r="A3" s="12"/>
      <c r="B3" s="36"/>
    </row>
    <row r="4" spans="1:8" ht="13.5" customHeight="1" x14ac:dyDescent="0.2">
      <c r="A4" s="138" t="s">
        <v>43</v>
      </c>
      <c r="B4" s="138" t="s">
        <v>20</v>
      </c>
      <c r="C4" s="139" t="s">
        <v>19</v>
      </c>
      <c r="D4" s="139"/>
      <c r="E4" s="139"/>
      <c r="F4" s="139"/>
      <c r="G4" s="139"/>
      <c r="H4" s="139"/>
    </row>
    <row r="5" spans="1:8" ht="13.5" customHeight="1" x14ac:dyDescent="0.2">
      <c r="A5" s="138"/>
      <c r="B5" s="138"/>
      <c r="C5" s="138" t="s">
        <v>0</v>
      </c>
      <c r="D5" s="139" t="s">
        <v>44</v>
      </c>
      <c r="E5" s="139" t="s">
        <v>12</v>
      </c>
      <c r="F5" s="139" t="s">
        <v>13</v>
      </c>
      <c r="G5" s="139"/>
      <c r="H5" s="139"/>
    </row>
    <row r="6" spans="1:8" ht="12" x14ac:dyDescent="0.2">
      <c r="A6" s="138"/>
      <c r="B6" s="138"/>
      <c r="C6" s="138"/>
      <c r="D6" s="139"/>
      <c r="E6" s="139"/>
      <c r="F6" s="71" t="s">
        <v>0</v>
      </c>
      <c r="G6" s="71" t="s">
        <v>77</v>
      </c>
      <c r="H6" s="113" t="s">
        <v>78</v>
      </c>
    </row>
    <row r="7" spans="1:8" ht="13.5" customHeight="1" x14ac:dyDescent="0.2">
      <c r="A7" s="79" t="s">
        <v>4</v>
      </c>
      <c r="B7" s="74" t="s">
        <v>0</v>
      </c>
      <c r="C7" s="75">
        <v>3259061</v>
      </c>
      <c r="D7" s="75">
        <v>604670</v>
      </c>
      <c r="E7" s="75">
        <v>908283</v>
      </c>
      <c r="F7" s="75">
        <v>1746108</v>
      </c>
      <c r="G7" s="9">
        <v>924596</v>
      </c>
      <c r="H7" s="9">
        <v>821512</v>
      </c>
    </row>
    <row r="8" spans="1:8" ht="13.5" customHeight="1" x14ac:dyDescent="0.2">
      <c r="A8" s="78" t="s">
        <v>4</v>
      </c>
      <c r="B8" s="18" t="s">
        <v>31</v>
      </c>
      <c r="C8" s="76">
        <v>14512</v>
      </c>
      <c r="D8" s="19">
        <v>338</v>
      </c>
      <c r="E8" s="76">
        <v>593</v>
      </c>
      <c r="F8" s="76">
        <v>13581</v>
      </c>
      <c r="G8" s="19">
        <v>5752</v>
      </c>
      <c r="H8" s="76">
        <v>7829</v>
      </c>
    </row>
    <row r="9" spans="1:8" ht="13.5" customHeight="1" x14ac:dyDescent="0.2">
      <c r="A9" s="78" t="s">
        <v>4</v>
      </c>
      <c r="B9" s="18" t="s">
        <v>32</v>
      </c>
      <c r="C9" s="76">
        <v>113858</v>
      </c>
      <c r="D9" s="19">
        <v>22257</v>
      </c>
      <c r="E9" s="76">
        <v>17670</v>
      </c>
      <c r="F9" s="76">
        <v>73931</v>
      </c>
      <c r="G9" s="19">
        <v>38136</v>
      </c>
      <c r="H9" s="76">
        <v>35795</v>
      </c>
    </row>
    <row r="10" spans="1:8" ht="13.5" customHeight="1" x14ac:dyDescent="0.2">
      <c r="A10" s="80" t="s">
        <v>4</v>
      </c>
      <c r="B10" s="20" t="s">
        <v>21</v>
      </c>
      <c r="C10" s="77">
        <v>3130691</v>
      </c>
      <c r="D10" s="21">
        <v>582075</v>
      </c>
      <c r="E10" s="77">
        <v>890020</v>
      </c>
      <c r="F10" s="76">
        <v>1658596</v>
      </c>
      <c r="G10" s="19">
        <v>880708</v>
      </c>
      <c r="H10" s="76">
        <v>777888</v>
      </c>
    </row>
    <row r="11" spans="1:8" ht="13.5" customHeight="1" x14ac:dyDescent="0.2">
      <c r="A11" s="68" t="s">
        <v>5</v>
      </c>
      <c r="B11" s="17" t="s">
        <v>0</v>
      </c>
      <c r="C11" s="75">
        <v>454695</v>
      </c>
      <c r="D11" s="75">
        <v>100795</v>
      </c>
      <c r="E11" s="75">
        <v>123873</v>
      </c>
      <c r="F11" s="9">
        <v>230027</v>
      </c>
      <c r="G11" s="9">
        <v>115592</v>
      </c>
      <c r="H11" s="9">
        <v>114435</v>
      </c>
    </row>
    <row r="12" spans="1:8" ht="13.5" customHeight="1" x14ac:dyDescent="0.2">
      <c r="A12" s="69" t="s">
        <v>5</v>
      </c>
      <c r="B12" s="18" t="s">
        <v>31</v>
      </c>
      <c r="C12" s="76">
        <v>799</v>
      </c>
      <c r="D12" s="19">
        <v>15</v>
      </c>
      <c r="E12" s="76">
        <v>14</v>
      </c>
      <c r="F12" s="76">
        <v>770</v>
      </c>
      <c r="G12" s="22">
        <v>522</v>
      </c>
      <c r="H12" s="76">
        <v>248</v>
      </c>
    </row>
    <row r="13" spans="1:8" ht="13.5" customHeight="1" x14ac:dyDescent="0.2">
      <c r="A13" s="69" t="s">
        <v>5</v>
      </c>
      <c r="B13" s="18" t="s">
        <v>32</v>
      </c>
      <c r="C13" s="76">
        <v>4997</v>
      </c>
      <c r="D13" s="19">
        <v>483</v>
      </c>
      <c r="E13" s="76">
        <v>566</v>
      </c>
      <c r="F13" s="76">
        <v>3948</v>
      </c>
      <c r="G13" s="19">
        <v>2185</v>
      </c>
      <c r="H13" s="76">
        <v>1763</v>
      </c>
    </row>
    <row r="14" spans="1:8" ht="13.5" customHeight="1" x14ac:dyDescent="0.2">
      <c r="A14" s="70" t="s">
        <v>5</v>
      </c>
      <c r="B14" s="20" t="s">
        <v>21</v>
      </c>
      <c r="C14" s="76">
        <v>448899</v>
      </c>
      <c r="D14" s="19">
        <v>100297</v>
      </c>
      <c r="E14" s="76">
        <v>123293</v>
      </c>
      <c r="F14" s="77">
        <v>225309</v>
      </c>
      <c r="G14" s="21">
        <v>112885</v>
      </c>
      <c r="H14" s="77">
        <v>112424</v>
      </c>
    </row>
    <row r="15" spans="1:8" ht="13.5" customHeight="1" x14ac:dyDescent="0.2">
      <c r="A15" s="68" t="s">
        <v>35</v>
      </c>
      <c r="B15" s="17" t="s">
        <v>0</v>
      </c>
      <c r="C15" s="9">
        <v>293025</v>
      </c>
      <c r="D15" s="9">
        <v>47108</v>
      </c>
      <c r="E15" s="9">
        <v>100537</v>
      </c>
      <c r="F15" s="75">
        <v>145380</v>
      </c>
      <c r="G15" s="75">
        <v>76623</v>
      </c>
      <c r="H15" s="75">
        <v>68757</v>
      </c>
    </row>
    <row r="16" spans="1:8" ht="13.5" customHeight="1" x14ac:dyDescent="0.2">
      <c r="A16" s="69" t="s">
        <v>35</v>
      </c>
      <c r="B16" s="18" t="s">
        <v>31</v>
      </c>
      <c r="C16" s="76">
        <v>3908</v>
      </c>
      <c r="D16" s="19">
        <v>3</v>
      </c>
      <c r="E16" s="76">
        <v>323</v>
      </c>
      <c r="F16" s="76">
        <v>3582</v>
      </c>
      <c r="G16" s="19">
        <v>938</v>
      </c>
      <c r="H16" s="111">
        <v>2644</v>
      </c>
    </row>
    <row r="17" spans="1:8" ht="13.5" customHeight="1" x14ac:dyDescent="0.2">
      <c r="A17" s="69" t="s">
        <v>35</v>
      </c>
      <c r="B17" s="18" t="s">
        <v>32</v>
      </c>
      <c r="C17" s="76">
        <v>12272</v>
      </c>
      <c r="D17" s="19">
        <v>832</v>
      </c>
      <c r="E17" s="76">
        <v>2333</v>
      </c>
      <c r="F17" s="76">
        <v>9107</v>
      </c>
      <c r="G17" s="19">
        <v>4632</v>
      </c>
      <c r="H17" s="111">
        <v>4475</v>
      </c>
    </row>
    <row r="18" spans="1:8" ht="13.5" customHeight="1" x14ac:dyDescent="0.2">
      <c r="A18" s="70" t="s">
        <v>35</v>
      </c>
      <c r="B18" s="20" t="s">
        <v>21</v>
      </c>
      <c r="C18" s="77">
        <v>276845</v>
      </c>
      <c r="D18" s="21">
        <v>46273</v>
      </c>
      <c r="E18" s="77">
        <v>97881</v>
      </c>
      <c r="F18" s="76">
        <v>132691</v>
      </c>
      <c r="G18" s="19">
        <v>71053</v>
      </c>
      <c r="H18" s="111">
        <v>61638</v>
      </c>
    </row>
    <row r="19" spans="1:8" ht="13.5" customHeight="1" x14ac:dyDescent="0.2">
      <c r="A19" s="68" t="s">
        <v>6</v>
      </c>
      <c r="B19" s="17" t="s">
        <v>0</v>
      </c>
      <c r="C19" s="75">
        <v>369439</v>
      </c>
      <c r="D19" s="75">
        <v>66375</v>
      </c>
      <c r="E19" s="75">
        <v>117792</v>
      </c>
      <c r="F19" s="9">
        <v>185272</v>
      </c>
      <c r="G19" s="9">
        <v>116126</v>
      </c>
      <c r="H19" s="9">
        <v>69146</v>
      </c>
    </row>
    <row r="20" spans="1:8" ht="13.5" customHeight="1" x14ac:dyDescent="0.2">
      <c r="A20" s="69" t="s">
        <v>6</v>
      </c>
      <c r="B20" s="18" t="s">
        <v>31</v>
      </c>
      <c r="C20" s="76">
        <v>577</v>
      </c>
      <c r="D20" s="19">
        <v>2</v>
      </c>
      <c r="E20" s="76">
        <v>42</v>
      </c>
      <c r="F20" s="76">
        <v>533</v>
      </c>
      <c r="G20" s="19">
        <v>367</v>
      </c>
      <c r="H20" s="111">
        <v>166</v>
      </c>
    </row>
    <row r="21" spans="1:8" ht="13.5" customHeight="1" x14ac:dyDescent="0.2">
      <c r="A21" s="69" t="s">
        <v>6</v>
      </c>
      <c r="B21" s="18" t="s">
        <v>32</v>
      </c>
      <c r="C21" s="76">
        <v>10134</v>
      </c>
      <c r="D21" s="19">
        <v>1004</v>
      </c>
      <c r="E21" s="76">
        <v>2824</v>
      </c>
      <c r="F21" s="76">
        <v>6306</v>
      </c>
      <c r="G21" s="19">
        <v>4442</v>
      </c>
      <c r="H21" s="111">
        <v>1864</v>
      </c>
    </row>
    <row r="22" spans="1:8" ht="13.5" customHeight="1" x14ac:dyDescent="0.2">
      <c r="A22" s="70" t="s">
        <v>6</v>
      </c>
      <c r="B22" s="20" t="s">
        <v>21</v>
      </c>
      <c r="C22" s="76">
        <v>358728</v>
      </c>
      <c r="D22" s="19">
        <v>65369</v>
      </c>
      <c r="E22" s="76">
        <v>114926</v>
      </c>
      <c r="F22" s="77">
        <v>178433</v>
      </c>
      <c r="G22" s="21">
        <v>111317</v>
      </c>
      <c r="H22" s="112">
        <v>67116</v>
      </c>
    </row>
    <row r="23" spans="1:8" ht="13.5" customHeight="1" x14ac:dyDescent="0.2">
      <c r="A23" s="68" t="s">
        <v>7</v>
      </c>
      <c r="B23" s="17" t="s">
        <v>0</v>
      </c>
      <c r="C23" s="9">
        <v>494214</v>
      </c>
      <c r="D23" s="9">
        <v>82958</v>
      </c>
      <c r="E23" s="9">
        <v>152416</v>
      </c>
      <c r="F23" s="75">
        <v>258840</v>
      </c>
      <c r="G23" s="75">
        <v>150041</v>
      </c>
      <c r="H23" s="75">
        <v>108799</v>
      </c>
    </row>
    <row r="24" spans="1:8" ht="13.5" customHeight="1" x14ac:dyDescent="0.2">
      <c r="A24" s="69" t="s">
        <v>7</v>
      </c>
      <c r="B24" s="18" t="s">
        <v>31</v>
      </c>
      <c r="C24" s="76">
        <v>2812</v>
      </c>
      <c r="D24" s="19">
        <v>55</v>
      </c>
      <c r="E24" s="76">
        <v>39</v>
      </c>
      <c r="F24" s="76">
        <v>2718</v>
      </c>
      <c r="G24" s="19">
        <v>1084</v>
      </c>
      <c r="H24" s="111">
        <v>1634</v>
      </c>
    </row>
    <row r="25" spans="1:8" ht="13.5" customHeight="1" x14ac:dyDescent="0.2">
      <c r="A25" s="69" t="s">
        <v>7</v>
      </c>
      <c r="B25" s="18" t="s">
        <v>32</v>
      </c>
      <c r="C25" s="76">
        <v>15424</v>
      </c>
      <c r="D25" s="19">
        <v>2592</v>
      </c>
      <c r="E25" s="76">
        <v>1923</v>
      </c>
      <c r="F25" s="76">
        <v>10909</v>
      </c>
      <c r="G25" s="19">
        <v>6323</v>
      </c>
      <c r="H25" s="111">
        <v>4586</v>
      </c>
    </row>
    <row r="26" spans="1:8" ht="13.5" customHeight="1" x14ac:dyDescent="0.2">
      <c r="A26" s="70" t="s">
        <v>7</v>
      </c>
      <c r="B26" s="20" t="s">
        <v>21</v>
      </c>
      <c r="C26" s="77">
        <v>475978</v>
      </c>
      <c r="D26" s="21">
        <v>80311</v>
      </c>
      <c r="E26" s="77">
        <v>150454</v>
      </c>
      <c r="F26" s="76">
        <v>245213</v>
      </c>
      <c r="G26" s="19">
        <v>142634</v>
      </c>
      <c r="H26" s="111">
        <v>102579</v>
      </c>
    </row>
    <row r="27" spans="1:8" ht="13.5" customHeight="1" x14ac:dyDescent="0.2">
      <c r="A27" s="68" t="s">
        <v>8</v>
      </c>
      <c r="B27" s="17" t="s">
        <v>0</v>
      </c>
      <c r="C27" s="75">
        <v>456026</v>
      </c>
      <c r="D27" s="75">
        <v>85357</v>
      </c>
      <c r="E27" s="75">
        <v>110187</v>
      </c>
      <c r="F27" s="9">
        <v>260482</v>
      </c>
      <c r="G27" s="9">
        <v>154488</v>
      </c>
      <c r="H27" s="9">
        <v>105994</v>
      </c>
    </row>
    <row r="28" spans="1:8" ht="13.5" customHeight="1" x14ac:dyDescent="0.2">
      <c r="A28" s="69" t="s">
        <v>8</v>
      </c>
      <c r="B28" s="18" t="s">
        <v>31</v>
      </c>
      <c r="C28" s="76">
        <v>1737</v>
      </c>
      <c r="D28" s="22">
        <v>13</v>
      </c>
      <c r="E28" s="76">
        <v>45</v>
      </c>
      <c r="F28" s="76">
        <v>1679</v>
      </c>
      <c r="G28" s="19">
        <v>794</v>
      </c>
      <c r="H28" s="111">
        <v>885</v>
      </c>
    </row>
    <row r="29" spans="1:8" ht="13.5" customHeight="1" x14ac:dyDescent="0.2">
      <c r="A29" s="69" t="s">
        <v>8</v>
      </c>
      <c r="B29" s="18" t="s">
        <v>32</v>
      </c>
      <c r="C29" s="76">
        <v>13128</v>
      </c>
      <c r="D29" s="19">
        <v>1195</v>
      </c>
      <c r="E29" s="76">
        <v>1164</v>
      </c>
      <c r="F29" s="76">
        <v>10769</v>
      </c>
      <c r="G29" s="19">
        <v>4482</v>
      </c>
      <c r="H29" s="111">
        <v>6287</v>
      </c>
    </row>
    <row r="30" spans="1:8" ht="13.5" customHeight="1" x14ac:dyDescent="0.2">
      <c r="A30" s="70" t="s">
        <v>8</v>
      </c>
      <c r="B30" s="20" t="s">
        <v>21</v>
      </c>
      <c r="C30" s="76">
        <v>441161</v>
      </c>
      <c r="D30" s="19">
        <v>84149</v>
      </c>
      <c r="E30" s="76">
        <v>108978</v>
      </c>
      <c r="F30" s="77">
        <v>248034</v>
      </c>
      <c r="G30" s="21">
        <v>149212</v>
      </c>
      <c r="H30" s="112">
        <v>98822</v>
      </c>
    </row>
    <row r="31" spans="1:8" ht="13.5" customHeight="1" x14ac:dyDescent="0.2">
      <c r="A31" s="68" t="s">
        <v>9</v>
      </c>
      <c r="B31" s="17" t="s">
        <v>0</v>
      </c>
      <c r="C31" s="9">
        <v>393078</v>
      </c>
      <c r="D31" s="9">
        <v>71666</v>
      </c>
      <c r="E31" s="9">
        <v>105175</v>
      </c>
      <c r="F31" s="75">
        <v>216237</v>
      </c>
      <c r="G31" s="75">
        <v>109152</v>
      </c>
      <c r="H31" s="75">
        <v>107085</v>
      </c>
    </row>
    <row r="32" spans="1:8" ht="13.5" customHeight="1" x14ac:dyDescent="0.2">
      <c r="A32" s="69" t="s">
        <v>9</v>
      </c>
      <c r="B32" s="18" t="s">
        <v>31</v>
      </c>
      <c r="C32" s="76">
        <v>1105</v>
      </c>
      <c r="D32" s="19">
        <v>71</v>
      </c>
      <c r="E32" s="76">
        <v>12</v>
      </c>
      <c r="F32" s="76">
        <v>1022</v>
      </c>
      <c r="G32" s="19">
        <v>539</v>
      </c>
      <c r="H32" s="111">
        <v>483</v>
      </c>
    </row>
    <row r="33" spans="1:25" ht="13.5" customHeight="1" x14ac:dyDescent="0.2">
      <c r="A33" s="69" t="s">
        <v>9</v>
      </c>
      <c r="B33" s="18" t="s">
        <v>32</v>
      </c>
      <c r="C33" s="76">
        <v>20740</v>
      </c>
      <c r="D33" s="19">
        <v>4596</v>
      </c>
      <c r="E33" s="76">
        <v>3577</v>
      </c>
      <c r="F33" s="76">
        <v>12567</v>
      </c>
      <c r="G33" s="19">
        <v>5669</v>
      </c>
      <c r="H33" s="111">
        <v>6898</v>
      </c>
    </row>
    <row r="34" spans="1:25" ht="13.5" customHeight="1" x14ac:dyDescent="0.2">
      <c r="A34" s="70" t="s">
        <v>9</v>
      </c>
      <c r="B34" s="20" t="s">
        <v>21</v>
      </c>
      <c r="C34" s="77">
        <v>371233</v>
      </c>
      <c r="D34" s="21">
        <v>66999</v>
      </c>
      <c r="E34" s="77">
        <v>101586</v>
      </c>
      <c r="F34" s="76">
        <v>202648</v>
      </c>
      <c r="G34" s="19">
        <v>102944</v>
      </c>
      <c r="H34" s="111">
        <v>99704</v>
      </c>
    </row>
    <row r="35" spans="1:25" ht="13.5" customHeight="1" x14ac:dyDescent="0.2">
      <c r="A35" s="68" t="s">
        <v>10</v>
      </c>
      <c r="B35" s="17" t="s">
        <v>0</v>
      </c>
      <c r="C35" s="75">
        <v>394627</v>
      </c>
      <c r="D35" s="75">
        <v>82522</v>
      </c>
      <c r="E35" s="75">
        <v>101735</v>
      </c>
      <c r="F35" s="9">
        <v>210370</v>
      </c>
      <c r="G35" s="9">
        <v>111948</v>
      </c>
      <c r="H35" s="9">
        <v>98422</v>
      </c>
    </row>
    <row r="36" spans="1:25" ht="13.5" customHeight="1" x14ac:dyDescent="0.2">
      <c r="A36" s="69" t="s">
        <v>10</v>
      </c>
      <c r="B36" s="18" t="s">
        <v>31</v>
      </c>
      <c r="C36" s="76">
        <v>1205</v>
      </c>
      <c r="D36" s="19">
        <v>126</v>
      </c>
      <c r="E36" s="76">
        <v>40</v>
      </c>
      <c r="F36" s="76">
        <v>1039</v>
      </c>
      <c r="G36" s="19">
        <v>825</v>
      </c>
      <c r="H36" s="111">
        <v>214</v>
      </c>
    </row>
    <row r="37" spans="1:25" ht="13.5" customHeight="1" x14ac:dyDescent="0.2">
      <c r="A37" s="69" t="s">
        <v>10</v>
      </c>
      <c r="B37" s="18" t="s">
        <v>32</v>
      </c>
      <c r="C37" s="76">
        <v>17198</v>
      </c>
      <c r="D37" s="19">
        <v>5961</v>
      </c>
      <c r="E37" s="76">
        <v>2915</v>
      </c>
      <c r="F37" s="76">
        <v>8322</v>
      </c>
      <c r="G37" s="19">
        <v>5205</v>
      </c>
      <c r="H37" s="111">
        <v>3117</v>
      </c>
    </row>
    <row r="38" spans="1:25" ht="13.5" customHeight="1" x14ac:dyDescent="0.2">
      <c r="A38" s="70" t="s">
        <v>10</v>
      </c>
      <c r="B38" s="20" t="s">
        <v>21</v>
      </c>
      <c r="C38" s="76">
        <v>376224</v>
      </c>
      <c r="D38" s="19">
        <v>76435</v>
      </c>
      <c r="E38" s="76">
        <v>98780</v>
      </c>
      <c r="F38" s="77">
        <v>201009</v>
      </c>
      <c r="G38" s="21">
        <v>105918</v>
      </c>
      <c r="H38" s="112">
        <v>95091</v>
      </c>
    </row>
    <row r="39" spans="1:25" ht="13.5" customHeight="1" x14ac:dyDescent="0.2">
      <c r="A39" s="68" t="s">
        <v>11</v>
      </c>
      <c r="B39" s="17" t="s">
        <v>0</v>
      </c>
      <c r="C39" s="9">
        <v>403957</v>
      </c>
      <c r="D39" s="9">
        <v>67889</v>
      </c>
      <c r="E39" s="9">
        <v>96568</v>
      </c>
      <c r="F39" s="75">
        <v>239500</v>
      </c>
      <c r="G39" s="75">
        <v>90626</v>
      </c>
      <c r="H39" s="75">
        <v>148874</v>
      </c>
    </row>
    <row r="40" spans="1:25" ht="13.5" customHeight="1" x14ac:dyDescent="0.2">
      <c r="A40" s="69" t="s">
        <v>11</v>
      </c>
      <c r="B40" s="24" t="s">
        <v>31</v>
      </c>
      <c r="C40" s="76">
        <v>2369</v>
      </c>
      <c r="D40" s="19">
        <v>53</v>
      </c>
      <c r="E40" s="76">
        <v>78</v>
      </c>
      <c r="F40" s="76">
        <v>2238</v>
      </c>
      <c r="G40" s="19">
        <v>683</v>
      </c>
      <c r="H40" s="111">
        <v>1555</v>
      </c>
    </row>
    <row r="41" spans="1:25" ht="13.5" customHeight="1" x14ac:dyDescent="0.2">
      <c r="A41" s="69" t="s">
        <v>11</v>
      </c>
      <c r="B41" s="24" t="s">
        <v>32</v>
      </c>
      <c r="C41" s="76">
        <v>19965</v>
      </c>
      <c r="D41" s="19">
        <v>5594</v>
      </c>
      <c r="E41" s="76">
        <v>2368</v>
      </c>
      <c r="F41" s="76">
        <v>12003</v>
      </c>
      <c r="G41" s="19">
        <v>5198</v>
      </c>
      <c r="H41" s="111">
        <v>6805</v>
      </c>
    </row>
    <row r="42" spans="1:25" ht="13.5" customHeight="1" x14ac:dyDescent="0.2">
      <c r="A42" s="70" t="s">
        <v>11</v>
      </c>
      <c r="B42" s="25" t="s">
        <v>21</v>
      </c>
      <c r="C42" s="77">
        <v>381623</v>
      </c>
      <c r="D42" s="21">
        <v>62242</v>
      </c>
      <c r="E42" s="77">
        <v>94122</v>
      </c>
      <c r="F42" s="77">
        <v>225259</v>
      </c>
      <c r="G42" s="21">
        <v>84745</v>
      </c>
      <c r="H42" s="112">
        <v>140514</v>
      </c>
    </row>
    <row r="43" spans="1:25" ht="13.5" customHeight="1" x14ac:dyDescent="0.2">
      <c r="A43" s="81" t="s">
        <v>58</v>
      </c>
      <c r="B43" s="29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</sheetData>
  <mergeCells count="7">
    <mergeCell ref="A4:A6"/>
    <mergeCell ref="B4:B6"/>
    <mergeCell ref="C4:H4"/>
    <mergeCell ref="C5:C6"/>
    <mergeCell ref="D5:D6"/>
    <mergeCell ref="E5:E6"/>
    <mergeCell ref="F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3.5" customHeight="1" x14ac:dyDescent="0.2"/>
  <cols>
    <col min="1" max="1" width="23.28515625" customWidth="1"/>
    <col min="2" max="9" width="12.28515625" customWidth="1"/>
  </cols>
  <sheetData>
    <row r="1" spans="1:9" ht="13.5" customHeight="1" x14ac:dyDescent="0.2">
      <c r="A1" s="2" t="s">
        <v>53</v>
      </c>
    </row>
    <row r="2" spans="1:9" ht="13.5" customHeight="1" x14ac:dyDescent="0.2">
      <c r="A2" s="35" t="s">
        <v>81</v>
      </c>
    </row>
    <row r="4" spans="1:9" ht="13.5" customHeight="1" x14ac:dyDescent="0.2">
      <c r="A4" s="140" t="s">
        <v>59</v>
      </c>
      <c r="B4" s="141" t="s">
        <v>60</v>
      </c>
      <c r="C4" s="141"/>
      <c r="D4" s="141"/>
      <c r="E4" s="141"/>
      <c r="F4" s="141"/>
      <c r="G4" s="141"/>
      <c r="H4" s="141"/>
      <c r="I4" s="141"/>
    </row>
    <row r="5" spans="1:9" ht="13.5" customHeight="1" x14ac:dyDescent="0.2">
      <c r="A5" s="140"/>
      <c r="B5" s="141" t="s">
        <v>61</v>
      </c>
      <c r="C5" s="141"/>
      <c r="D5" s="141"/>
      <c r="E5" s="141"/>
      <c r="F5" s="139" t="s">
        <v>62</v>
      </c>
      <c r="G5" s="139"/>
      <c r="H5" s="139"/>
      <c r="I5" s="139"/>
    </row>
    <row r="6" spans="1:9" ht="13.5" customHeight="1" x14ac:dyDescent="0.2">
      <c r="A6" s="140"/>
      <c r="B6" s="142" t="s">
        <v>12</v>
      </c>
      <c r="C6" s="142" t="s">
        <v>13</v>
      </c>
      <c r="D6" s="142"/>
      <c r="E6" s="142"/>
      <c r="F6" s="142" t="s">
        <v>12</v>
      </c>
      <c r="G6" s="142" t="s">
        <v>13</v>
      </c>
      <c r="H6" s="142"/>
      <c r="I6" s="142"/>
    </row>
    <row r="7" spans="1:9" ht="13.5" customHeight="1" x14ac:dyDescent="0.2">
      <c r="A7" s="140"/>
      <c r="B7" s="142"/>
      <c r="C7" s="82" t="s">
        <v>0</v>
      </c>
      <c r="D7" s="71" t="s">
        <v>77</v>
      </c>
      <c r="E7" s="113" t="s">
        <v>78</v>
      </c>
      <c r="F7" s="142"/>
      <c r="G7" s="71" t="s">
        <v>0</v>
      </c>
      <c r="H7" s="71" t="s">
        <v>77</v>
      </c>
      <c r="I7" s="113" t="s">
        <v>78</v>
      </c>
    </row>
    <row r="8" spans="1:9" ht="13.5" customHeight="1" x14ac:dyDescent="0.2">
      <c r="A8" s="83" t="s">
        <v>4</v>
      </c>
      <c r="B8" s="84">
        <v>908283</v>
      </c>
      <c r="C8" s="84">
        <v>1746108</v>
      </c>
      <c r="D8" s="84">
        <v>924596</v>
      </c>
      <c r="E8" s="84">
        <v>821512</v>
      </c>
      <c r="F8" s="86">
        <v>48.348801371230252</v>
      </c>
      <c r="G8" s="86">
        <v>92.947053797897908</v>
      </c>
      <c r="H8" s="114">
        <v>49.217158476635589</v>
      </c>
      <c r="I8" s="114">
        <v>43.729895321262319</v>
      </c>
    </row>
    <row r="9" spans="1:9" ht="13.5" customHeight="1" x14ac:dyDescent="0.2">
      <c r="A9" s="10" t="s">
        <v>5</v>
      </c>
      <c r="B9" s="26">
        <v>123873</v>
      </c>
      <c r="C9" s="26">
        <v>230027</v>
      </c>
      <c r="D9" s="26">
        <v>115592</v>
      </c>
      <c r="E9" s="26">
        <v>114435</v>
      </c>
      <c r="F9" s="61">
        <v>50.772200772200769</v>
      </c>
      <c r="G9" s="61">
        <v>94.281861479313704</v>
      </c>
      <c r="H9" s="30">
        <v>47.378042282500878</v>
      </c>
      <c r="I9" s="30">
        <v>46.903819196812826</v>
      </c>
    </row>
    <row r="10" spans="1:9" ht="13.5" customHeight="1" x14ac:dyDescent="0.2">
      <c r="A10" s="10" t="s">
        <v>35</v>
      </c>
      <c r="B10" s="26">
        <v>100537</v>
      </c>
      <c r="C10" s="26">
        <v>145380</v>
      </c>
      <c r="D10" s="26">
        <v>76623</v>
      </c>
      <c r="E10" s="26">
        <v>68757</v>
      </c>
      <c r="F10" s="61">
        <v>53.651208709109341</v>
      </c>
      <c r="G10" s="61">
        <v>77.58151448849992</v>
      </c>
      <c r="H10" s="30">
        <v>40.889588558621057</v>
      </c>
      <c r="I10" s="30">
        <v>36.691925929878863</v>
      </c>
    </row>
    <row r="11" spans="1:9" ht="13.5" customHeight="1" x14ac:dyDescent="0.2">
      <c r="A11" s="10" t="s">
        <v>6</v>
      </c>
      <c r="B11" s="26">
        <v>117792</v>
      </c>
      <c r="C11" s="26">
        <v>185272</v>
      </c>
      <c r="D11" s="26">
        <v>116126</v>
      </c>
      <c r="E11" s="26">
        <v>69146</v>
      </c>
      <c r="F11" s="61">
        <v>54.077182286454075</v>
      </c>
      <c r="G11" s="61">
        <v>85.056605852485063</v>
      </c>
      <c r="H11" s="30">
        <v>53.312337596753309</v>
      </c>
      <c r="I11" s="30">
        <v>31.744268255731743</v>
      </c>
    </row>
    <row r="12" spans="1:9" ht="13.5" customHeight="1" x14ac:dyDescent="0.2">
      <c r="A12" s="10" t="s">
        <v>7</v>
      </c>
      <c r="B12" s="26">
        <v>152416</v>
      </c>
      <c r="C12" s="26">
        <v>258840</v>
      </c>
      <c r="D12" s="26">
        <v>150041</v>
      </c>
      <c r="E12" s="26">
        <v>108799</v>
      </c>
      <c r="F12" s="61">
        <v>57.061990370864002</v>
      </c>
      <c r="G12" s="61">
        <v>96.90534843844766</v>
      </c>
      <c r="H12" s="30">
        <v>56.172830262143115</v>
      </c>
      <c r="I12" s="30">
        <v>40.732518176304538</v>
      </c>
    </row>
    <row r="13" spans="1:9" ht="13.5" customHeight="1" x14ac:dyDescent="0.2">
      <c r="A13" s="10" t="s">
        <v>8</v>
      </c>
      <c r="B13" s="26">
        <v>110187</v>
      </c>
      <c r="C13" s="26">
        <v>260482</v>
      </c>
      <c r="D13" s="26">
        <v>154488</v>
      </c>
      <c r="E13" s="26">
        <v>105994</v>
      </c>
      <c r="F13" s="61">
        <v>50.888576891458762</v>
      </c>
      <c r="G13" s="61">
        <v>120.30056436640405</v>
      </c>
      <c r="H13" s="30">
        <v>71.348475471767827</v>
      </c>
      <c r="I13" s="30">
        <v>48.952088894636212</v>
      </c>
    </row>
    <row r="14" spans="1:9" ht="13.5" customHeight="1" x14ac:dyDescent="0.2">
      <c r="A14" s="10" t="s">
        <v>9</v>
      </c>
      <c r="B14" s="26">
        <v>105175</v>
      </c>
      <c r="C14" s="26">
        <v>216237</v>
      </c>
      <c r="D14" s="26">
        <v>109152</v>
      </c>
      <c r="E14" s="26">
        <v>107085</v>
      </c>
      <c r="F14" s="61">
        <v>44.105559795690716</v>
      </c>
      <c r="G14" s="61">
        <v>90.679856748664349</v>
      </c>
      <c r="H14" s="30">
        <v>45.773330761295298</v>
      </c>
      <c r="I14" s="30">
        <v>44.906525987369058</v>
      </c>
    </row>
    <row r="15" spans="1:9" ht="13.5" customHeight="1" x14ac:dyDescent="0.2">
      <c r="A15" s="10" t="s">
        <v>10</v>
      </c>
      <c r="B15" s="26">
        <v>101735</v>
      </c>
      <c r="C15" s="26">
        <v>210370</v>
      </c>
      <c r="D15" s="26">
        <v>111948</v>
      </c>
      <c r="E15" s="26">
        <v>98422</v>
      </c>
      <c r="F15" s="61">
        <v>41.485713353640882</v>
      </c>
      <c r="G15" s="61">
        <v>85.785123292922123</v>
      </c>
      <c r="H15" s="30">
        <v>45.650392082502478</v>
      </c>
      <c r="I15" s="30">
        <v>40.134731210419652</v>
      </c>
    </row>
    <row r="16" spans="1:9" ht="13.5" customHeight="1" x14ac:dyDescent="0.2">
      <c r="A16" s="11" t="s">
        <v>11</v>
      </c>
      <c r="B16" s="27">
        <v>96568</v>
      </c>
      <c r="C16" s="27">
        <v>239500</v>
      </c>
      <c r="D16" s="27">
        <v>90626</v>
      </c>
      <c r="E16" s="27">
        <v>148874</v>
      </c>
      <c r="F16" s="85">
        <v>36.845077301100375</v>
      </c>
      <c r="G16" s="85">
        <v>91.380126062603978</v>
      </c>
      <c r="H16" s="31">
        <v>34.577934465760116</v>
      </c>
      <c r="I16" s="31">
        <v>56.802191596843855</v>
      </c>
    </row>
  </sheetData>
  <mergeCells count="8">
    <mergeCell ref="A4:A7"/>
    <mergeCell ref="B4:I4"/>
    <mergeCell ref="B5:E5"/>
    <mergeCell ref="F5:I5"/>
    <mergeCell ref="B6:B7"/>
    <mergeCell ref="C6:E6"/>
    <mergeCell ref="F6:F7"/>
    <mergeCell ref="G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2.75" x14ac:dyDescent="0.2"/>
  <cols>
    <col min="1" max="1" width="21.140625" customWidth="1"/>
    <col min="2" max="2" width="10.5703125" customWidth="1"/>
    <col min="3" max="3" width="16.140625" customWidth="1"/>
    <col min="4" max="10" width="15.140625" customWidth="1"/>
  </cols>
  <sheetData>
    <row r="1" spans="1:10" x14ac:dyDescent="0.2">
      <c r="A1" s="2" t="s">
        <v>53</v>
      </c>
    </row>
    <row r="2" spans="1:10" x14ac:dyDescent="0.2">
      <c r="A2" s="12" t="s">
        <v>63</v>
      </c>
      <c r="B2" s="2"/>
      <c r="C2" s="2"/>
      <c r="D2" s="2"/>
      <c r="E2" s="39"/>
      <c r="F2" s="2"/>
      <c r="G2" s="2"/>
      <c r="H2" s="2"/>
      <c r="I2" s="2"/>
      <c r="J2" s="2"/>
    </row>
    <row r="3" spans="1:10" x14ac:dyDescent="0.2">
      <c r="A3" s="2"/>
      <c r="B3" s="37"/>
      <c r="C3" s="37"/>
      <c r="D3" s="37"/>
      <c r="E3" s="37"/>
      <c r="F3" s="37"/>
      <c r="G3" s="37"/>
      <c r="H3" s="37"/>
      <c r="I3" s="37"/>
      <c r="J3" s="2"/>
    </row>
    <row r="4" spans="1:10" x14ac:dyDescent="0.2">
      <c r="A4" s="135" t="s">
        <v>43</v>
      </c>
      <c r="B4" s="137" t="s">
        <v>45</v>
      </c>
      <c r="C4" s="137"/>
      <c r="D4" s="137"/>
      <c r="E4" s="137"/>
      <c r="F4" s="137"/>
      <c r="G4" s="137"/>
      <c r="H4" s="137"/>
      <c r="I4" s="137"/>
      <c r="J4" s="137"/>
    </row>
    <row r="5" spans="1:10" x14ac:dyDescent="0.2">
      <c r="A5" s="143"/>
      <c r="B5" s="144" t="s">
        <v>0</v>
      </c>
      <c r="C5" s="135" t="s">
        <v>14</v>
      </c>
      <c r="D5" s="135" t="s">
        <v>36</v>
      </c>
      <c r="E5" s="135" t="s">
        <v>37</v>
      </c>
      <c r="F5" s="132" t="s">
        <v>39</v>
      </c>
      <c r="G5" s="133"/>
      <c r="H5" s="134"/>
      <c r="I5" s="135" t="s">
        <v>38</v>
      </c>
      <c r="J5" s="135" t="s">
        <v>22</v>
      </c>
    </row>
    <row r="6" spans="1:10" ht="31.5" customHeight="1" x14ac:dyDescent="0.2">
      <c r="A6" s="136"/>
      <c r="B6" s="145"/>
      <c r="C6" s="143"/>
      <c r="D6" s="143"/>
      <c r="E6" s="143"/>
      <c r="F6" s="40" t="s">
        <v>1</v>
      </c>
      <c r="G6" s="40" t="s">
        <v>34</v>
      </c>
      <c r="H6" s="38" t="s">
        <v>15</v>
      </c>
      <c r="I6" s="143"/>
      <c r="J6" s="143"/>
    </row>
    <row r="7" spans="1:10" x14ac:dyDescent="0.2">
      <c r="A7" s="8" t="s">
        <v>4</v>
      </c>
      <c r="B7" s="41">
        <v>3797366</v>
      </c>
      <c r="C7" s="42">
        <v>625474</v>
      </c>
      <c r="D7" s="42">
        <v>625483</v>
      </c>
      <c r="E7" s="42">
        <v>639776</v>
      </c>
      <c r="F7" s="42">
        <v>305655</v>
      </c>
      <c r="G7" s="42">
        <v>1144839</v>
      </c>
      <c r="H7" s="42">
        <v>67944</v>
      </c>
      <c r="I7" s="42">
        <v>7221</v>
      </c>
      <c r="J7" s="42">
        <v>380974</v>
      </c>
    </row>
    <row r="8" spans="1:10" x14ac:dyDescent="0.2">
      <c r="A8" s="10" t="s">
        <v>5</v>
      </c>
      <c r="B8" s="19">
        <v>512268</v>
      </c>
      <c r="C8" s="19">
        <v>85531</v>
      </c>
      <c r="D8" s="19">
        <v>92682</v>
      </c>
      <c r="E8" s="19">
        <v>90613</v>
      </c>
      <c r="F8" s="19">
        <v>37260</v>
      </c>
      <c r="G8" s="19">
        <v>164381</v>
      </c>
      <c r="H8" s="19">
        <v>9054</v>
      </c>
      <c r="I8" s="19">
        <v>366</v>
      </c>
      <c r="J8" s="19">
        <v>32381</v>
      </c>
    </row>
    <row r="9" spans="1:10" x14ac:dyDescent="0.2">
      <c r="A9" s="10" t="s">
        <v>16</v>
      </c>
      <c r="B9" s="19">
        <v>406040</v>
      </c>
      <c r="C9" s="19">
        <v>66510</v>
      </c>
      <c r="D9" s="19">
        <v>66479</v>
      </c>
      <c r="E9" s="19">
        <v>57876</v>
      </c>
      <c r="F9" s="19">
        <v>41060</v>
      </c>
      <c r="G9" s="19">
        <v>129764</v>
      </c>
      <c r="H9" s="19">
        <v>17007</v>
      </c>
      <c r="I9" s="19">
        <v>2644</v>
      </c>
      <c r="J9" s="19">
        <v>24700</v>
      </c>
    </row>
    <row r="10" spans="1:10" x14ac:dyDescent="0.2">
      <c r="A10" s="10" t="s">
        <v>6</v>
      </c>
      <c r="B10" s="19">
        <v>478271</v>
      </c>
      <c r="C10" s="19">
        <v>77877</v>
      </c>
      <c r="D10" s="19">
        <v>87819</v>
      </c>
      <c r="E10" s="19">
        <v>83357</v>
      </c>
      <c r="F10" s="19">
        <v>32343</v>
      </c>
      <c r="G10" s="19">
        <v>133298</v>
      </c>
      <c r="H10" s="19">
        <v>2457</v>
      </c>
      <c r="I10" s="19">
        <v>873</v>
      </c>
      <c r="J10" s="19">
        <v>60247</v>
      </c>
    </row>
    <row r="11" spans="1:10" x14ac:dyDescent="0.2">
      <c r="A11" s="10" t="s">
        <v>7</v>
      </c>
      <c r="B11" s="19">
        <v>565679</v>
      </c>
      <c r="C11" s="19">
        <v>93753</v>
      </c>
      <c r="D11" s="19">
        <v>127754</v>
      </c>
      <c r="E11" s="19">
        <v>93862</v>
      </c>
      <c r="F11" s="19">
        <v>33285</v>
      </c>
      <c r="G11" s="19">
        <v>169026</v>
      </c>
      <c r="H11" s="19">
        <v>5737</v>
      </c>
      <c r="I11" s="19">
        <v>524</v>
      </c>
      <c r="J11" s="19">
        <v>41738</v>
      </c>
    </row>
    <row r="12" spans="1:10" x14ac:dyDescent="0.2">
      <c r="A12" s="10" t="s">
        <v>8</v>
      </c>
      <c r="B12" s="19">
        <v>559228</v>
      </c>
      <c r="C12" s="19">
        <v>84218</v>
      </c>
      <c r="D12" s="19">
        <v>70551</v>
      </c>
      <c r="E12" s="19">
        <v>84929</v>
      </c>
      <c r="F12" s="19">
        <v>44232</v>
      </c>
      <c r="G12" s="19">
        <v>150257</v>
      </c>
      <c r="H12" s="19">
        <v>11860</v>
      </c>
      <c r="I12" s="19">
        <v>2393</v>
      </c>
      <c r="J12" s="19">
        <v>110788</v>
      </c>
    </row>
    <row r="13" spans="1:10" x14ac:dyDescent="0.2">
      <c r="A13" s="10" t="s">
        <v>9</v>
      </c>
      <c r="B13" s="19">
        <v>448288</v>
      </c>
      <c r="C13" s="19">
        <v>77720</v>
      </c>
      <c r="D13" s="19">
        <v>75510</v>
      </c>
      <c r="E13" s="19">
        <v>77940</v>
      </c>
      <c r="F13" s="19">
        <v>32421</v>
      </c>
      <c r="G13" s="19">
        <v>116710</v>
      </c>
      <c r="H13" s="19">
        <v>4972</v>
      </c>
      <c r="I13" s="19">
        <v>82</v>
      </c>
      <c r="J13" s="19">
        <v>62933</v>
      </c>
    </row>
    <row r="14" spans="1:10" x14ac:dyDescent="0.2">
      <c r="A14" s="10" t="s">
        <v>10</v>
      </c>
      <c r="B14" s="19">
        <v>411615</v>
      </c>
      <c r="C14" s="19">
        <v>58395</v>
      </c>
      <c r="D14" s="19">
        <v>48095</v>
      </c>
      <c r="E14" s="19">
        <v>73233</v>
      </c>
      <c r="F14" s="19">
        <v>43013</v>
      </c>
      <c r="G14" s="19">
        <v>141473</v>
      </c>
      <c r="H14" s="19">
        <v>9054</v>
      </c>
      <c r="I14" s="19">
        <v>149</v>
      </c>
      <c r="J14" s="19">
        <v>38203</v>
      </c>
    </row>
    <row r="15" spans="1:10" x14ac:dyDescent="0.2">
      <c r="A15" s="11" t="s">
        <v>11</v>
      </c>
      <c r="B15" s="21">
        <v>415977</v>
      </c>
      <c r="C15" s="21">
        <v>81470</v>
      </c>
      <c r="D15" s="21">
        <v>56593</v>
      </c>
      <c r="E15" s="21">
        <v>77966</v>
      </c>
      <c r="F15" s="21">
        <v>42041</v>
      </c>
      <c r="G15" s="21">
        <v>139930</v>
      </c>
      <c r="H15" s="21">
        <v>7803</v>
      </c>
      <c r="I15" s="21">
        <v>190</v>
      </c>
      <c r="J15" s="21">
        <v>9984</v>
      </c>
    </row>
    <row r="16" spans="1:10" x14ac:dyDescent="0.2">
      <c r="A16" s="2"/>
      <c r="B16" s="2"/>
      <c r="C16" s="15"/>
      <c r="D16" s="15"/>
      <c r="E16" s="15"/>
      <c r="F16" s="15"/>
      <c r="G16" s="15"/>
      <c r="H16" s="15"/>
      <c r="I16" s="15"/>
      <c r="J16" s="15"/>
    </row>
  </sheetData>
  <mergeCells count="9">
    <mergeCell ref="J5:J6"/>
    <mergeCell ref="B4:J4"/>
    <mergeCell ref="C5:C6"/>
    <mergeCell ref="D5:D6"/>
    <mergeCell ref="A4:A6"/>
    <mergeCell ref="B5:B6"/>
    <mergeCell ref="E5:E6"/>
    <mergeCell ref="F5:H5"/>
    <mergeCell ref="I5:I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>
      <selection activeCell="A15" sqref="A15"/>
    </sheetView>
  </sheetViews>
  <sheetFormatPr defaultRowHeight="13.5" customHeight="1" x14ac:dyDescent="0.2"/>
  <cols>
    <col min="1" max="1" width="21.28515625" style="2" customWidth="1"/>
    <col min="2" max="2" width="11.42578125" style="2" customWidth="1"/>
    <col min="3" max="3" width="15.7109375" style="2" customWidth="1"/>
    <col min="4" max="6" width="11.42578125" style="2" customWidth="1"/>
    <col min="7" max="7" width="16" style="2" customWidth="1"/>
    <col min="8" max="9" width="11.42578125" style="2" customWidth="1"/>
    <col min="10" max="10" width="8.42578125" style="2" bestFit="1" customWidth="1"/>
    <col min="11" max="16384" width="9.140625" style="2"/>
  </cols>
  <sheetData>
    <row r="1" spans="1:10" ht="13.5" customHeight="1" x14ac:dyDescent="0.2">
      <c r="A1" s="2" t="s">
        <v>53</v>
      </c>
    </row>
    <row r="2" spans="1:10" ht="13.5" customHeight="1" x14ac:dyDescent="0.2">
      <c r="A2" s="12" t="s">
        <v>64</v>
      </c>
    </row>
    <row r="3" spans="1:10" ht="13.5" customHeight="1" x14ac:dyDescent="0.2">
      <c r="B3" s="37"/>
      <c r="C3" s="37"/>
      <c r="D3" s="37"/>
      <c r="E3" s="37"/>
      <c r="F3" s="37"/>
      <c r="G3" s="37"/>
      <c r="H3" s="37"/>
      <c r="I3" s="37"/>
    </row>
    <row r="4" spans="1:10" ht="12" x14ac:dyDescent="0.2">
      <c r="A4" s="144" t="s">
        <v>43</v>
      </c>
      <c r="B4" s="137" t="s">
        <v>28</v>
      </c>
      <c r="C4" s="137"/>
      <c r="D4" s="137"/>
      <c r="E4" s="137"/>
      <c r="F4" s="137" t="s">
        <v>65</v>
      </c>
      <c r="G4" s="137"/>
      <c r="H4" s="137"/>
      <c r="I4" s="137"/>
    </row>
    <row r="5" spans="1:10" ht="21" customHeight="1" x14ac:dyDescent="0.2">
      <c r="A5" s="145"/>
      <c r="B5" s="6" t="s">
        <v>0</v>
      </c>
      <c r="C5" s="7" t="s">
        <v>26</v>
      </c>
      <c r="D5" s="7" t="s">
        <v>2</v>
      </c>
      <c r="E5" s="7" t="s">
        <v>3</v>
      </c>
      <c r="F5" s="6" t="s">
        <v>0</v>
      </c>
      <c r="G5" s="7" t="s">
        <v>26</v>
      </c>
      <c r="H5" s="7" t="s">
        <v>2</v>
      </c>
      <c r="I5" s="6" t="s">
        <v>3</v>
      </c>
      <c r="J5" s="13"/>
    </row>
    <row r="6" spans="1:10" ht="13.5" customHeight="1" x14ac:dyDescent="0.2">
      <c r="A6" s="8" t="s">
        <v>4</v>
      </c>
      <c r="B6" s="48">
        <v>204853</v>
      </c>
      <c r="C6" s="48">
        <v>40364</v>
      </c>
      <c r="D6" s="48">
        <v>158841</v>
      </c>
      <c r="E6" s="48">
        <v>5648</v>
      </c>
      <c r="F6" s="48">
        <v>52088</v>
      </c>
      <c r="G6" s="48">
        <v>8907</v>
      </c>
      <c r="H6" s="48">
        <v>40955</v>
      </c>
      <c r="I6" s="48">
        <v>2226</v>
      </c>
      <c r="J6" s="13"/>
    </row>
    <row r="7" spans="1:10" ht="13.5" customHeight="1" x14ac:dyDescent="0.2">
      <c r="A7" s="10" t="s">
        <v>5</v>
      </c>
      <c r="B7" s="49">
        <v>29255</v>
      </c>
      <c r="C7" s="49">
        <v>2370</v>
      </c>
      <c r="D7" s="49">
        <v>26261</v>
      </c>
      <c r="E7" s="49">
        <v>624</v>
      </c>
      <c r="F7" s="4">
        <v>5995</v>
      </c>
      <c r="G7" s="4">
        <v>863</v>
      </c>
      <c r="H7" s="49">
        <v>4813</v>
      </c>
      <c r="I7" s="49">
        <v>319</v>
      </c>
    </row>
    <row r="8" spans="1:10" ht="13.5" customHeight="1" x14ac:dyDescent="0.2">
      <c r="A8" s="10" t="s">
        <v>16</v>
      </c>
      <c r="B8" s="49">
        <v>28553</v>
      </c>
      <c r="C8" s="49">
        <v>6318</v>
      </c>
      <c r="D8" s="49">
        <v>22156</v>
      </c>
      <c r="E8" s="49">
        <v>79</v>
      </c>
      <c r="F8" s="4">
        <v>9333</v>
      </c>
      <c r="G8" s="4">
        <v>1309</v>
      </c>
      <c r="H8" s="49">
        <v>7981</v>
      </c>
      <c r="I8" s="49">
        <v>43</v>
      </c>
      <c r="J8" s="43"/>
    </row>
    <row r="9" spans="1:10" ht="13.5" customHeight="1" x14ac:dyDescent="0.2">
      <c r="A9" s="10" t="s">
        <v>6</v>
      </c>
      <c r="B9" s="49">
        <v>24379</v>
      </c>
      <c r="C9" s="49">
        <v>5714</v>
      </c>
      <c r="D9" s="49">
        <v>17709</v>
      </c>
      <c r="E9" s="49">
        <v>956</v>
      </c>
      <c r="F9" s="4">
        <v>5555</v>
      </c>
      <c r="G9" s="4">
        <v>1048</v>
      </c>
      <c r="H9" s="49">
        <v>3869</v>
      </c>
      <c r="I9" s="49">
        <v>638</v>
      </c>
      <c r="J9" s="16"/>
    </row>
    <row r="10" spans="1:10" ht="13.5" customHeight="1" x14ac:dyDescent="0.2">
      <c r="A10" s="10" t="s">
        <v>7</v>
      </c>
      <c r="B10" s="49">
        <v>36035</v>
      </c>
      <c r="C10" s="49">
        <v>5327</v>
      </c>
      <c r="D10" s="49">
        <v>30486</v>
      </c>
      <c r="E10" s="49">
        <v>222</v>
      </c>
      <c r="F10" s="4">
        <v>10434</v>
      </c>
      <c r="G10" s="4">
        <v>1212</v>
      </c>
      <c r="H10" s="49">
        <v>9167</v>
      </c>
      <c r="I10" s="49">
        <v>55</v>
      </c>
    </row>
    <row r="11" spans="1:10" ht="13.5" customHeight="1" x14ac:dyDescent="0.2">
      <c r="A11" s="10" t="s">
        <v>8</v>
      </c>
      <c r="B11" s="49">
        <v>18304</v>
      </c>
      <c r="C11" s="49">
        <v>4657</v>
      </c>
      <c r="D11" s="49">
        <v>12811</v>
      </c>
      <c r="E11" s="49">
        <v>836</v>
      </c>
      <c r="F11" s="4">
        <v>5267</v>
      </c>
      <c r="G11" s="4">
        <v>1154</v>
      </c>
      <c r="H11" s="49">
        <v>3742</v>
      </c>
      <c r="I11" s="49">
        <v>371</v>
      </c>
      <c r="J11" s="16"/>
    </row>
    <row r="12" spans="1:10" ht="13.5" customHeight="1" x14ac:dyDescent="0.2">
      <c r="A12" s="10" t="s">
        <v>9</v>
      </c>
      <c r="B12" s="49">
        <v>30945</v>
      </c>
      <c r="C12" s="49">
        <v>7763</v>
      </c>
      <c r="D12" s="49">
        <v>21455</v>
      </c>
      <c r="E12" s="49">
        <v>1727</v>
      </c>
      <c r="F12" s="4">
        <v>6091</v>
      </c>
      <c r="G12" s="4">
        <v>1237</v>
      </c>
      <c r="H12" s="49">
        <v>4430</v>
      </c>
      <c r="I12" s="49">
        <v>424</v>
      </c>
      <c r="J12" s="16"/>
    </row>
    <row r="13" spans="1:10" ht="13.5" customHeight="1" x14ac:dyDescent="0.2">
      <c r="A13" s="10" t="s">
        <v>10</v>
      </c>
      <c r="B13" s="49">
        <v>17560</v>
      </c>
      <c r="C13" s="49">
        <v>3535</v>
      </c>
      <c r="D13" s="49">
        <v>13222</v>
      </c>
      <c r="E13" s="49">
        <v>803</v>
      </c>
      <c r="F13" s="4">
        <v>4798</v>
      </c>
      <c r="G13" s="4">
        <v>872</v>
      </c>
      <c r="H13" s="49">
        <v>3723</v>
      </c>
      <c r="I13" s="49">
        <v>203</v>
      </c>
      <c r="J13" s="16"/>
    </row>
    <row r="14" spans="1:10" ht="13.5" customHeight="1" x14ac:dyDescent="0.2">
      <c r="A14" s="11" t="s">
        <v>11</v>
      </c>
      <c r="B14" s="49">
        <v>19822</v>
      </c>
      <c r="C14" s="50">
        <v>4680</v>
      </c>
      <c r="D14" s="50">
        <v>14741</v>
      </c>
      <c r="E14" s="50">
        <v>401</v>
      </c>
      <c r="F14" s="4">
        <v>4615</v>
      </c>
      <c r="G14" s="5">
        <v>1212</v>
      </c>
      <c r="H14" s="50">
        <v>3230</v>
      </c>
      <c r="I14" s="50">
        <v>173</v>
      </c>
      <c r="J14" s="16"/>
    </row>
    <row r="15" spans="1:10" ht="13.5" customHeight="1" x14ac:dyDescent="0.2">
      <c r="A15" s="47" t="s">
        <v>30</v>
      </c>
      <c r="B15" s="47"/>
      <c r="C15" s="47"/>
      <c r="D15" s="47"/>
      <c r="E15" s="47"/>
      <c r="F15" s="47"/>
      <c r="G15" s="47"/>
      <c r="H15" s="47"/>
      <c r="I15" s="47"/>
      <c r="J15" s="16"/>
    </row>
    <row r="16" spans="1:10" ht="13.5" customHeight="1" x14ac:dyDescent="0.2">
      <c r="A16" s="8" t="s">
        <v>4</v>
      </c>
      <c r="B16" s="51">
        <v>157.48885639471501</v>
      </c>
      <c r="C16" s="51">
        <v>31.031423506203364</v>
      </c>
      <c r="D16" s="51">
        <v>122.11530921486593</v>
      </c>
      <c r="E16" s="51">
        <v>4.3421236736457391</v>
      </c>
      <c r="F16" s="51">
        <v>40.044712803268283</v>
      </c>
      <c r="G16" s="51">
        <v>6.8476089874579671</v>
      </c>
      <c r="H16" s="51">
        <v>31.485778161147525</v>
      </c>
      <c r="I16" s="51">
        <v>1.711325654662786</v>
      </c>
      <c r="J16" s="16"/>
    </row>
    <row r="17" spans="1:10" ht="13.5" customHeight="1" x14ac:dyDescent="0.2">
      <c r="A17" s="10" t="s">
        <v>5</v>
      </c>
      <c r="B17" s="52">
        <v>186.13484675926219</v>
      </c>
      <c r="C17" s="52">
        <v>15.079117648930147</v>
      </c>
      <c r="D17" s="52">
        <v>167.08553104580363</v>
      </c>
      <c r="E17" s="52">
        <v>3.9701980645284438</v>
      </c>
      <c r="F17" s="52">
        <v>38.143168905205158</v>
      </c>
      <c r="G17" s="52">
        <v>5.4908348232180231</v>
      </c>
      <c r="H17" s="52">
        <v>30.622697571434934</v>
      </c>
      <c r="I17" s="52">
        <v>2.0296365105522014</v>
      </c>
      <c r="J17" s="16"/>
    </row>
    <row r="18" spans="1:10" ht="13.5" customHeight="1" x14ac:dyDescent="0.2">
      <c r="A18" s="10" t="s">
        <v>16</v>
      </c>
      <c r="B18" s="52">
        <v>212.16534526189079</v>
      </c>
      <c r="C18" s="52">
        <v>46.946403227843867</v>
      </c>
      <c r="D18" s="52">
        <v>164.63192622920366</v>
      </c>
      <c r="E18" s="52">
        <v>0.58701580484325189</v>
      </c>
      <c r="F18" s="52">
        <v>69.349601349393282</v>
      </c>
      <c r="G18" s="52">
        <v>9.7266289688584404</v>
      </c>
      <c r="H18" s="52">
        <v>59.303457448784727</v>
      </c>
      <c r="I18" s="52">
        <v>0.31951493175012446</v>
      </c>
      <c r="J18" s="16"/>
    </row>
    <row r="19" spans="1:10" ht="13.5" customHeight="1" x14ac:dyDescent="0.2">
      <c r="A19" s="10" t="s">
        <v>6</v>
      </c>
      <c r="B19" s="52">
        <v>178.37335557604226</v>
      </c>
      <c r="C19" s="52">
        <v>41.807512767607591</v>
      </c>
      <c r="D19" s="52">
        <v>129.57109618508275</v>
      </c>
      <c r="E19" s="52">
        <v>6.9947466233519178</v>
      </c>
      <c r="F19" s="52">
        <v>40.644160557238393</v>
      </c>
      <c r="G19" s="52">
        <v>7.6678812356410138</v>
      </c>
      <c r="H19" s="52">
        <v>28.308237118983861</v>
      </c>
      <c r="I19" s="52">
        <v>4.6680422026135187</v>
      </c>
      <c r="J19" s="16"/>
    </row>
    <row r="20" spans="1:10" ht="13.5" customHeight="1" x14ac:dyDescent="0.2">
      <c r="A20" s="10" t="s">
        <v>7</v>
      </c>
      <c r="B20" s="52">
        <v>226.93923306064099</v>
      </c>
      <c r="C20" s="52">
        <v>33.548086430249327</v>
      </c>
      <c r="D20" s="52">
        <v>191.99304728976554</v>
      </c>
      <c r="E20" s="52">
        <v>1.3980993406261217</v>
      </c>
      <c r="F20" s="52">
        <v>65.710669009427718</v>
      </c>
      <c r="G20" s="52">
        <v>7.6328666704453134</v>
      </c>
      <c r="H20" s="52">
        <v>57.731426376214678</v>
      </c>
      <c r="I20" s="52">
        <v>0.34637596276773291</v>
      </c>
      <c r="J20" s="16"/>
    </row>
    <row r="21" spans="1:10" ht="13.5" customHeight="1" x14ac:dyDescent="0.2">
      <c r="A21" s="10" t="s">
        <v>8</v>
      </c>
      <c r="B21" s="52">
        <v>108.9724889711792</v>
      </c>
      <c r="C21" s="52">
        <v>27.72535408319392</v>
      </c>
      <c r="D21" s="52">
        <v>76.270026016705458</v>
      </c>
      <c r="E21" s="52">
        <v>4.9771088712798193</v>
      </c>
      <c r="F21" s="52">
        <v>31.356976584965086</v>
      </c>
      <c r="G21" s="52">
        <v>6.8703153558097032</v>
      </c>
      <c r="H21" s="52">
        <v>22.277920330537185</v>
      </c>
      <c r="I21" s="52">
        <v>2.2087408986181973</v>
      </c>
      <c r="J21" s="16"/>
    </row>
    <row r="22" spans="1:10" ht="13.5" customHeight="1" x14ac:dyDescent="0.2">
      <c r="A22" s="10" t="s">
        <v>9</v>
      </c>
      <c r="B22" s="52">
        <v>202.64827802990118</v>
      </c>
      <c r="C22" s="52">
        <v>50.837246157573851</v>
      </c>
      <c r="D22" s="52">
        <v>140.50149636876813</v>
      </c>
      <c r="E22" s="52">
        <v>11.309535503559196</v>
      </c>
      <c r="F22" s="52">
        <v>39.887886943936927</v>
      </c>
      <c r="G22" s="52">
        <v>8.100692193342633</v>
      </c>
      <c r="H22" s="52">
        <v>29.010562988284448</v>
      </c>
      <c r="I22" s="52">
        <v>2.7766317623098433</v>
      </c>
      <c r="J22" s="16"/>
    </row>
    <row r="23" spans="1:10" ht="13.5" customHeight="1" x14ac:dyDescent="0.2">
      <c r="A23" s="10" t="s">
        <v>10</v>
      </c>
      <c r="B23" s="52">
        <v>87.778055486128466</v>
      </c>
      <c r="C23" s="52">
        <v>17.670582354411398</v>
      </c>
      <c r="D23" s="52">
        <v>66.093476630842289</v>
      </c>
      <c r="E23" s="52">
        <v>4.0139965008747813</v>
      </c>
      <c r="F23" s="52">
        <v>23.984003999000251</v>
      </c>
      <c r="G23" s="52">
        <v>4.358910272431892</v>
      </c>
      <c r="H23" s="52">
        <v>18.610347413146712</v>
      </c>
      <c r="I23" s="52">
        <v>1.0147463134216446</v>
      </c>
      <c r="J23" s="16"/>
    </row>
    <row r="24" spans="1:10" ht="13.5" customHeight="1" x14ac:dyDescent="0.2">
      <c r="A24" s="11" t="s">
        <v>11</v>
      </c>
      <c r="B24" s="53">
        <v>102.80427149621654</v>
      </c>
      <c r="C24" s="53">
        <v>24.27222230866176</v>
      </c>
      <c r="D24" s="53">
        <v>76.452313899996369</v>
      </c>
      <c r="E24" s="53">
        <v>2.0797352875584116</v>
      </c>
      <c r="F24" s="53">
        <v>23.935108109930347</v>
      </c>
      <c r="G24" s="53">
        <v>6.2858832132688152</v>
      </c>
      <c r="H24" s="53">
        <v>16.751982490807155</v>
      </c>
      <c r="I24" s="53">
        <v>0.89724240585437709</v>
      </c>
      <c r="J24" s="16"/>
    </row>
    <row r="25" spans="1:10" ht="13.5" customHeight="1" x14ac:dyDescent="0.2">
      <c r="J25" s="16"/>
    </row>
    <row r="26" spans="1:10" ht="13.5" customHeight="1" x14ac:dyDescent="0.2">
      <c r="J26" s="16"/>
    </row>
    <row r="27" spans="1:10" ht="13.5" customHeight="1" x14ac:dyDescent="0.2">
      <c r="J27" s="16"/>
    </row>
    <row r="28" spans="1:10" ht="13.5" customHeight="1" x14ac:dyDescent="0.2">
      <c r="D28" s="44"/>
    </row>
    <row r="29" spans="1:10" ht="13.5" customHeight="1" x14ac:dyDescent="0.2">
      <c r="B29" s="16"/>
      <c r="C29" s="16"/>
      <c r="D29" s="44"/>
      <c r="G29" s="16"/>
      <c r="H29" s="16"/>
      <c r="I29" s="16"/>
    </row>
    <row r="30" spans="1:10" ht="13.5" customHeight="1" x14ac:dyDescent="0.2">
      <c r="A30" s="3"/>
      <c r="D30" s="29"/>
      <c r="G30" s="3"/>
    </row>
    <row r="31" spans="1:10" ht="13.5" customHeight="1" x14ac:dyDescent="0.2">
      <c r="D31" s="29"/>
    </row>
    <row r="32" spans="1:10" ht="13.5" customHeight="1" x14ac:dyDescent="0.2">
      <c r="B32" s="14"/>
      <c r="C32" s="14"/>
      <c r="D32" s="23"/>
      <c r="E32" s="45"/>
      <c r="F32" s="46"/>
      <c r="G32" s="14"/>
      <c r="H32" s="14"/>
      <c r="I32" s="14"/>
    </row>
  </sheetData>
  <mergeCells count="3">
    <mergeCell ref="A4:A5"/>
    <mergeCell ref="B4:E4"/>
    <mergeCell ref="F4:I4"/>
  </mergeCells>
  <printOptions horizontalCentered="1"/>
  <pageMargins left="0.78740157480314965" right="0.78740157480314965" top="1.5748031496062993" bottom="0" header="0.51181102362204722" footer="0.51181102362204722"/>
  <pageSetup paperSize="9" scale="78" orientation="portrait" horizontalDpi="120" verticalDpi="144" r:id="rId1"/>
  <headerFooter alignWithMargins="0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/>
  </sheetViews>
  <sheetFormatPr defaultRowHeight="13.5" customHeight="1" x14ac:dyDescent="0.2"/>
  <cols>
    <col min="1" max="1" width="11.140625" style="2" customWidth="1"/>
    <col min="2" max="2" width="12.7109375" style="2" customWidth="1"/>
    <col min="3" max="3" width="15.28515625" style="2" customWidth="1"/>
    <col min="4" max="6" width="12.7109375" style="2" customWidth="1"/>
    <col min="7" max="7" width="16.28515625" style="2" customWidth="1"/>
    <col min="8" max="8" width="12.7109375" style="2" customWidth="1"/>
    <col min="9" max="9" width="10.85546875" style="2" bestFit="1" customWidth="1"/>
    <col min="10" max="10" width="11.7109375" style="2" bestFit="1" customWidth="1"/>
    <col min="11" max="13" width="12.85546875" style="2" bestFit="1" customWidth="1"/>
    <col min="14" max="16384" width="9.140625" style="2"/>
  </cols>
  <sheetData>
    <row r="1" spans="1:11" ht="13.5" customHeight="1" x14ac:dyDescent="0.2">
      <c r="A1" s="2" t="s">
        <v>53</v>
      </c>
      <c r="J1" s="14"/>
      <c r="K1" s="14"/>
    </row>
    <row r="2" spans="1:11" ht="13.5" customHeight="1" x14ac:dyDescent="0.2">
      <c r="A2" s="12" t="s">
        <v>66</v>
      </c>
      <c r="F2" s="54"/>
      <c r="G2" s="55"/>
      <c r="I2" s="37"/>
      <c r="J2" s="14"/>
      <c r="K2" s="14"/>
    </row>
    <row r="3" spans="1:11" ht="13.5" customHeight="1" x14ac:dyDescent="0.2">
      <c r="F3" s="54"/>
    </row>
    <row r="4" spans="1:11" ht="25.5" customHeight="1" x14ac:dyDescent="0.2">
      <c r="A4" s="139" t="s">
        <v>17</v>
      </c>
      <c r="B4" s="138" t="s">
        <v>28</v>
      </c>
      <c r="C4" s="138"/>
      <c r="D4" s="138"/>
      <c r="E4" s="138"/>
      <c r="F4" s="146" t="s">
        <v>79</v>
      </c>
      <c r="G4" s="146"/>
      <c r="H4" s="146"/>
      <c r="I4" s="146"/>
    </row>
    <row r="5" spans="1:11" ht="13.5" customHeight="1" x14ac:dyDescent="0.2">
      <c r="A5" s="147"/>
      <c r="B5" s="138" t="s">
        <v>0</v>
      </c>
      <c r="C5" s="138" t="s">
        <v>26</v>
      </c>
      <c r="D5" s="139" t="s">
        <v>2</v>
      </c>
      <c r="E5" s="139" t="s">
        <v>3</v>
      </c>
      <c r="F5" s="138" t="s">
        <v>27</v>
      </c>
      <c r="G5" s="146" t="s">
        <v>26</v>
      </c>
      <c r="H5" s="139" t="s">
        <v>2</v>
      </c>
      <c r="I5" s="139" t="s">
        <v>3</v>
      </c>
    </row>
    <row r="6" spans="1:11" ht="13.5" customHeight="1" x14ac:dyDescent="0.2">
      <c r="A6" s="147"/>
      <c r="B6" s="138"/>
      <c r="C6" s="138"/>
      <c r="D6" s="139"/>
      <c r="E6" s="139"/>
      <c r="F6" s="138"/>
      <c r="G6" s="146"/>
      <c r="H6" s="139"/>
      <c r="I6" s="139"/>
    </row>
    <row r="7" spans="1:11" ht="13.5" customHeight="1" x14ac:dyDescent="0.2">
      <c r="A7" s="65">
        <v>1995</v>
      </c>
      <c r="B7" s="116">
        <v>224611</v>
      </c>
      <c r="C7" s="116">
        <v>117957</v>
      </c>
      <c r="D7" s="117">
        <v>99934</v>
      </c>
      <c r="E7" s="116">
        <v>6720</v>
      </c>
      <c r="F7" s="58">
        <v>67953</v>
      </c>
      <c r="G7" s="58">
        <v>18518</v>
      </c>
      <c r="H7" s="58">
        <v>46777</v>
      </c>
      <c r="I7" s="58">
        <v>2658</v>
      </c>
    </row>
    <row r="8" spans="1:11" ht="13.5" customHeight="1" x14ac:dyDescent="0.2">
      <c r="A8" s="66">
        <v>2000</v>
      </c>
      <c r="B8" s="118">
        <v>324149</v>
      </c>
      <c r="C8" s="118">
        <v>73989</v>
      </c>
      <c r="D8" s="119">
        <v>242320</v>
      </c>
      <c r="E8" s="118">
        <v>7840</v>
      </c>
      <c r="F8" s="26">
        <v>97901</v>
      </c>
      <c r="G8" s="26">
        <v>14637</v>
      </c>
      <c r="H8" s="26">
        <v>80304</v>
      </c>
      <c r="I8" s="26">
        <v>2960</v>
      </c>
    </row>
    <row r="9" spans="1:11" ht="13.5" customHeight="1" x14ac:dyDescent="0.2">
      <c r="A9" s="66">
        <v>2005</v>
      </c>
      <c r="B9" s="118">
        <v>350237</v>
      </c>
      <c r="C9" s="118">
        <v>54822</v>
      </c>
      <c r="D9" s="119">
        <v>279194</v>
      </c>
      <c r="E9" s="118">
        <v>16221</v>
      </c>
      <c r="F9" s="26">
        <v>110131</v>
      </c>
      <c r="G9" s="26">
        <v>11100</v>
      </c>
      <c r="H9" s="26">
        <v>92993</v>
      </c>
      <c r="I9" s="26">
        <v>6038</v>
      </c>
    </row>
    <row r="10" spans="1:11" ht="13.5" customHeight="1" x14ac:dyDescent="0.2">
      <c r="A10" s="56">
        <v>2006</v>
      </c>
      <c r="B10" s="118">
        <v>367551</v>
      </c>
      <c r="C10" s="118">
        <v>57489</v>
      </c>
      <c r="D10" s="119">
        <v>296469</v>
      </c>
      <c r="E10" s="118">
        <v>13593</v>
      </c>
      <c r="F10" s="26">
        <v>116438</v>
      </c>
      <c r="G10" s="26">
        <v>12499</v>
      </c>
      <c r="H10" s="26">
        <v>96714</v>
      </c>
      <c r="I10" s="26">
        <v>7225</v>
      </c>
    </row>
    <row r="11" spans="1:11" ht="13.5" customHeight="1" x14ac:dyDescent="0.2">
      <c r="A11" s="66">
        <v>2007</v>
      </c>
      <c r="B11" s="118">
        <v>402645</v>
      </c>
      <c r="C11" s="118">
        <v>62087</v>
      </c>
      <c r="D11" s="119">
        <v>327845</v>
      </c>
      <c r="E11" s="118">
        <v>12713</v>
      </c>
      <c r="F11" s="26">
        <v>128830</v>
      </c>
      <c r="G11" s="26">
        <v>14266</v>
      </c>
      <c r="H11" s="26">
        <v>109056</v>
      </c>
      <c r="I11" s="26">
        <v>5508</v>
      </c>
    </row>
    <row r="12" spans="1:11" ht="13.5" customHeight="1" x14ac:dyDescent="0.2">
      <c r="A12" s="66">
        <v>2008</v>
      </c>
      <c r="B12" s="26">
        <v>396872</v>
      </c>
      <c r="C12" s="26">
        <v>66234</v>
      </c>
      <c r="D12" s="119">
        <v>316482</v>
      </c>
      <c r="E12" s="26">
        <v>14156</v>
      </c>
      <c r="F12" s="26">
        <v>126923</v>
      </c>
      <c r="G12" s="26">
        <v>14088</v>
      </c>
      <c r="H12" s="26">
        <v>105903</v>
      </c>
      <c r="I12" s="26">
        <v>6932</v>
      </c>
    </row>
    <row r="13" spans="1:11" ht="13.5" customHeight="1" x14ac:dyDescent="0.2">
      <c r="A13" s="66">
        <v>2009</v>
      </c>
      <c r="B13" s="26">
        <v>367285</v>
      </c>
      <c r="C13" s="26">
        <v>56536</v>
      </c>
      <c r="D13" s="119">
        <v>299172</v>
      </c>
      <c r="E13" s="26">
        <v>11577</v>
      </c>
      <c r="F13" s="26">
        <v>98217</v>
      </c>
      <c r="G13" s="26">
        <v>12225</v>
      </c>
      <c r="H13" s="26">
        <v>82615</v>
      </c>
      <c r="I13" s="26">
        <v>3377</v>
      </c>
    </row>
    <row r="14" spans="1:11" ht="13.5" customHeight="1" x14ac:dyDescent="0.2">
      <c r="A14" s="66">
        <v>2010</v>
      </c>
      <c r="B14" s="26">
        <v>351818</v>
      </c>
      <c r="C14" s="26">
        <v>55244</v>
      </c>
      <c r="D14" s="119">
        <v>288344</v>
      </c>
      <c r="E14" s="26">
        <v>8230</v>
      </c>
      <c r="F14" s="26">
        <v>101171</v>
      </c>
      <c r="G14" s="26">
        <v>12525</v>
      </c>
      <c r="H14" s="26">
        <v>85549</v>
      </c>
      <c r="I14" s="26">
        <v>3097</v>
      </c>
    </row>
    <row r="15" spans="1:11" ht="13.5" customHeight="1" x14ac:dyDescent="0.2">
      <c r="A15" s="66">
        <v>2011</v>
      </c>
      <c r="B15" s="26">
        <v>347134</v>
      </c>
      <c r="C15" s="120">
        <v>54642</v>
      </c>
      <c r="D15" s="120">
        <v>283110</v>
      </c>
      <c r="E15" s="120">
        <v>9382</v>
      </c>
      <c r="F15" s="26">
        <v>93859</v>
      </c>
      <c r="G15" s="26">
        <v>12045</v>
      </c>
      <c r="H15" s="26">
        <v>78705</v>
      </c>
      <c r="I15" s="26">
        <v>3109</v>
      </c>
    </row>
    <row r="16" spans="1:11" ht="13.5" customHeight="1" x14ac:dyDescent="0.2">
      <c r="A16" s="66">
        <v>2012</v>
      </c>
      <c r="B16" s="26">
        <v>304277</v>
      </c>
      <c r="C16" s="120">
        <v>50253</v>
      </c>
      <c r="D16" s="120">
        <v>246740</v>
      </c>
      <c r="E16" s="120">
        <v>7284</v>
      </c>
      <c r="F16" s="26">
        <v>78447</v>
      </c>
      <c r="G16" s="26">
        <v>10230</v>
      </c>
      <c r="H16" s="26">
        <v>65735</v>
      </c>
      <c r="I16" s="26">
        <v>2482</v>
      </c>
    </row>
    <row r="17" spans="1:9" ht="13.5" customHeight="1" x14ac:dyDescent="0.2">
      <c r="A17" s="66">
        <v>2013</v>
      </c>
      <c r="B17" s="26">
        <v>273176</v>
      </c>
      <c r="C17" s="120">
        <v>47240</v>
      </c>
      <c r="D17" s="120">
        <v>219004</v>
      </c>
      <c r="E17" s="120">
        <v>6932</v>
      </c>
      <c r="F17" s="26">
        <v>68700</v>
      </c>
      <c r="G17" s="26">
        <v>10428</v>
      </c>
      <c r="H17" s="26">
        <v>55923</v>
      </c>
      <c r="I17" s="26">
        <v>2349</v>
      </c>
    </row>
    <row r="18" spans="1:9" ht="13.5" customHeight="1" x14ac:dyDescent="0.2">
      <c r="A18" s="66">
        <v>2014</v>
      </c>
      <c r="B18" s="26">
        <v>269586</v>
      </c>
      <c r="C18" s="120">
        <v>47370</v>
      </c>
      <c r="D18" s="120">
        <v>215471</v>
      </c>
      <c r="E18" s="120">
        <v>6745</v>
      </c>
      <c r="F18" s="26">
        <v>70908</v>
      </c>
      <c r="G18" s="26">
        <v>10126</v>
      </c>
      <c r="H18" s="26">
        <v>58167</v>
      </c>
      <c r="I18" s="26">
        <v>2615</v>
      </c>
    </row>
    <row r="19" spans="1:9" ht="13.5" customHeight="1" x14ac:dyDescent="0.2">
      <c r="A19" s="66">
        <v>2015</v>
      </c>
      <c r="B19" s="26">
        <v>246366</v>
      </c>
      <c r="C19" s="26">
        <v>45408</v>
      </c>
      <c r="D19" s="26">
        <v>195664</v>
      </c>
      <c r="E19" s="26">
        <v>5294</v>
      </c>
      <c r="F19" s="26">
        <v>67714</v>
      </c>
      <c r="G19" s="26">
        <v>9587</v>
      </c>
      <c r="H19" s="26">
        <v>56054</v>
      </c>
      <c r="I19" s="26">
        <v>2073</v>
      </c>
    </row>
    <row r="20" spans="1:9" ht="13.5" customHeight="1" x14ac:dyDescent="0.2">
      <c r="A20" s="66">
        <v>2016</v>
      </c>
      <c r="B20" s="26">
        <v>222915</v>
      </c>
      <c r="C20" s="26">
        <v>41808</v>
      </c>
      <c r="D20" s="26">
        <v>175430</v>
      </c>
      <c r="E20" s="26">
        <v>5677</v>
      </c>
      <c r="F20" s="26">
        <v>62809</v>
      </c>
      <c r="G20" s="26">
        <v>9166</v>
      </c>
      <c r="H20" s="26">
        <v>51468</v>
      </c>
      <c r="I20" s="26">
        <v>2175</v>
      </c>
    </row>
    <row r="21" spans="1:9" ht="13.5" customHeight="1" x14ac:dyDescent="0.2">
      <c r="A21" s="67">
        <v>2017</v>
      </c>
      <c r="B21" s="27">
        <v>204853</v>
      </c>
      <c r="C21" s="27">
        <v>40364</v>
      </c>
      <c r="D21" s="27">
        <v>158841</v>
      </c>
      <c r="E21" s="27">
        <v>5648</v>
      </c>
      <c r="F21" s="27">
        <v>52088</v>
      </c>
      <c r="G21" s="27">
        <v>8907</v>
      </c>
      <c r="H21" s="27">
        <v>40955</v>
      </c>
      <c r="I21" s="27">
        <v>2226</v>
      </c>
    </row>
    <row r="22" spans="1:9" ht="13.5" customHeight="1" x14ac:dyDescent="0.2">
      <c r="A22" s="63" t="s">
        <v>82</v>
      </c>
      <c r="B22" s="121"/>
      <c r="C22" s="121"/>
      <c r="D22" s="121"/>
      <c r="E22" s="121"/>
      <c r="F22" s="122"/>
      <c r="G22" s="122"/>
      <c r="H22" s="122"/>
      <c r="I22" s="123"/>
    </row>
    <row r="23" spans="1:9" ht="13.5" customHeight="1" x14ac:dyDescent="0.2">
      <c r="A23" s="65">
        <v>1995</v>
      </c>
      <c r="B23" s="124">
        <v>15.875218132201722</v>
      </c>
      <c r="C23" s="125">
        <v>8.3370498560627908</v>
      </c>
      <c r="D23" s="125">
        <v>7.0632072731230728</v>
      </c>
      <c r="E23" s="126">
        <v>0.47496100301586103</v>
      </c>
      <c r="F23" s="124">
        <v>4.8028311068358338</v>
      </c>
      <c r="G23" s="124">
        <v>1.3088285496797194</v>
      </c>
      <c r="H23" s="124">
        <v>3.3061385175703761</v>
      </c>
      <c r="I23" s="124">
        <v>0.18786403958573789</v>
      </c>
    </row>
    <row r="24" spans="1:9" ht="13.5" customHeight="1" x14ac:dyDescent="0.2">
      <c r="A24" s="66">
        <v>2000</v>
      </c>
      <c r="B24" s="30">
        <v>22.333940114677539</v>
      </c>
      <c r="C24" s="127">
        <v>5.0978589943047066</v>
      </c>
      <c r="D24" s="127">
        <v>16.695903330223636</v>
      </c>
      <c r="E24" s="61">
        <v>0.54017779014919654</v>
      </c>
      <c r="F24" s="30">
        <v>6.7454012542597575</v>
      </c>
      <c r="G24" s="30">
        <v>1.0084926421446161</v>
      </c>
      <c r="H24" s="30">
        <v>5.5329639362424849</v>
      </c>
      <c r="I24" s="30">
        <v>0.20394467587265586</v>
      </c>
    </row>
    <row r="25" spans="1:9" ht="13.5" customHeight="1" x14ac:dyDescent="0.2">
      <c r="A25" s="66">
        <v>2005</v>
      </c>
      <c r="B25" s="30">
        <v>24.444098581247498</v>
      </c>
      <c r="C25" s="34">
        <v>3.8261930419148973</v>
      </c>
      <c r="D25" s="34">
        <v>19.485792932479441</v>
      </c>
      <c r="E25" s="61">
        <v>1.1321126068531164</v>
      </c>
      <c r="F25" s="30">
        <v>7.686375285453459</v>
      </c>
      <c r="G25" s="30">
        <v>0.77470254214102652</v>
      </c>
      <c r="H25" s="30">
        <v>6.4902624775964393</v>
      </c>
      <c r="I25" s="30">
        <v>0.4214102657159926</v>
      </c>
    </row>
    <row r="26" spans="1:9" ht="13.5" customHeight="1" x14ac:dyDescent="0.2">
      <c r="A26" s="56">
        <v>2006</v>
      </c>
      <c r="B26" s="30">
        <v>25.74746606534536</v>
      </c>
      <c r="C26" s="34">
        <v>4.0271855514762285</v>
      </c>
      <c r="D26" s="34">
        <v>20.768071687811684</v>
      </c>
      <c r="E26" s="61">
        <v>0.9522088260574435</v>
      </c>
      <c r="F26" s="30">
        <v>8.1566461626187454</v>
      </c>
      <c r="G26" s="30">
        <v>0.87557258271845717</v>
      </c>
      <c r="H26" s="30">
        <v>6.774952137373619</v>
      </c>
      <c r="I26" s="30">
        <v>0.50612144252667035</v>
      </c>
    </row>
    <row r="27" spans="1:9" ht="13.5" customHeight="1" x14ac:dyDescent="0.2">
      <c r="A27" s="66">
        <v>2007</v>
      </c>
      <c r="B27" s="30">
        <v>28.304015543677224</v>
      </c>
      <c r="C27" s="34">
        <v>4.3644188132481165</v>
      </c>
      <c r="D27" s="34">
        <v>23.045933703179873</v>
      </c>
      <c r="E27" s="61">
        <v>0.89366302724923596</v>
      </c>
      <c r="F27" s="30">
        <v>9.056132132503663</v>
      </c>
      <c r="G27" s="30">
        <v>1.0028314911301501</v>
      </c>
      <c r="H27" s="30">
        <v>7.6661146149368893</v>
      </c>
      <c r="I27" s="30">
        <v>0.38718602643662325</v>
      </c>
    </row>
    <row r="28" spans="1:9" ht="13.5" customHeight="1" x14ac:dyDescent="0.2">
      <c r="A28" s="66">
        <v>2008</v>
      </c>
      <c r="B28" s="30">
        <v>27.985409046644932</v>
      </c>
      <c r="C28" s="30">
        <v>4.6704871666317622</v>
      </c>
      <c r="D28" s="30">
        <v>22.316712254581532</v>
      </c>
      <c r="E28" s="61">
        <v>0.99820962543163971</v>
      </c>
      <c r="F28" s="30">
        <v>8.9499689381647354</v>
      </c>
      <c r="G28" s="30">
        <v>0.99341460886415223</v>
      </c>
      <c r="H28" s="30">
        <v>7.4677446992149568</v>
      </c>
      <c r="I28" s="30">
        <v>0.48880963008562633</v>
      </c>
    </row>
    <row r="29" spans="1:9" ht="13.5" customHeight="1" x14ac:dyDescent="0.2">
      <c r="A29" s="66">
        <v>2009</v>
      </c>
      <c r="B29" s="30">
        <v>26.001005252799843</v>
      </c>
      <c r="C29" s="30">
        <v>4.0023219923827327</v>
      </c>
      <c r="D29" s="30">
        <v>21.179119058743577</v>
      </c>
      <c r="E29" s="61">
        <v>0.8195642016735335</v>
      </c>
      <c r="F29" s="30">
        <v>6.953022129720086</v>
      </c>
      <c r="G29" s="30">
        <v>0.86543770972263512</v>
      </c>
      <c r="H29" s="30">
        <v>5.8485183140069941</v>
      </c>
      <c r="I29" s="30">
        <v>0.23906610599045719</v>
      </c>
    </row>
    <row r="30" spans="1:9" ht="13.5" customHeight="1" x14ac:dyDescent="0.2">
      <c r="A30" s="66">
        <v>2010</v>
      </c>
      <c r="B30" s="30">
        <v>25.060761044548602</v>
      </c>
      <c r="C30" s="30">
        <v>3.9351502286552793</v>
      </c>
      <c r="D30" s="30">
        <v>20.539370022651831</v>
      </c>
      <c r="E30" s="61">
        <v>0.58624079324149136</v>
      </c>
      <c r="F30" s="30">
        <v>7.206630290769735</v>
      </c>
      <c r="G30" s="30">
        <v>0.89218298120895245</v>
      </c>
      <c r="H30" s="30">
        <v>6.0938412662231274</v>
      </c>
      <c r="I30" s="30">
        <v>0.22060604333765474</v>
      </c>
    </row>
    <row r="31" spans="1:9" ht="13.5" customHeight="1" x14ac:dyDescent="0.2">
      <c r="A31" s="66">
        <v>2011</v>
      </c>
      <c r="B31" s="30">
        <v>25.357460616145666</v>
      </c>
      <c r="C31" s="30">
        <v>3.9914913635294482</v>
      </c>
      <c r="D31" s="30">
        <v>20.680632479206874</v>
      </c>
      <c r="E31" s="61">
        <v>0.68533677340934218</v>
      </c>
      <c r="F31" s="30">
        <v>6.8562166079116871</v>
      </c>
      <c r="G31" s="30">
        <v>0.87986372156422155</v>
      </c>
      <c r="H31" s="30">
        <v>5.7492465093990921</v>
      </c>
      <c r="I31" s="30">
        <v>0.22710637694837404</v>
      </c>
    </row>
    <row r="32" spans="1:9" ht="13.5" customHeight="1" x14ac:dyDescent="0.2">
      <c r="A32" s="66">
        <v>2012</v>
      </c>
      <c r="B32" s="30">
        <v>22.372025722054175</v>
      </c>
      <c r="C32" s="30">
        <v>3.6948616182307195</v>
      </c>
      <c r="D32" s="30">
        <v>18.141606584328251</v>
      </c>
      <c r="E32" s="61">
        <v>0.53555751949520536</v>
      </c>
      <c r="F32" s="30">
        <v>5.7678309626359665</v>
      </c>
      <c r="G32" s="30">
        <v>0.75216274360735191</v>
      </c>
      <c r="H32" s="30">
        <v>4.8331786853401049</v>
      </c>
      <c r="I32" s="30">
        <v>0.18248953368850904</v>
      </c>
    </row>
    <row r="33" spans="1:9" ht="13.5" customHeight="1" x14ac:dyDescent="0.2">
      <c r="A33" s="66">
        <v>2013</v>
      </c>
      <c r="B33" s="30">
        <v>20.268514636978448</v>
      </c>
      <c r="C33" s="30">
        <v>3.5050100720812294</v>
      </c>
      <c r="D33" s="30">
        <v>16.249179208850077</v>
      </c>
      <c r="E33" s="61">
        <v>0.51432535604714402</v>
      </c>
      <c r="F33" s="30">
        <v>5.0972521581706278</v>
      </c>
      <c r="G33" s="30">
        <v>0.77371390837559406</v>
      </c>
      <c r="H33" s="30">
        <v>4.1492522917230863</v>
      </c>
      <c r="I33" s="30">
        <v>0.17428595807194769</v>
      </c>
    </row>
    <row r="34" spans="1:9" ht="13.5" customHeight="1" x14ac:dyDescent="0.2">
      <c r="A34" s="66">
        <v>2014</v>
      </c>
      <c r="B34" s="30">
        <v>20.191182076848811</v>
      </c>
      <c r="C34" s="30">
        <v>3.5478707906950966</v>
      </c>
      <c r="D34" s="30">
        <v>16.138205932291616</v>
      </c>
      <c r="E34" s="61">
        <v>0.50518025086000473</v>
      </c>
      <c r="F34" s="30">
        <v>5.3107963273508103</v>
      </c>
      <c r="G34" s="30">
        <v>0.75840700077218803</v>
      </c>
      <c r="H34" s="30">
        <v>4.3565336770606224</v>
      </c>
      <c r="I34" s="30">
        <v>0.19585564951800036</v>
      </c>
    </row>
    <row r="35" spans="1:9" ht="13.5" customHeight="1" x14ac:dyDescent="0.2">
      <c r="A35" s="66">
        <v>2015</v>
      </c>
      <c r="B35" s="30">
        <v>18.613369477265358</v>
      </c>
      <c r="C35" s="30">
        <v>3.430651474731357</v>
      </c>
      <c r="D35" s="30">
        <v>14.782747316592587</v>
      </c>
      <c r="E35" s="61">
        <v>0.39997068594141566</v>
      </c>
      <c r="F35" s="30">
        <v>5.1159076365389158</v>
      </c>
      <c r="G35" s="30">
        <v>0.72431412280323992</v>
      </c>
      <c r="H35" s="30">
        <v>4.2349748450623563</v>
      </c>
      <c r="I35" s="30">
        <v>0.15661866867331975</v>
      </c>
    </row>
    <row r="36" spans="1:9" ht="13.5" customHeight="1" x14ac:dyDescent="0.2">
      <c r="A36" s="66">
        <v>2016</v>
      </c>
      <c r="B36" s="30">
        <v>16.999049825445461</v>
      </c>
      <c r="C36" s="30">
        <v>3.1881940430308586</v>
      </c>
      <c r="D36" s="30">
        <v>13.377939173576911</v>
      </c>
      <c r="E36" s="61">
        <v>0.43291660883769095</v>
      </c>
      <c r="F36" s="30">
        <v>4.7896880895695846</v>
      </c>
      <c r="G36" s="30">
        <v>0.6989807357065837</v>
      </c>
      <c r="H36" s="30">
        <v>3.9248462257633046</v>
      </c>
      <c r="I36" s="30">
        <v>0.16586112809969666</v>
      </c>
    </row>
    <row r="37" spans="1:9" ht="13.5" customHeight="1" x14ac:dyDescent="0.2">
      <c r="A37" s="67">
        <v>2017</v>
      </c>
      <c r="B37" s="31">
        <v>15.748885639471503</v>
      </c>
      <c r="C37" s="31">
        <v>3.1031423506203364</v>
      </c>
      <c r="D37" s="31">
        <v>12.211530921486593</v>
      </c>
      <c r="E37" s="85">
        <v>0.43421236736457386</v>
      </c>
      <c r="F37" s="31">
        <v>4.0044712803268281</v>
      </c>
      <c r="G37" s="31">
        <v>0.68476089874579671</v>
      </c>
      <c r="H37" s="31">
        <v>3.1485778161147526</v>
      </c>
      <c r="I37" s="31">
        <v>0.17113256546627859</v>
      </c>
    </row>
  </sheetData>
  <mergeCells count="11">
    <mergeCell ref="A4:A6"/>
    <mergeCell ref="B4:E4"/>
    <mergeCell ref="B5:B6"/>
    <mergeCell ref="C5:C6"/>
    <mergeCell ref="D5:D6"/>
    <mergeCell ref="E5:E6"/>
    <mergeCell ref="F5:F6"/>
    <mergeCell ref="G5:G6"/>
    <mergeCell ref="H5:H6"/>
    <mergeCell ref="F4:I4"/>
    <mergeCell ref="I5:I6"/>
  </mergeCells>
  <dataValidations count="1">
    <dataValidation type="whole" operator="equal" allowBlank="1" showInputMessage="1" showErrorMessage="1" errorTitle="Nepovolená vstupná hodnota" error="Vstupná hodnota musí byť celé číslo." sqref="B10:C11 E10:E11 D11:D12">
      <formula1>B10</formula1>
    </dataValidation>
  </dataValidations>
  <printOptions horizontalCentered="1"/>
  <pageMargins left="0.78740157480314965" right="0.78740157480314965" top="1.5748031496062993" bottom="0" header="0.51181102362204722" footer="0.51181102362204722"/>
  <pageSetup paperSize="9" scale="78" orientation="portrait" horizontalDpi="120" verticalDpi="14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/>
  </sheetViews>
  <sheetFormatPr defaultRowHeight="13.5" customHeight="1" x14ac:dyDescent="0.2"/>
  <cols>
    <col min="1" max="1" width="23.28515625" style="2" customWidth="1"/>
    <col min="2" max="4" width="13.5703125" style="2" customWidth="1"/>
    <col min="5" max="5" width="8.7109375" style="2" customWidth="1"/>
    <col min="6" max="6" width="9.85546875" style="2" customWidth="1"/>
    <col min="7" max="7" width="9.28515625" style="2" bestFit="1" customWidth="1"/>
    <col min="8" max="8" width="9.5703125" style="2" customWidth="1"/>
    <col min="9" max="9" width="10.28515625" style="2" customWidth="1"/>
    <col min="10" max="10" width="9.28515625" style="2" bestFit="1" customWidth="1"/>
    <col min="11" max="14" width="9.140625" style="2"/>
    <col min="15" max="15" width="10.140625" style="2" bestFit="1" customWidth="1"/>
    <col min="16" max="16" width="9.140625" style="2"/>
    <col min="17" max="17" width="9.28515625" style="2" bestFit="1" customWidth="1"/>
    <col min="18" max="16384" width="9.140625" style="2"/>
  </cols>
  <sheetData>
    <row r="1" spans="1:9" ht="13.5" customHeight="1" x14ac:dyDescent="0.2">
      <c r="A1" s="2" t="s">
        <v>53</v>
      </c>
    </row>
    <row r="2" spans="1:9" ht="13.5" customHeight="1" x14ac:dyDescent="0.2">
      <c r="A2" s="12" t="s">
        <v>80</v>
      </c>
    </row>
    <row r="3" spans="1:9" ht="13.5" customHeight="1" x14ac:dyDescent="0.2">
      <c r="B3" s="37"/>
      <c r="C3" s="37"/>
      <c r="D3" s="37"/>
      <c r="E3" s="37"/>
      <c r="F3" s="37"/>
      <c r="G3" s="37"/>
      <c r="H3" s="37"/>
      <c r="I3" s="37"/>
    </row>
    <row r="4" spans="1:9" ht="13.5" customHeight="1" x14ac:dyDescent="0.2">
      <c r="A4" s="148" t="s">
        <v>43</v>
      </c>
      <c r="B4" s="149" t="s">
        <v>23</v>
      </c>
      <c r="C4" s="150"/>
      <c r="D4" s="151"/>
    </row>
    <row r="5" spans="1:9" ht="21" customHeight="1" x14ac:dyDescent="0.2">
      <c r="A5" s="148"/>
      <c r="B5" s="115" t="s">
        <v>24</v>
      </c>
      <c r="C5" s="115" t="s">
        <v>25</v>
      </c>
      <c r="D5" s="115" t="s">
        <v>29</v>
      </c>
    </row>
    <row r="6" spans="1:9" ht="13.5" customHeight="1" x14ac:dyDescent="0.2">
      <c r="A6" s="8" t="s">
        <v>4</v>
      </c>
      <c r="B6" s="128">
        <v>83</v>
      </c>
      <c r="C6" s="128">
        <v>11</v>
      </c>
      <c r="D6" s="128">
        <v>18</v>
      </c>
    </row>
    <row r="7" spans="1:9" ht="13.5" customHeight="1" x14ac:dyDescent="0.2">
      <c r="A7" s="10" t="s">
        <v>5</v>
      </c>
      <c r="B7" s="129">
        <v>5</v>
      </c>
      <c r="C7" s="129" t="s">
        <v>40</v>
      </c>
      <c r="D7" s="129" t="s">
        <v>40</v>
      </c>
    </row>
    <row r="8" spans="1:9" ht="13.5" customHeight="1" x14ac:dyDescent="0.2">
      <c r="A8" s="10" t="s">
        <v>16</v>
      </c>
      <c r="B8" s="129" t="s">
        <v>40</v>
      </c>
      <c r="C8" s="129" t="s">
        <v>40</v>
      </c>
      <c r="D8" s="129" t="s">
        <v>40</v>
      </c>
    </row>
    <row r="9" spans="1:9" ht="13.5" customHeight="1" x14ac:dyDescent="0.2">
      <c r="A9" s="10" t="s">
        <v>6</v>
      </c>
      <c r="B9" s="129">
        <v>4</v>
      </c>
      <c r="C9" s="22" t="s">
        <v>40</v>
      </c>
      <c r="D9" s="22">
        <v>1</v>
      </c>
    </row>
    <row r="10" spans="1:9" ht="13.5" customHeight="1" x14ac:dyDescent="0.2">
      <c r="A10" s="10" t="s">
        <v>7</v>
      </c>
      <c r="B10" s="22">
        <v>6</v>
      </c>
      <c r="C10" s="129" t="s">
        <v>40</v>
      </c>
      <c r="D10" s="129" t="s">
        <v>40</v>
      </c>
    </row>
    <row r="11" spans="1:9" ht="13.5" customHeight="1" x14ac:dyDescent="0.2">
      <c r="A11" s="10" t="s">
        <v>8</v>
      </c>
      <c r="B11" s="22">
        <v>15</v>
      </c>
      <c r="C11" s="22" t="s">
        <v>40</v>
      </c>
      <c r="D11" s="22">
        <v>2</v>
      </c>
    </row>
    <row r="12" spans="1:9" ht="13.5" customHeight="1" x14ac:dyDescent="0.2">
      <c r="A12" s="10" t="s">
        <v>9</v>
      </c>
      <c r="B12" s="22">
        <v>5</v>
      </c>
      <c r="C12" s="22">
        <v>1</v>
      </c>
      <c r="D12" s="22">
        <v>4</v>
      </c>
    </row>
    <row r="13" spans="1:9" ht="13.5" customHeight="1" x14ac:dyDescent="0.2">
      <c r="A13" s="10" t="s">
        <v>10</v>
      </c>
      <c r="B13" s="22">
        <v>28</v>
      </c>
      <c r="C13" s="22" t="s">
        <v>40</v>
      </c>
      <c r="D13" s="129" t="s">
        <v>40</v>
      </c>
    </row>
    <row r="14" spans="1:9" ht="13.5" customHeight="1" x14ac:dyDescent="0.2">
      <c r="A14" s="11" t="s">
        <v>11</v>
      </c>
      <c r="B14" s="130">
        <v>20</v>
      </c>
      <c r="C14" s="130">
        <v>10</v>
      </c>
      <c r="D14" s="130">
        <v>11</v>
      </c>
    </row>
    <row r="15" spans="1:9" ht="13.5" customHeight="1" x14ac:dyDescent="0.2">
      <c r="A15" s="131" t="s">
        <v>67</v>
      </c>
      <c r="B15" s="16"/>
    </row>
  </sheetData>
  <mergeCells count="2">
    <mergeCell ref="A4:A5"/>
    <mergeCell ref="B4:D4"/>
  </mergeCells>
  <printOptions horizontalCentered="1"/>
  <pageMargins left="0.78740157480314965" right="0.78740157480314965" top="1.5748031496062993" bottom="0.98425196850393704" header="0.51181102362204722" footer="0.51181102362204722"/>
  <pageSetup paperSize="9" scale="82" orientation="portrait" horizontalDpi="120" verticalDpi="14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3.5" customHeight="1" x14ac:dyDescent="0.2"/>
  <cols>
    <col min="1" max="1" width="21.42578125" customWidth="1"/>
    <col min="2" max="2" width="14.85546875" customWidth="1"/>
    <col min="3" max="3" width="3.7109375" customWidth="1"/>
    <col min="4" max="4" width="13.7109375" customWidth="1"/>
  </cols>
  <sheetData>
    <row r="1" spans="1:4" ht="13.5" customHeight="1" x14ac:dyDescent="0.2">
      <c r="A1" s="2" t="s">
        <v>53</v>
      </c>
    </row>
    <row r="2" spans="1:4" ht="13.5" customHeight="1" x14ac:dyDescent="0.2">
      <c r="A2" s="12" t="s">
        <v>68</v>
      </c>
    </row>
    <row r="4" spans="1:4" ht="36" customHeight="1" x14ac:dyDescent="0.2">
      <c r="A4" s="87" t="s">
        <v>59</v>
      </c>
      <c r="B4" s="89" t="s">
        <v>70</v>
      </c>
      <c r="D4" s="72" t="s">
        <v>69</v>
      </c>
    </row>
    <row r="5" spans="1:4" ht="13.5" customHeight="1" x14ac:dyDescent="0.2">
      <c r="A5" s="8" t="s">
        <v>4</v>
      </c>
      <c r="B5" s="84">
        <v>908283</v>
      </c>
      <c r="D5" s="9">
        <v>1878605</v>
      </c>
    </row>
    <row r="6" spans="1:4" ht="13.5" customHeight="1" x14ac:dyDescent="0.2">
      <c r="A6" s="10" t="s">
        <v>5</v>
      </c>
      <c r="B6" s="26">
        <v>123873</v>
      </c>
      <c r="D6" s="4">
        <v>243978</v>
      </c>
    </row>
    <row r="7" spans="1:4" ht="13.5" customHeight="1" x14ac:dyDescent="0.2">
      <c r="A7" s="10" t="s">
        <v>35</v>
      </c>
      <c r="B7" s="26">
        <v>100537</v>
      </c>
      <c r="D7" s="4">
        <v>187390</v>
      </c>
    </row>
    <row r="8" spans="1:4" ht="13.5" customHeight="1" x14ac:dyDescent="0.2">
      <c r="A8" s="10" t="s">
        <v>6</v>
      </c>
      <c r="B8" s="26">
        <v>117792</v>
      </c>
      <c r="D8" s="4">
        <v>217822</v>
      </c>
    </row>
    <row r="9" spans="1:4" ht="13.5" customHeight="1" x14ac:dyDescent="0.2">
      <c r="A9" s="10" t="s">
        <v>7</v>
      </c>
      <c r="B9" s="26">
        <v>152416</v>
      </c>
      <c r="D9" s="4">
        <v>267106</v>
      </c>
    </row>
    <row r="10" spans="1:4" ht="13.5" customHeight="1" x14ac:dyDescent="0.2">
      <c r="A10" s="10" t="s">
        <v>8</v>
      </c>
      <c r="B10" s="26">
        <v>110187</v>
      </c>
      <c r="D10" s="4">
        <v>216526</v>
      </c>
    </row>
    <row r="11" spans="1:4" ht="13.5" customHeight="1" x14ac:dyDescent="0.2">
      <c r="A11" s="10" t="s">
        <v>9</v>
      </c>
      <c r="B11" s="26">
        <v>105175</v>
      </c>
      <c r="D11" s="4">
        <v>238462</v>
      </c>
    </row>
    <row r="12" spans="1:4" ht="13.5" customHeight="1" x14ac:dyDescent="0.2">
      <c r="A12" s="10" t="s">
        <v>10</v>
      </c>
      <c r="B12" s="26">
        <v>101735</v>
      </c>
      <c r="D12" s="4">
        <v>245229</v>
      </c>
    </row>
    <row r="13" spans="1:4" ht="13.5" customHeight="1" x14ac:dyDescent="0.2">
      <c r="A13" s="11" t="s">
        <v>11</v>
      </c>
      <c r="B13" s="27">
        <v>96568</v>
      </c>
      <c r="D13" s="5">
        <v>262092</v>
      </c>
    </row>
    <row r="14" spans="1:4" ht="13.5" customHeight="1" x14ac:dyDescent="0.2">
      <c r="A14" s="88" t="s">
        <v>42</v>
      </c>
      <c r="B14" s="88"/>
    </row>
    <row r="15" spans="1:4" ht="13.5" customHeight="1" x14ac:dyDescent="0.2">
      <c r="A15" s="8" t="s">
        <v>4</v>
      </c>
      <c r="B15" s="86">
        <v>48.348801371230252</v>
      </c>
    </row>
    <row r="16" spans="1:4" ht="13.5" customHeight="1" x14ac:dyDescent="0.2">
      <c r="A16" s="10" t="s">
        <v>5</v>
      </c>
      <c r="B16" s="61">
        <v>50.772200772200769</v>
      </c>
    </row>
    <row r="17" spans="1:2" ht="13.5" customHeight="1" x14ac:dyDescent="0.2">
      <c r="A17" s="10" t="s">
        <v>35</v>
      </c>
      <c r="B17" s="61">
        <v>53.651208709109341</v>
      </c>
    </row>
    <row r="18" spans="1:2" ht="13.5" customHeight="1" x14ac:dyDescent="0.2">
      <c r="A18" s="10" t="s">
        <v>6</v>
      </c>
      <c r="B18" s="61">
        <v>54.077182286454075</v>
      </c>
    </row>
    <row r="19" spans="1:2" ht="13.5" customHeight="1" x14ac:dyDescent="0.2">
      <c r="A19" s="10" t="s">
        <v>7</v>
      </c>
      <c r="B19" s="61">
        <v>57.061990370864002</v>
      </c>
    </row>
    <row r="20" spans="1:2" ht="13.5" customHeight="1" x14ac:dyDescent="0.2">
      <c r="A20" s="10" t="s">
        <v>8</v>
      </c>
      <c r="B20" s="61">
        <v>50.888576891458762</v>
      </c>
    </row>
    <row r="21" spans="1:2" ht="13.5" customHeight="1" x14ac:dyDescent="0.2">
      <c r="A21" s="10" t="s">
        <v>9</v>
      </c>
      <c r="B21" s="61">
        <v>44.105559795690716</v>
      </c>
    </row>
    <row r="22" spans="1:2" ht="13.5" customHeight="1" x14ac:dyDescent="0.2">
      <c r="A22" s="10" t="s">
        <v>10</v>
      </c>
      <c r="B22" s="61">
        <v>41.485713353640882</v>
      </c>
    </row>
    <row r="23" spans="1:2" ht="13.5" customHeight="1" x14ac:dyDescent="0.2">
      <c r="A23" s="11" t="s">
        <v>11</v>
      </c>
      <c r="B23" s="85">
        <v>36.845077301100375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RowHeight="13.5" customHeight="1" x14ac:dyDescent="0.2"/>
  <cols>
    <col min="2" max="3" width="17.85546875" style="90" customWidth="1"/>
    <col min="4" max="4" width="3.28515625" customWidth="1"/>
    <col min="5" max="5" width="13.5703125" customWidth="1"/>
  </cols>
  <sheetData>
    <row r="1" spans="1:5" ht="13.5" customHeight="1" x14ac:dyDescent="0.2">
      <c r="A1" s="2" t="s">
        <v>53</v>
      </c>
    </row>
    <row r="2" spans="1:5" ht="13.5" customHeight="1" x14ac:dyDescent="0.2">
      <c r="A2" s="12" t="s">
        <v>47</v>
      </c>
    </row>
    <row r="4" spans="1:5" ht="13.5" customHeight="1" x14ac:dyDescent="0.2">
      <c r="A4" s="153" t="s">
        <v>17</v>
      </c>
      <c r="B4" s="152" t="s">
        <v>19</v>
      </c>
      <c r="C4" s="152"/>
      <c r="E4" s="135" t="s">
        <v>69</v>
      </c>
    </row>
    <row r="5" spans="1:5" ht="23.25" customHeight="1" x14ac:dyDescent="0.2">
      <c r="A5" s="154"/>
      <c r="B5" s="91" t="s">
        <v>12</v>
      </c>
      <c r="C5" s="89" t="s">
        <v>13</v>
      </c>
      <c r="E5" s="136"/>
    </row>
    <row r="6" spans="1:5" ht="13.5" customHeight="1" x14ac:dyDescent="0.2">
      <c r="A6" s="65">
        <v>2009</v>
      </c>
      <c r="B6" s="93">
        <v>1004784</v>
      </c>
      <c r="C6" s="93">
        <v>2342986</v>
      </c>
      <c r="E6" s="102">
        <v>1854989</v>
      </c>
    </row>
    <row r="7" spans="1:5" ht="13.5" customHeight="1" x14ac:dyDescent="0.2">
      <c r="A7" s="66">
        <v>2010</v>
      </c>
      <c r="B7" s="94">
        <v>982550</v>
      </c>
      <c r="C7" s="94">
        <v>2265786</v>
      </c>
      <c r="E7" s="103">
        <v>1935023</v>
      </c>
    </row>
    <row r="8" spans="1:5" ht="13.5" customHeight="1" x14ac:dyDescent="0.2">
      <c r="A8" s="66">
        <v>2011</v>
      </c>
      <c r="B8" s="94">
        <v>950962</v>
      </c>
      <c r="C8" s="94">
        <v>2162845</v>
      </c>
      <c r="E8" s="103">
        <v>1897567</v>
      </c>
    </row>
    <row r="9" spans="1:5" ht="13.5" customHeight="1" x14ac:dyDescent="0.2">
      <c r="A9" s="66">
        <v>2012</v>
      </c>
      <c r="B9" s="94">
        <v>950311</v>
      </c>
      <c r="C9" s="94">
        <v>2123671</v>
      </c>
      <c r="E9" s="103">
        <v>1913109</v>
      </c>
    </row>
    <row r="10" spans="1:5" ht="13.5" customHeight="1" x14ac:dyDescent="0.2">
      <c r="A10" s="66">
        <v>2013</v>
      </c>
      <c r="B10" s="94">
        <v>943494</v>
      </c>
      <c r="C10" s="94">
        <v>1971677</v>
      </c>
      <c r="E10" s="103">
        <v>1875847</v>
      </c>
    </row>
    <row r="11" spans="1:5" ht="13.5" customHeight="1" x14ac:dyDescent="0.2">
      <c r="A11" s="66">
        <v>2014</v>
      </c>
      <c r="B11" s="94">
        <v>936439</v>
      </c>
      <c r="C11" s="94">
        <v>1907325</v>
      </c>
      <c r="E11" s="103">
        <v>1967086</v>
      </c>
    </row>
    <row r="12" spans="1:5" ht="13.5" customHeight="1" x14ac:dyDescent="0.2">
      <c r="A12" s="66">
        <v>2015</v>
      </c>
      <c r="B12" s="94">
        <v>961568</v>
      </c>
      <c r="C12" s="94">
        <v>1852196</v>
      </c>
      <c r="E12" s="103">
        <v>1944084</v>
      </c>
    </row>
    <row r="13" spans="1:5" ht="13.5" customHeight="1" x14ac:dyDescent="0.2">
      <c r="A13" s="66">
        <v>2016</v>
      </c>
      <c r="B13" s="94">
        <v>909655</v>
      </c>
      <c r="C13" s="94">
        <v>1803426</v>
      </c>
      <c r="E13" s="103">
        <v>1882359</v>
      </c>
    </row>
    <row r="14" spans="1:5" ht="13.5" customHeight="1" x14ac:dyDescent="0.2">
      <c r="A14" s="67">
        <v>2017</v>
      </c>
      <c r="B14" s="95">
        <v>908283</v>
      </c>
      <c r="C14" s="95">
        <v>1746108</v>
      </c>
      <c r="E14" s="104">
        <v>1878605</v>
      </c>
    </row>
    <row r="15" spans="1:5" ht="13.5" customHeight="1" x14ac:dyDescent="0.2">
      <c r="A15" s="88" t="s">
        <v>42</v>
      </c>
      <c r="B15" s="92"/>
      <c r="C15" s="92"/>
    </row>
    <row r="16" spans="1:5" ht="13.5" customHeight="1" x14ac:dyDescent="0.2">
      <c r="A16" s="65">
        <v>2009</v>
      </c>
      <c r="B16" s="99">
        <v>54.166574572679401</v>
      </c>
      <c r="C16" s="96">
        <v>126.30727190296007</v>
      </c>
    </row>
    <row r="17" spans="1:3" ht="13.5" customHeight="1" x14ac:dyDescent="0.2">
      <c r="A17" s="66">
        <v>2010</v>
      </c>
      <c r="B17" s="100">
        <v>50.777174224802494</v>
      </c>
      <c r="C17" s="97">
        <v>117.09349191198244</v>
      </c>
    </row>
    <row r="18" spans="1:3" ht="13.5" customHeight="1" x14ac:dyDescent="0.2">
      <c r="A18" s="66">
        <v>2011</v>
      </c>
      <c r="B18" s="100">
        <v>50.114804905439435</v>
      </c>
      <c r="C18" s="97">
        <v>113.97990163193184</v>
      </c>
    </row>
    <row r="19" spans="1:3" ht="13.5" customHeight="1" x14ac:dyDescent="0.2">
      <c r="A19" s="66">
        <v>2012</v>
      </c>
      <c r="B19" s="100">
        <v>49.673646404883357</v>
      </c>
      <c r="C19" s="97">
        <v>111.00627303514854</v>
      </c>
    </row>
    <row r="20" spans="1:3" ht="13.5" customHeight="1" x14ac:dyDescent="0.2">
      <c r="A20" s="66">
        <v>2013</v>
      </c>
      <c r="B20" s="100">
        <v>50.296959186969936</v>
      </c>
      <c r="C20" s="97">
        <v>105.10862559686372</v>
      </c>
    </row>
    <row r="21" spans="1:3" ht="13.5" customHeight="1" x14ac:dyDescent="0.2">
      <c r="A21" s="66">
        <v>2014</v>
      </c>
      <c r="B21" s="100">
        <v>47.605391935075538</v>
      </c>
      <c r="C21" s="97">
        <v>96.961952858187189</v>
      </c>
    </row>
    <row r="22" spans="1:3" ht="13.5" customHeight="1" x14ac:dyDescent="0.2">
      <c r="A22" s="66">
        <v>2015</v>
      </c>
      <c r="B22" s="100">
        <v>49.46123727164052</v>
      </c>
      <c r="C22" s="97">
        <v>95.273455262221191</v>
      </c>
    </row>
    <row r="23" spans="1:3" ht="13.5" customHeight="1" x14ac:dyDescent="0.2">
      <c r="A23" s="66">
        <v>2016</v>
      </c>
      <c r="B23" s="100">
        <v>48.325266328049004</v>
      </c>
      <c r="C23" s="97">
        <v>95.806697872191222</v>
      </c>
    </row>
    <row r="24" spans="1:3" ht="13.5" customHeight="1" x14ac:dyDescent="0.2">
      <c r="A24" s="67">
        <v>2017</v>
      </c>
      <c r="B24" s="101">
        <v>48.348801371230252</v>
      </c>
      <c r="C24" s="98">
        <v>92.947053797897908</v>
      </c>
    </row>
  </sheetData>
  <mergeCells count="3">
    <mergeCell ref="B4:C4"/>
    <mergeCell ref="A4:A5"/>
    <mergeCell ref="E4:E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3.5" customHeight="1" x14ac:dyDescent="0.2"/>
  <cols>
    <col min="1" max="1" width="21.5703125" customWidth="1"/>
    <col min="2" max="3" width="19.7109375" customWidth="1"/>
    <col min="5" max="5" width="15.7109375" customWidth="1"/>
  </cols>
  <sheetData>
    <row r="1" spans="1:5" ht="13.5" customHeight="1" x14ac:dyDescent="0.2">
      <c r="A1" s="2" t="s">
        <v>53</v>
      </c>
    </row>
    <row r="2" spans="1:5" ht="13.5" customHeight="1" x14ac:dyDescent="0.2">
      <c r="A2" s="12" t="s">
        <v>50</v>
      </c>
    </row>
    <row r="4" spans="1:5" ht="27" customHeight="1" x14ac:dyDescent="0.2">
      <c r="A4" s="135" t="s">
        <v>43</v>
      </c>
      <c r="B4" s="157" t="s">
        <v>73</v>
      </c>
      <c r="C4" s="157"/>
      <c r="E4" s="155" t="s">
        <v>71</v>
      </c>
    </row>
    <row r="5" spans="1:5" ht="23.25" customHeight="1" x14ac:dyDescent="0.2">
      <c r="A5" s="136"/>
      <c r="B5" s="89" t="s">
        <v>72</v>
      </c>
      <c r="C5" s="89" t="s">
        <v>74</v>
      </c>
      <c r="E5" s="156"/>
    </row>
    <row r="6" spans="1:5" ht="13.5" customHeight="1" x14ac:dyDescent="0.2">
      <c r="A6" s="10" t="s">
        <v>5</v>
      </c>
      <c r="B6" s="49">
        <v>2370</v>
      </c>
      <c r="C6" s="49">
        <v>863</v>
      </c>
      <c r="E6" s="107">
        <v>157171</v>
      </c>
    </row>
    <row r="7" spans="1:5" ht="13.5" customHeight="1" x14ac:dyDescent="0.2">
      <c r="A7" s="10" t="s">
        <v>16</v>
      </c>
      <c r="B7" s="49">
        <v>6318</v>
      </c>
      <c r="C7" s="49">
        <v>1309</v>
      </c>
      <c r="E7" s="107">
        <v>134579</v>
      </c>
    </row>
    <row r="8" spans="1:5" ht="13.5" customHeight="1" x14ac:dyDescent="0.2">
      <c r="A8" s="10" t="s">
        <v>6</v>
      </c>
      <c r="B8" s="49">
        <v>5714</v>
      </c>
      <c r="C8" s="49">
        <v>1048</v>
      </c>
      <c r="E8" s="107">
        <v>136674</v>
      </c>
    </row>
    <row r="9" spans="1:5" ht="13.5" customHeight="1" x14ac:dyDescent="0.2">
      <c r="A9" s="10" t="s">
        <v>7</v>
      </c>
      <c r="B9" s="49">
        <v>5327</v>
      </c>
      <c r="C9" s="49">
        <v>1212</v>
      </c>
      <c r="E9" s="107">
        <v>158787</v>
      </c>
    </row>
    <row r="10" spans="1:5" ht="13.5" customHeight="1" x14ac:dyDescent="0.2">
      <c r="A10" s="10" t="s">
        <v>8</v>
      </c>
      <c r="B10" s="49">
        <v>4657</v>
      </c>
      <c r="C10" s="49">
        <v>1154</v>
      </c>
      <c r="E10" s="107">
        <v>167969</v>
      </c>
    </row>
    <row r="11" spans="1:5" ht="13.5" customHeight="1" x14ac:dyDescent="0.2">
      <c r="A11" s="10" t="s">
        <v>9</v>
      </c>
      <c r="B11" s="49">
        <v>7763</v>
      </c>
      <c r="C11" s="49">
        <v>1237</v>
      </c>
      <c r="E11" s="107">
        <v>152703</v>
      </c>
    </row>
    <row r="12" spans="1:5" ht="13.5" customHeight="1" x14ac:dyDescent="0.2">
      <c r="A12" s="10" t="s">
        <v>10</v>
      </c>
      <c r="B12" s="49">
        <v>3535</v>
      </c>
      <c r="C12" s="49">
        <v>872</v>
      </c>
      <c r="E12" s="107">
        <v>200050</v>
      </c>
    </row>
    <row r="13" spans="1:5" ht="13.5" customHeight="1" x14ac:dyDescent="0.2">
      <c r="A13" s="11" t="s">
        <v>11</v>
      </c>
      <c r="B13" s="50">
        <v>4680</v>
      </c>
      <c r="C13" s="50">
        <v>1212</v>
      </c>
      <c r="E13" s="108">
        <v>192813</v>
      </c>
    </row>
    <row r="14" spans="1:5" ht="13.5" customHeight="1" x14ac:dyDescent="0.2">
      <c r="A14" s="105" t="s">
        <v>30</v>
      </c>
      <c r="B14" s="106"/>
      <c r="C14" s="106"/>
    </row>
    <row r="15" spans="1:5" ht="13.5" customHeight="1" x14ac:dyDescent="0.2">
      <c r="A15" s="109" t="s">
        <v>5</v>
      </c>
      <c r="B15" s="110">
        <v>15.079117648930147</v>
      </c>
      <c r="C15" s="110">
        <v>5.4908348232180231</v>
      </c>
    </row>
    <row r="16" spans="1:5" ht="13.5" customHeight="1" x14ac:dyDescent="0.2">
      <c r="A16" s="10" t="s">
        <v>16</v>
      </c>
      <c r="B16" s="52">
        <v>46.946403227843867</v>
      </c>
      <c r="C16" s="52">
        <v>9.7266289688584404</v>
      </c>
    </row>
    <row r="17" spans="1:3" ht="13.5" customHeight="1" x14ac:dyDescent="0.2">
      <c r="A17" s="10" t="s">
        <v>6</v>
      </c>
      <c r="B17" s="52">
        <v>41.807512767607591</v>
      </c>
      <c r="C17" s="52">
        <v>7.6678812356410138</v>
      </c>
    </row>
    <row r="18" spans="1:3" ht="13.5" customHeight="1" x14ac:dyDescent="0.2">
      <c r="A18" s="10" t="s">
        <v>7</v>
      </c>
      <c r="B18" s="52">
        <v>33.548086430249327</v>
      </c>
      <c r="C18" s="52">
        <v>7.6328666704453134</v>
      </c>
    </row>
    <row r="19" spans="1:3" ht="13.5" customHeight="1" x14ac:dyDescent="0.2">
      <c r="A19" s="10" t="s">
        <v>8</v>
      </c>
      <c r="B19" s="52">
        <v>27.72535408319392</v>
      </c>
      <c r="C19" s="52">
        <v>6.8703153558097032</v>
      </c>
    </row>
    <row r="20" spans="1:3" ht="13.5" customHeight="1" x14ac:dyDescent="0.2">
      <c r="A20" s="10" t="s">
        <v>9</v>
      </c>
      <c r="B20" s="52">
        <v>50.837246157573851</v>
      </c>
      <c r="C20" s="52">
        <v>8.100692193342633</v>
      </c>
    </row>
    <row r="21" spans="1:3" ht="13.5" customHeight="1" x14ac:dyDescent="0.2">
      <c r="A21" s="10" t="s">
        <v>10</v>
      </c>
      <c r="B21" s="52">
        <v>17.670582354411398</v>
      </c>
      <c r="C21" s="52">
        <v>4.358910272431892</v>
      </c>
    </row>
    <row r="22" spans="1:3" ht="13.5" customHeight="1" x14ac:dyDescent="0.2">
      <c r="A22" s="11" t="s">
        <v>11</v>
      </c>
      <c r="B22" s="53">
        <v>24.27222230866176</v>
      </c>
      <c r="C22" s="53">
        <v>6.2858832132688152</v>
      </c>
    </row>
  </sheetData>
  <mergeCells count="3">
    <mergeCell ref="A4:A5"/>
    <mergeCell ref="E4:E5"/>
    <mergeCell ref="B4:C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3.5" customHeight="1" x14ac:dyDescent="0.2"/>
  <cols>
    <col min="1" max="1" width="21.5703125" customWidth="1"/>
    <col min="2" max="3" width="19.7109375" customWidth="1"/>
    <col min="5" max="5" width="15.7109375" customWidth="1"/>
  </cols>
  <sheetData>
    <row r="1" spans="1:5" ht="13.5" customHeight="1" x14ac:dyDescent="0.2">
      <c r="A1" s="2" t="s">
        <v>53</v>
      </c>
    </row>
    <row r="2" spans="1:5" ht="13.5" customHeight="1" x14ac:dyDescent="0.2">
      <c r="A2" s="12" t="s">
        <v>51</v>
      </c>
    </row>
    <row r="4" spans="1:5" ht="27" customHeight="1" x14ac:dyDescent="0.2">
      <c r="A4" s="135" t="s">
        <v>43</v>
      </c>
      <c r="B4" s="157" t="s">
        <v>75</v>
      </c>
      <c r="C4" s="157"/>
      <c r="E4" s="155" t="s">
        <v>71</v>
      </c>
    </row>
    <row r="5" spans="1:5" ht="23.25" customHeight="1" x14ac:dyDescent="0.2">
      <c r="A5" s="136"/>
      <c r="B5" s="89" t="s">
        <v>72</v>
      </c>
      <c r="C5" s="89" t="s">
        <v>74</v>
      </c>
      <c r="E5" s="156"/>
    </row>
    <row r="6" spans="1:5" ht="13.5" customHeight="1" x14ac:dyDescent="0.2">
      <c r="A6" s="10" t="s">
        <v>5</v>
      </c>
      <c r="B6" s="49">
        <v>26261</v>
      </c>
      <c r="C6" s="49">
        <v>4813</v>
      </c>
      <c r="E6" s="107">
        <v>157171</v>
      </c>
    </row>
    <row r="7" spans="1:5" ht="13.5" customHeight="1" x14ac:dyDescent="0.2">
      <c r="A7" s="10" t="s">
        <v>16</v>
      </c>
      <c r="B7" s="49">
        <v>22156</v>
      </c>
      <c r="C7" s="49">
        <v>7981</v>
      </c>
      <c r="E7" s="107">
        <v>134579</v>
      </c>
    </row>
    <row r="8" spans="1:5" ht="13.5" customHeight="1" x14ac:dyDescent="0.2">
      <c r="A8" s="10" t="s">
        <v>6</v>
      </c>
      <c r="B8" s="49">
        <v>17709</v>
      </c>
      <c r="C8" s="49">
        <v>3869</v>
      </c>
      <c r="E8" s="107">
        <v>136674</v>
      </c>
    </row>
    <row r="9" spans="1:5" ht="13.5" customHeight="1" x14ac:dyDescent="0.2">
      <c r="A9" s="10" t="s">
        <v>7</v>
      </c>
      <c r="B9" s="49">
        <v>30486</v>
      </c>
      <c r="C9" s="49">
        <v>9167</v>
      </c>
      <c r="E9" s="107">
        <v>158787</v>
      </c>
    </row>
    <row r="10" spans="1:5" ht="13.5" customHeight="1" x14ac:dyDescent="0.2">
      <c r="A10" s="10" t="s">
        <v>8</v>
      </c>
      <c r="B10" s="49">
        <v>12811</v>
      </c>
      <c r="C10" s="49">
        <v>3742</v>
      </c>
      <c r="E10" s="107">
        <v>167969</v>
      </c>
    </row>
    <row r="11" spans="1:5" ht="13.5" customHeight="1" x14ac:dyDescent="0.2">
      <c r="A11" s="10" t="s">
        <v>9</v>
      </c>
      <c r="B11" s="49">
        <v>21455</v>
      </c>
      <c r="C11" s="49">
        <v>4430</v>
      </c>
      <c r="E11" s="107">
        <v>152703</v>
      </c>
    </row>
    <row r="12" spans="1:5" ht="13.5" customHeight="1" x14ac:dyDescent="0.2">
      <c r="A12" s="10" t="s">
        <v>10</v>
      </c>
      <c r="B12" s="49">
        <v>13222</v>
      </c>
      <c r="C12" s="49">
        <v>3723</v>
      </c>
      <c r="E12" s="107">
        <v>200050</v>
      </c>
    </row>
    <row r="13" spans="1:5" ht="13.5" customHeight="1" x14ac:dyDescent="0.2">
      <c r="A13" s="11" t="s">
        <v>11</v>
      </c>
      <c r="B13" s="50">
        <v>14741</v>
      </c>
      <c r="C13" s="50">
        <v>3230</v>
      </c>
      <c r="E13" s="108">
        <v>192813</v>
      </c>
    </row>
    <row r="14" spans="1:5" ht="13.5" customHeight="1" x14ac:dyDescent="0.2">
      <c r="A14" s="105" t="s">
        <v>30</v>
      </c>
      <c r="B14" s="106"/>
      <c r="C14" s="106"/>
    </row>
    <row r="15" spans="1:5" ht="13.5" customHeight="1" x14ac:dyDescent="0.2">
      <c r="A15" s="109" t="s">
        <v>5</v>
      </c>
      <c r="B15" s="110">
        <v>167.08553104580363</v>
      </c>
      <c r="C15" s="110">
        <v>30.622697571434934</v>
      </c>
    </row>
    <row r="16" spans="1:5" ht="13.5" customHeight="1" x14ac:dyDescent="0.2">
      <c r="A16" s="10" t="s">
        <v>16</v>
      </c>
      <c r="B16" s="52">
        <v>164.63192622920366</v>
      </c>
      <c r="C16" s="52">
        <v>59.303457448784727</v>
      </c>
    </row>
    <row r="17" spans="1:3" ht="13.5" customHeight="1" x14ac:dyDescent="0.2">
      <c r="A17" s="10" t="s">
        <v>6</v>
      </c>
      <c r="B17" s="52">
        <v>129.57109618508275</v>
      </c>
      <c r="C17" s="52">
        <v>28.308237118983861</v>
      </c>
    </row>
    <row r="18" spans="1:3" ht="13.5" customHeight="1" x14ac:dyDescent="0.2">
      <c r="A18" s="10" t="s">
        <v>7</v>
      </c>
      <c r="B18" s="52">
        <v>191.99304728976554</v>
      </c>
      <c r="C18" s="52">
        <v>57.731426376214678</v>
      </c>
    </row>
    <row r="19" spans="1:3" ht="13.5" customHeight="1" x14ac:dyDescent="0.2">
      <c r="A19" s="10" t="s">
        <v>8</v>
      </c>
      <c r="B19" s="52">
        <v>76.270026016705458</v>
      </c>
      <c r="C19" s="52">
        <v>22.277920330537185</v>
      </c>
    </row>
    <row r="20" spans="1:3" ht="13.5" customHeight="1" x14ac:dyDescent="0.2">
      <c r="A20" s="10" t="s">
        <v>9</v>
      </c>
      <c r="B20" s="52">
        <v>140.50149636876813</v>
      </c>
      <c r="C20" s="52">
        <v>29.010562988284448</v>
      </c>
    </row>
    <row r="21" spans="1:3" ht="13.5" customHeight="1" x14ac:dyDescent="0.2">
      <c r="A21" s="10" t="s">
        <v>10</v>
      </c>
      <c r="B21" s="52">
        <v>66.093476630842289</v>
      </c>
      <c r="C21" s="52">
        <v>18.610347413146712</v>
      </c>
    </row>
    <row r="22" spans="1:3" ht="13.5" customHeight="1" x14ac:dyDescent="0.2">
      <c r="A22" s="11" t="s">
        <v>11</v>
      </c>
      <c r="B22" s="53">
        <v>76.452313899996369</v>
      </c>
      <c r="C22" s="53">
        <v>16.751982490807155</v>
      </c>
    </row>
  </sheetData>
  <mergeCells count="3">
    <mergeCell ref="A4:A5"/>
    <mergeCell ref="B4:C4"/>
    <mergeCell ref="E4:E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/>
  </sheetViews>
  <sheetFormatPr defaultRowHeight="13.5" customHeight="1" x14ac:dyDescent="0.2"/>
  <cols>
    <col min="1" max="1" width="9.7109375" style="1" customWidth="1"/>
    <col min="2" max="3" width="17.140625" style="1" customWidth="1"/>
    <col min="4" max="5" width="14.85546875" style="1" customWidth="1"/>
    <col min="6" max="6" width="4.7109375" style="1" customWidth="1"/>
    <col min="7" max="7" width="21.42578125" style="1" customWidth="1"/>
    <col min="8" max="16384" width="9.140625" style="1"/>
  </cols>
  <sheetData>
    <row r="1" spans="1:7" ht="13.5" customHeight="1" x14ac:dyDescent="0.2">
      <c r="A1" s="2" t="s">
        <v>53</v>
      </c>
    </row>
    <row r="2" spans="1:7" ht="13.5" customHeight="1" x14ac:dyDescent="0.2">
      <c r="A2" s="35" t="s">
        <v>52</v>
      </c>
      <c r="G2" s="32"/>
    </row>
    <row r="4" spans="1:7" ht="28.5" customHeight="1" x14ac:dyDescent="0.2">
      <c r="A4" s="153" t="s">
        <v>17</v>
      </c>
      <c r="B4" s="160" t="s">
        <v>46</v>
      </c>
      <c r="C4" s="161"/>
      <c r="D4" s="160" t="s">
        <v>83</v>
      </c>
      <c r="E4" s="161"/>
      <c r="F4" s="63"/>
      <c r="G4" s="158" t="s">
        <v>76</v>
      </c>
    </row>
    <row r="5" spans="1:7" ht="13.5" customHeight="1" x14ac:dyDescent="0.2">
      <c r="A5" s="154"/>
      <c r="B5" s="33" t="s">
        <v>26</v>
      </c>
      <c r="C5" s="33" t="s">
        <v>2</v>
      </c>
      <c r="D5" s="33" t="s">
        <v>26</v>
      </c>
      <c r="E5" s="33" t="s">
        <v>2</v>
      </c>
      <c r="F5" s="64"/>
      <c r="G5" s="159"/>
    </row>
    <row r="6" spans="1:7" ht="13.5" customHeight="1" x14ac:dyDescent="0.2">
      <c r="A6" s="65">
        <v>1991</v>
      </c>
      <c r="B6" s="58">
        <v>131767</v>
      </c>
      <c r="C6" s="58">
        <v>29157</v>
      </c>
      <c r="D6" s="57">
        <v>9.7801730440507484</v>
      </c>
      <c r="E6" s="57">
        <v>2.1641268712605406</v>
      </c>
      <c r="F6" s="59"/>
      <c r="G6" s="58">
        <v>1347287</v>
      </c>
    </row>
    <row r="7" spans="1:7" ht="13.5" customHeight="1" x14ac:dyDescent="0.2">
      <c r="A7" s="66">
        <v>1992</v>
      </c>
      <c r="B7" s="26">
        <v>124572</v>
      </c>
      <c r="C7" s="26">
        <v>35806</v>
      </c>
      <c r="D7" s="59">
        <v>9.1373998767714113</v>
      </c>
      <c r="E7" s="59">
        <v>2.6263826541090869</v>
      </c>
      <c r="F7" s="59"/>
      <c r="G7" s="26">
        <v>1363320</v>
      </c>
    </row>
    <row r="8" spans="1:7" ht="13.5" customHeight="1" x14ac:dyDescent="0.2">
      <c r="A8" s="66">
        <v>1993</v>
      </c>
      <c r="B8" s="26">
        <v>126780</v>
      </c>
      <c r="C8" s="26">
        <v>52469</v>
      </c>
      <c r="D8" s="59">
        <v>9.1764833613810328</v>
      </c>
      <c r="E8" s="59">
        <v>3.7977670412391653</v>
      </c>
      <c r="F8" s="59"/>
      <c r="G8" s="26">
        <v>1381575</v>
      </c>
    </row>
    <row r="9" spans="1:7" ht="13.5" customHeight="1" x14ac:dyDescent="0.2">
      <c r="A9" s="66">
        <v>1994</v>
      </c>
      <c r="B9" s="26">
        <v>118048</v>
      </c>
      <c r="C9" s="26">
        <v>68789</v>
      </c>
      <c r="D9" s="59">
        <v>8.4377075064347089</v>
      </c>
      <c r="E9" s="59">
        <v>4.9168258815069903</v>
      </c>
      <c r="F9" s="59"/>
      <c r="G9" s="26">
        <v>1399053</v>
      </c>
    </row>
    <row r="10" spans="1:7" ht="13.5" customHeight="1" x14ac:dyDescent="0.2">
      <c r="A10" s="66">
        <v>1995</v>
      </c>
      <c r="B10" s="22">
        <v>117957</v>
      </c>
      <c r="C10" s="4">
        <v>99934</v>
      </c>
      <c r="D10" s="59">
        <v>8.3370498560627855</v>
      </c>
      <c r="E10" s="59">
        <v>7.0632072731230728</v>
      </c>
      <c r="F10" s="59"/>
      <c r="G10" s="26">
        <v>1414853</v>
      </c>
    </row>
    <row r="11" spans="1:7" ht="13.5" customHeight="1" x14ac:dyDescent="0.2">
      <c r="A11" s="66">
        <v>1996</v>
      </c>
      <c r="B11" s="26">
        <v>74764</v>
      </c>
      <c r="C11" s="26">
        <v>109649</v>
      </c>
      <c r="D11" s="59">
        <v>5.28</v>
      </c>
      <c r="E11" s="59">
        <v>7.75</v>
      </c>
      <c r="F11" s="59"/>
      <c r="G11" s="26">
        <v>1428139</v>
      </c>
    </row>
    <row r="12" spans="1:7" ht="13.5" customHeight="1" x14ac:dyDescent="0.2">
      <c r="A12" s="66">
        <v>1997</v>
      </c>
      <c r="B12" s="26">
        <v>78595</v>
      </c>
      <c r="C12" s="26">
        <v>147585</v>
      </c>
      <c r="D12" s="59">
        <v>5.5</v>
      </c>
      <c r="E12" s="59">
        <v>10.33</v>
      </c>
      <c r="F12" s="59"/>
      <c r="G12" s="26">
        <v>1436199</v>
      </c>
    </row>
    <row r="13" spans="1:7" ht="13.5" customHeight="1" x14ac:dyDescent="0.2">
      <c r="A13" s="66">
        <v>1998</v>
      </c>
      <c r="B13" s="26">
        <v>84824</v>
      </c>
      <c r="C13" s="26">
        <v>190370</v>
      </c>
      <c r="D13" s="59">
        <v>5.92</v>
      </c>
      <c r="E13" s="59">
        <v>13.3</v>
      </c>
      <c r="F13" s="59"/>
      <c r="G13" s="26">
        <v>1442767</v>
      </c>
    </row>
    <row r="14" spans="1:7" ht="13.5" customHeight="1" x14ac:dyDescent="0.2">
      <c r="A14" s="66">
        <v>1999</v>
      </c>
      <c r="B14" s="26">
        <v>85442</v>
      </c>
      <c r="C14" s="26">
        <v>219373</v>
      </c>
      <c r="D14" s="59">
        <v>5.91</v>
      </c>
      <c r="E14" s="59">
        <v>15.18</v>
      </c>
      <c r="F14" s="59"/>
      <c r="G14" s="26">
        <v>1448861</v>
      </c>
    </row>
    <row r="15" spans="1:7" ht="13.5" customHeight="1" x14ac:dyDescent="0.2">
      <c r="A15" s="66">
        <v>2000</v>
      </c>
      <c r="B15" s="22">
        <v>73989</v>
      </c>
      <c r="C15" s="4">
        <v>242320</v>
      </c>
      <c r="D15" s="59">
        <v>5.0999999999999996</v>
      </c>
      <c r="E15" s="59">
        <v>16.7</v>
      </c>
      <c r="F15" s="59"/>
      <c r="G15" s="26">
        <v>1451374</v>
      </c>
    </row>
    <row r="16" spans="1:7" ht="13.5" customHeight="1" x14ac:dyDescent="0.2">
      <c r="A16" s="66">
        <v>2001</v>
      </c>
      <c r="B16" s="26">
        <v>69930</v>
      </c>
      <c r="C16" s="26">
        <v>261911</v>
      </c>
      <c r="D16" s="59">
        <v>4.8450726864829887</v>
      </c>
      <c r="E16" s="59">
        <v>18.146401149570227</v>
      </c>
      <c r="F16" s="59"/>
      <c r="G16" s="26">
        <v>1445511</v>
      </c>
    </row>
    <row r="17" spans="1:7" ht="13.5" customHeight="1" x14ac:dyDescent="0.2">
      <c r="A17" s="66">
        <v>2002</v>
      </c>
      <c r="B17" s="26">
        <v>69060</v>
      </c>
      <c r="C17" s="26">
        <v>282595</v>
      </c>
      <c r="D17" s="59">
        <v>4.7626108155264149</v>
      </c>
      <c r="E17" s="59">
        <v>19.488705522932047</v>
      </c>
      <c r="F17" s="59"/>
      <c r="G17" s="26">
        <v>1443198</v>
      </c>
    </row>
    <row r="18" spans="1:7" ht="13.5" customHeight="1" x14ac:dyDescent="0.2">
      <c r="A18" s="66">
        <v>2003</v>
      </c>
      <c r="B18" s="26">
        <v>65125</v>
      </c>
      <c r="C18" s="26">
        <v>280584</v>
      </c>
      <c r="D18" s="60">
        <v>4.51</v>
      </c>
      <c r="E18" s="60">
        <v>19.440000000000001</v>
      </c>
      <c r="F18" s="60"/>
      <c r="G18" s="26">
        <v>1441323</v>
      </c>
    </row>
    <row r="19" spans="1:7" ht="13.5" customHeight="1" x14ac:dyDescent="0.2">
      <c r="A19" s="66">
        <v>2004</v>
      </c>
      <c r="B19" s="26">
        <v>61078</v>
      </c>
      <c r="C19" s="26">
        <v>297050</v>
      </c>
      <c r="D19" s="60">
        <v>4.2366174205035971</v>
      </c>
      <c r="E19" s="60">
        <v>20.604590928985779</v>
      </c>
      <c r="F19" s="60"/>
      <c r="G19" s="26">
        <v>1437748</v>
      </c>
    </row>
    <row r="20" spans="1:7" ht="13.5" customHeight="1" x14ac:dyDescent="0.2">
      <c r="A20" s="66">
        <v>2005</v>
      </c>
      <c r="B20" s="22">
        <v>54822</v>
      </c>
      <c r="C20" s="4">
        <v>279194</v>
      </c>
      <c r="D20" s="60">
        <v>3.8261930419148973</v>
      </c>
      <c r="E20" s="60">
        <v>19.5</v>
      </c>
      <c r="F20" s="60"/>
      <c r="G20" s="26">
        <v>1432808</v>
      </c>
    </row>
    <row r="21" spans="1:7" ht="13.5" customHeight="1" x14ac:dyDescent="0.2">
      <c r="A21" s="56">
        <v>2006</v>
      </c>
      <c r="B21" s="22">
        <v>57489</v>
      </c>
      <c r="C21" s="4">
        <v>296469</v>
      </c>
      <c r="D21" s="60">
        <v>4.0271855514762285</v>
      </c>
      <c r="E21" s="60">
        <v>20.768071687811684</v>
      </c>
      <c r="F21" s="60"/>
      <c r="G21" s="26">
        <v>1427523</v>
      </c>
    </row>
    <row r="22" spans="1:7" ht="13.5" customHeight="1" x14ac:dyDescent="0.2">
      <c r="A22" s="66">
        <v>2007</v>
      </c>
      <c r="B22" s="22">
        <v>62087</v>
      </c>
      <c r="C22" s="4">
        <v>327845</v>
      </c>
      <c r="D22" s="60">
        <v>4.3644188132481165</v>
      </c>
      <c r="E22" s="60">
        <v>23.045933703179873</v>
      </c>
      <c r="F22" s="60"/>
      <c r="G22" s="26">
        <v>1422572</v>
      </c>
    </row>
    <row r="23" spans="1:7" ht="13.5" customHeight="1" x14ac:dyDescent="0.2">
      <c r="A23" s="66">
        <v>2008</v>
      </c>
      <c r="B23" s="19">
        <v>66234</v>
      </c>
      <c r="C23" s="4">
        <v>316482</v>
      </c>
      <c r="D23" s="61">
        <v>4.6704871666317622</v>
      </c>
      <c r="E23" s="61">
        <v>22.316712254581532</v>
      </c>
      <c r="F23" s="61"/>
      <c r="G23" s="26">
        <v>1418139</v>
      </c>
    </row>
    <row r="24" spans="1:7" ht="13.5" customHeight="1" x14ac:dyDescent="0.2">
      <c r="A24" s="66">
        <v>2009</v>
      </c>
      <c r="B24" s="19">
        <v>56536</v>
      </c>
      <c r="C24" s="4">
        <v>299172</v>
      </c>
      <c r="D24" s="61">
        <v>4.0023219923827327</v>
      </c>
      <c r="E24" s="61">
        <v>21.179119058743577</v>
      </c>
      <c r="F24" s="61"/>
      <c r="G24" s="26">
        <v>1412580</v>
      </c>
    </row>
    <row r="25" spans="1:7" ht="13.5" customHeight="1" x14ac:dyDescent="0.2">
      <c r="A25" s="66">
        <v>2010</v>
      </c>
      <c r="B25" s="19">
        <v>55244</v>
      </c>
      <c r="C25" s="4">
        <v>288344</v>
      </c>
      <c r="D25" s="61">
        <v>3.9351502286552793</v>
      </c>
      <c r="E25" s="61">
        <v>20.539370022651831</v>
      </c>
      <c r="F25" s="61"/>
      <c r="G25" s="26">
        <v>1403860</v>
      </c>
    </row>
    <row r="26" spans="1:7" ht="13.5" customHeight="1" x14ac:dyDescent="0.2">
      <c r="A26" s="66">
        <v>2011</v>
      </c>
      <c r="B26" s="28">
        <v>54642</v>
      </c>
      <c r="C26" s="28">
        <v>283110</v>
      </c>
      <c r="D26" s="61">
        <v>4</v>
      </c>
      <c r="E26" s="61">
        <v>20.6</v>
      </c>
      <c r="F26" s="61"/>
      <c r="G26" s="26">
        <v>1368962</v>
      </c>
    </row>
    <row r="27" spans="1:7" ht="13.5" customHeight="1" x14ac:dyDescent="0.2">
      <c r="A27" s="66">
        <v>2012</v>
      </c>
      <c r="B27" s="28">
        <v>50253</v>
      </c>
      <c r="C27" s="28">
        <v>246740</v>
      </c>
      <c r="D27" s="61">
        <v>3.6948616182307195</v>
      </c>
      <c r="E27" s="61">
        <v>18.141606584328251</v>
      </c>
      <c r="F27" s="61"/>
      <c r="G27" s="26">
        <v>1360078</v>
      </c>
    </row>
    <row r="28" spans="1:7" ht="13.5" customHeight="1" x14ac:dyDescent="0.2">
      <c r="A28" s="66">
        <v>2013</v>
      </c>
      <c r="B28" s="28">
        <v>47240</v>
      </c>
      <c r="C28" s="28">
        <v>219004</v>
      </c>
      <c r="D28" s="61">
        <v>3.5050100720812294</v>
      </c>
      <c r="E28" s="61">
        <v>16.249179208850077</v>
      </c>
      <c r="F28" s="61"/>
      <c r="G28" s="26">
        <v>1347785</v>
      </c>
    </row>
    <row r="29" spans="1:7" ht="13.5" customHeight="1" x14ac:dyDescent="0.2">
      <c r="A29" s="66">
        <v>2014</v>
      </c>
      <c r="B29" s="28">
        <v>47370</v>
      </c>
      <c r="C29" s="28">
        <v>215471</v>
      </c>
      <c r="D29" s="61">
        <v>3.5478707906950966</v>
      </c>
      <c r="E29" s="30">
        <v>16.138205932291616</v>
      </c>
      <c r="F29" s="30"/>
      <c r="G29" s="26">
        <v>1335167</v>
      </c>
    </row>
    <row r="30" spans="1:7" ht="13.5" customHeight="1" x14ac:dyDescent="0.2">
      <c r="A30" s="66">
        <v>2015</v>
      </c>
      <c r="B30" s="19">
        <v>45408</v>
      </c>
      <c r="C30" s="19">
        <v>195664</v>
      </c>
      <c r="D30" s="30">
        <v>3.430651474731357</v>
      </c>
      <c r="E30" s="30">
        <v>14.782747316592587</v>
      </c>
      <c r="F30" s="30"/>
      <c r="G30" s="26">
        <v>1323597</v>
      </c>
    </row>
    <row r="31" spans="1:7" ht="13.5" customHeight="1" x14ac:dyDescent="0.2">
      <c r="A31" s="66">
        <v>2016</v>
      </c>
      <c r="B31" s="19">
        <v>41808</v>
      </c>
      <c r="C31" s="19">
        <v>175430</v>
      </c>
      <c r="D31" s="30">
        <v>3.1881940430308586</v>
      </c>
      <c r="E31" s="30">
        <v>13.377939173576911</v>
      </c>
      <c r="F31" s="30"/>
      <c r="G31" s="26">
        <v>1311338</v>
      </c>
    </row>
    <row r="32" spans="1:7" ht="13.5" customHeight="1" x14ac:dyDescent="0.2">
      <c r="A32" s="67">
        <v>2017</v>
      </c>
      <c r="B32" s="27">
        <v>40364</v>
      </c>
      <c r="C32" s="27">
        <v>158841</v>
      </c>
      <c r="D32" s="31">
        <f>B32/$G$32*100</f>
        <v>3.1031423506203364</v>
      </c>
      <c r="E32" s="31">
        <f>C32/$G$32*100</f>
        <v>12.211530921486593</v>
      </c>
      <c r="F32" s="62"/>
      <c r="G32" s="27">
        <v>1300746</v>
      </c>
    </row>
    <row r="33" spans="6:6" ht="13.5" customHeight="1" x14ac:dyDescent="0.2">
      <c r="F33" s="62"/>
    </row>
  </sheetData>
  <mergeCells count="4">
    <mergeCell ref="A4:A5"/>
    <mergeCell ref="G4:G5"/>
    <mergeCell ref="B4:C4"/>
    <mergeCell ref="D4:E4"/>
  </mergeCells>
  <dataValidations count="1">
    <dataValidation type="whole" operator="equal" allowBlank="1" showInputMessage="1" showErrorMessage="1" errorTitle="Nepovolená vstupná hodnota" error="Vstupná hodnota musí byť celé číslo." sqref="B21:B22 C22:C23">
      <formula1>B21</formula1>
    </dataValidation>
  </dataValidations>
  <printOptions horizontalCentered="1"/>
  <pageMargins left="0.78740157480314965" right="0.78740157480314965" top="1.5748031496062993" bottom="0" header="0.51181102362204722" footer="0.51181102362204722"/>
  <pageSetup paperSize="9" scale="78" orientation="portrait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T1</vt:lpstr>
      <vt:lpstr>T2</vt:lpstr>
      <vt:lpstr>T3</vt:lpstr>
      <vt:lpstr>T4</vt:lpstr>
      <vt:lpstr>T5</vt:lpstr>
      <vt:lpstr>T6</vt:lpstr>
      <vt:lpstr>T7</vt:lpstr>
      <vt:lpstr>G1</vt:lpstr>
      <vt:lpstr>G2</vt:lpstr>
      <vt:lpstr>G3</vt:lpstr>
      <vt:lpstr>G4</vt:lpstr>
      <vt:lpstr>G5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gynekologicko-pôrodníckych ambulancií v SR 2016</dc:title>
  <dc:creator>Národné centrum zdravotníckych informácií</dc:creator>
  <cp:lastModifiedBy/>
  <dcterms:created xsi:type="dcterms:W3CDTF">2017-09-08T13:22:35Z</dcterms:created>
  <dcterms:modified xsi:type="dcterms:W3CDTF">2018-10-15T12:38:28Z</dcterms:modified>
</cp:coreProperties>
</file>