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REHLADY\2017\Zubne\"/>
    </mc:Choice>
  </mc:AlternateContent>
  <bookViews>
    <workbookView xWindow="0" yWindow="0" windowWidth="28800" windowHeight="12435"/>
  </bookViews>
  <sheets>
    <sheet name="T1" sheetId="9" r:id="rId1"/>
    <sheet name="T2" sheetId="12" r:id="rId2"/>
    <sheet name="T3" sheetId="13" r:id="rId3"/>
    <sheet name="T4" sheetId="14" r:id="rId4"/>
    <sheet name="T5" sheetId="20" r:id="rId5"/>
    <sheet name="T6" sheetId="15" r:id="rId6"/>
    <sheet name="T7" sheetId="16" r:id="rId7"/>
    <sheet name="T8" sheetId="17" r:id="rId8"/>
    <sheet name="T9" sheetId="18" r:id="rId9"/>
    <sheet name="Demografia" sheetId="19" r:id="rId10"/>
  </sheets>
  <definedNames>
    <definedName name="_xlnm._FilterDatabase" localSheetId="8" hidden="1">'T9'!$J$33:$K$254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0" l="1"/>
</calcChain>
</file>

<file path=xl/sharedStrings.xml><?xml version="1.0" encoding="utf-8"?>
<sst xmlns="http://schemas.openxmlformats.org/spreadsheetml/2006/main" count="342" uniqueCount="115">
  <si>
    <t>Územie sídla ambulancie</t>
  </si>
  <si>
    <r>
      <t>Počet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ambulancií </t>
    </r>
  </si>
  <si>
    <t>Počet návštev podľa veku</t>
  </si>
  <si>
    <t>spolu</t>
  </si>
  <si>
    <t>0 – 5</t>
  </si>
  <si>
    <t>6 – 14</t>
  </si>
  <si>
    <t>15 – 18</t>
  </si>
  <si>
    <t>19+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</si>
  <si>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</si>
  <si>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</si>
  <si>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</si>
  <si>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</si>
  <si>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</si>
  <si>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</si>
  <si>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</si>
  <si>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</si>
  <si>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</si>
  <si>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na 1 evidovaného pacienta</t>
  </si>
  <si>
    <t>na 1 obyvateľa</t>
  </si>
  <si>
    <t>z toho</t>
  </si>
  <si>
    <t>Počet osôb s preventívnou prehliadkou</t>
  </si>
  <si>
    <t>% osôb potrebujúcich ošetrenie po preventívnej prehliadke</t>
  </si>
  <si>
    <t>s preventívnou prehliadkou</t>
  </si>
  <si>
    <t xml:space="preserve"> na 1 evidovaného pacienta </t>
  </si>
  <si>
    <t>potreba ošetrenia</t>
  </si>
  <si>
    <t xml:space="preserve">vek 0 – 5 rokov </t>
  </si>
  <si>
    <t>vek 6 – 14 rokov</t>
  </si>
  <si>
    <t>vek 15 – 18 rokov</t>
  </si>
  <si>
    <t>vek 19+ rokov</t>
  </si>
  <si>
    <t>Počet</t>
  </si>
  <si>
    <t>% detí bez zubného kazu</t>
  </si>
  <si>
    <t>Index</t>
  </si>
  <si>
    <r>
      <t xml:space="preserve">päťročných detí </t>
    </r>
    <r>
      <rPr>
        <vertAlign val="superscript"/>
        <sz val="9"/>
        <rFont val="Arial"/>
        <family val="2"/>
        <charset val="238"/>
      </rPr>
      <t>1)</t>
    </r>
  </si>
  <si>
    <r>
      <t xml:space="preserve">dvanásťročných detí </t>
    </r>
    <r>
      <rPr>
        <vertAlign val="superscript"/>
        <sz val="9"/>
        <rFont val="Arial"/>
        <family val="2"/>
        <charset val="238"/>
      </rPr>
      <t>1)</t>
    </r>
  </si>
  <si>
    <t>trvalých zubov</t>
  </si>
  <si>
    <r>
      <t xml:space="preserve">pätnásťročných detí </t>
    </r>
    <r>
      <rPr>
        <vertAlign val="superscript"/>
        <sz val="9"/>
        <rFont val="Arial"/>
        <family val="2"/>
        <charset val="238"/>
      </rPr>
      <t>1)</t>
    </r>
  </si>
  <si>
    <t>pokazených</t>
  </si>
  <si>
    <t xml:space="preserve">plombovaných </t>
  </si>
  <si>
    <t>extrahovaných</t>
  </si>
  <si>
    <t>SR</t>
  </si>
  <si>
    <t>BL</t>
  </si>
  <si>
    <t>TA</t>
  </si>
  <si>
    <t>TC</t>
  </si>
  <si>
    <t>NI</t>
  </si>
  <si>
    <t>BC</t>
  </si>
  <si>
    <t>PV</t>
  </si>
  <si>
    <t>KI</t>
  </si>
  <si>
    <t xml:space="preserve">Výkony   </t>
  </si>
  <si>
    <t>Počet výkonov v krajoch</t>
  </si>
  <si>
    <t>ZI</t>
  </si>
  <si>
    <t>Výplne</t>
  </si>
  <si>
    <t>jednoduché vrátane hlbokého kazu</t>
  </si>
  <si>
    <t>s ošetrením dreňovej dutiny</t>
  </si>
  <si>
    <t>Extrakcia (každá)</t>
  </si>
  <si>
    <t>mliečneho zuba</t>
  </si>
  <si>
    <t>trvalého zuba</t>
  </si>
  <si>
    <t>Chirurgické</t>
  </si>
  <si>
    <t>Liečenie parodontopatií a mäkkých tkanív</t>
  </si>
  <si>
    <t>Liečenie čeľustno-ortopedické</t>
  </si>
  <si>
    <t>Náhrady</t>
  </si>
  <si>
    <t>korunky vrátane pilierových</t>
  </si>
  <si>
    <t>snímateľné</t>
  </si>
  <si>
    <t>Výkony dentálnej hygieničky v ústnej hygiene</t>
  </si>
  <si>
    <t>Výkony</t>
  </si>
  <si>
    <t xml:space="preserve">Počet pacientov </t>
  </si>
  <si>
    <t>operovaných vo veku</t>
  </si>
  <si>
    <t>z toho hospitalizovaných po operačnom zákroku vo veku</t>
  </si>
  <si>
    <t>0  – 18</t>
  </si>
  <si>
    <t xml:space="preserve">Spolu </t>
  </si>
  <si>
    <t>artroskopická operácia temporomandibulárneho kĺbu</t>
  </si>
  <si>
    <t>–</t>
  </si>
  <si>
    <t>probatórne excízie na histologické vyšetrenie v celkovej anestéze</t>
  </si>
  <si>
    <t>exstirpácie ohraničených tumorov na tvári a v ústach</t>
  </si>
  <si>
    <t>exstirpácie lymfatických uzlín a biopsia</t>
  </si>
  <si>
    <t>plastiky oroantrálnych komunikácií</t>
  </si>
  <si>
    <t>exstirpácie kameňov zo slinovodov</t>
  </si>
  <si>
    <t>komplikovaná operačná extrakcia retinovaných zubov</t>
  </si>
  <si>
    <t>operačná extrakcia viacerých retinovaných a semiretinovaných zubov</t>
  </si>
  <si>
    <t>operačná repozícia a fixácia jednoduchých zlomenín sánky</t>
  </si>
  <si>
    <t>operačná repozícia a fixácia zlomenín alveolárnych výbežkov sánky a čeľusti</t>
  </si>
  <si>
    <t>operačná fixácia luxovaných a subluxovaných zubov</t>
  </si>
  <si>
    <t>operačné ošetrenie komplikovaného prerezávania zubov múdrosti</t>
  </si>
  <si>
    <t xml:space="preserve">exstirpácia dentálnych cýst </t>
  </si>
  <si>
    <t>operačná predprotetická úprava čeľuste</t>
  </si>
  <si>
    <t>operačné ošetrenie nepravých nádorov – epulis</t>
  </si>
  <si>
    <t>operačná egalizácia ďasnových výbežkov</t>
  </si>
  <si>
    <t>extrakcie viacerých zubov v celkovej anestéze</t>
  </si>
  <si>
    <t>resekcia koreňového hrotu troch alebo viacerých zubov</t>
  </si>
  <si>
    <t>operačné prehĺbenie vestibula v oblasti maxily a frontálneho úseku mandibuly</t>
  </si>
  <si>
    <t xml:space="preserve">dentoalveolárne chirurgické výkony v celkovej anestéze pre polyvalentnú alergiu </t>
  </si>
  <si>
    <t>dentoalveolárne chirurgické výkony v lokálnej anestéze u geriatrických a rizikových pacientov vzhľadom na interné ochorenie</t>
  </si>
  <si>
    <t>operačné odstránenie osteosyntézového materiálu</t>
  </si>
  <si>
    <t>operačná elevácia zygomatikomaxillárneho komplexu v celkovej anestéze</t>
  </si>
  <si>
    <t>T 3 Osoby s preventívnou prehliadkou – relatívne ukazovatele</t>
  </si>
  <si>
    <t>T 2 Osoby s preventívnou prehliadkou</t>
  </si>
  <si>
    <t>T 1 Počet návštev pacienta v ambulancii</t>
  </si>
  <si>
    <t>z toho úplne sanovaní k 31. 12.</t>
  </si>
  <si>
    <t>Územie trvalého bydliska</t>
  </si>
  <si>
    <t>Počet
evidovaných pacientov</t>
  </si>
  <si>
    <t xml:space="preserve">detí bez
zubného kazu </t>
  </si>
  <si>
    <t>Zubnolekárska starostlivosť v SR 2017</t>
  </si>
  <si>
    <t>Rok</t>
  </si>
  <si>
    <t>plombovaných</t>
  </si>
  <si>
    <t>T 8 Výkony v ambulanciách</t>
  </si>
  <si>
    <t>T 9 Výkony jednodňovej zdravotnej starostlivosti v odboroch zubného lekárstva</t>
  </si>
  <si>
    <t>Počet obyvateľov podľa veku k 31. 12. 2017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</si>
  <si>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všetkých 5-ročných detí, ktoré boli v danom roku v ambulancii v systematickej starostlivosti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</si>
  <si>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všetkých 12-ročných detí, ktoré boli v danom roku v ambulancii v systematickej starostlivosti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</si>
  <si>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všetkých 15-ročných detí, ktoré boli v danom roku v ambulancii v systematickej starostlivosti</t>
    </r>
  </si>
  <si>
    <r>
      <t xml:space="preserve">Rtg. snímky 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</si>
  <si>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vykazuje len zubný lekár, ktorý má rtg. Prístroj</t>
    </r>
  </si>
  <si>
    <t>T 4 Orálne zdravie 5-ročných detí</t>
  </si>
  <si>
    <t>T 7 Index orálneho zdravia (KPE) u 15-ročných detí</t>
  </si>
  <si>
    <t>T 6 Index orálneho zdravia (KPE) u 12-ročných detí</t>
  </si>
  <si>
    <t>T 5 Vývoj indexu orálneho zdravia u 12-ročných detí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</si>
</sst>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 CE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u/>
      <sz val="9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0" fillId="0" borderId="0"/>
    <xf numFmtId="0" fontId="6" fillId="0" borderId="0"/>
  </cellStyleXfs>
  <cellXfs count="160">
    <xf numFmtId="0" fontId="0" fillId="0" borderId="0" xfId="0"/>
    <xf numFmtId="0" fontId="2" fillId="0" borderId="0" xfId="0" applyFont="1" applyFill="1"/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49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left" indent="1"/>
    </xf>
    <xf numFmtId="3" fontId="4" fillId="0" borderId="0" xfId="0" applyNumberFormat="1" applyFont="1" applyFill="1" applyBorder="1"/>
    <xf numFmtId="0" fontId="2" fillId="0" borderId="0" xfId="0" applyFont="1" applyFill="1" applyBorder="1"/>
    <xf numFmtId="0" fontId="2" fillId="0" borderId="6" xfId="0" applyFont="1" applyBorder="1" applyAlignment="1">
      <alignment horizontal="left" indent="1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/>
      <protection hidden="1"/>
    </xf>
    <xf numFmtId="49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Alignment="1">
      <alignment horizontal="center" vertical="center" wrapText="1"/>
    </xf>
    <xf numFmtId="2" fontId="8" fillId="0" borderId="7" xfId="1" applyNumberFormat="1" applyFont="1" applyFill="1" applyBorder="1" applyAlignment="1" applyProtection="1">
      <alignment vertical="center"/>
      <protection hidden="1"/>
    </xf>
    <xf numFmtId="3" fontId="7" fillId="0" borderId="0" xfId="1" applyNumberFormat="1" applyFont="1" applyFill="1" applyBorder="1" applyAlignment="1" applyProtection="1">
      <alignment vertical="center"/>
      <protection hidden="1"/>
    </xf>
    <xf numFmtId="2" fontId="8" fillId="0" borderId="6" xfId="1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 applyProtection="1">
      <alignment horizontal="left" indent="1"/>
      <protection hidden="1"/>
    </xf>
    <xf numFmtId="0" fontId="2" fillId="0" borderId="6" xfId="0" applyFont="1" applyFill="1" applyBorder="1" applyAlignment="1" applyProtection="1">
      <alignment horizontal="left" indent="1"/>
      <protection hidden="1"/>
    </xf>
    <xf numFmtId="3" fontId="2" fillId="0" borderId="7" xfId="0" applyNumberFormat="1" applyFont="1" applyFill="1" applyBorder="1" applyAlignment="1" applyProtection="1">
      <alignment vertical="center"/>
      <protection hidden="1"/>
    </xf>
    <xf numFmtId="3" fontId="8" fillId="0" borderId="7" xfId="1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Alignment="1" applyProtection="1">
      <alignment horizontal="center" wrapText="1"/>
      <protection hidden="1"/>
    </xf>
    <xf numFmtId="0" fontId="2" fillId="0" borderId="0" xfId="0" applyFont="1" applyFill="1" applyAlignment="1" applyProtection="1">
      <alignment horizontal="right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Fill="1" applyAlignment="1">
      <alignment vertical="center"/>
    </xf>
    <xf numFmtId="3" fontId="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Alignment="1">
      <alignment horizontal="center"/>
    </xf>
    <xf numFmtId="3" fontId="2" fillId="0" borderId="1" xfId="0" applyNumberFormat="1" applyFont="1" applyFill="1" applyBorder="1" applyAlignment="1" applyProtection="1">
      <alignment horizontal="left" vertical="center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>
      <alignment horizontal="center"/>
    </xf>
    <xf numFmtId="3" fontId="1" fillId="0" borderId="7" xfId="0" applyNumberFormat="1" applyFont="1" applyFill="1" applyBorder="1" applyAlignment="1" applyProtection="1">
      <alignment wrapText="1"/>
      <protection hidden="1"/>
    </xf>
    <xf numFmtId="3" fontId="2" fillId="0" borderId="7" xfId="0" applyNumberFormat="1" applyFont="1" applyFill="1" applyBorder="1" applyAlignment="1" applyProtection="1">
      <alignment wrapText="1"/>
      <protection hidden="1"/>
    </xf>
    <xf numFmtId="3" fontId="7" fillId="0" borderId="7" xfId="1" applyNumberFormat="1" applyFont="1" applyFill="1" applyBorder="1" applyAlignment="1" applyProtection="1">
      <alignment vertical="center"/>
      <protection hidden="1"/>
    </xf>
    <xf numFmtId="3" fontId="2" fillId="0" borderId="7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wrapText="1"/>
      <protection hidden="1"/>
    </xf>
    <xf numFmtId="0" fontId="4" fillId="0" borderId="0" xfId="0" applyNumberFormat="1" applyFont="1" applyFill="1" applyBorder="1"/>
    <xf numFmtId="3" fontId="2" fillId="0" borderId="6" xfId="0" applyNumberFormat="1" applyFont="1" applyFill="1" applyBorder="1" applyAlignment="1" applyProtection="1">
      <alignment vertical="center"/>
      <protection hidden="1"/>
    </xf>
    <xf numFmtId="3" fontId="1" fillId="0" borderId="6" xfId="0" applyNumberFormat="1" applyFont="1" applyFill="1" applyBorder="1" applyAlignment="1" applyProtection="1">
      <alignment wrapText="1"/>
      <protection hidden="1"/>
    </xf>
    <xf numFmtId="3" fontId="2" fillId="0" borderId="6" xfId="0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 applyProtection="1">
      <protection hidden="1"/>
    </xf>
    <xf numFmtId="3" fontId="2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4" fillId="0" borderId="0" xfId="0" applyFont="1" applyFill="1"/>
    <xf numFmtId="0" fontId="4" fillId="0" borderId="0" xfId="0" applyFont="1" applyFill="1" applyBorder="1" applyAlignment="1"/>
    <xf numFmtId="49" fontId="2" fillId="0" borderId="5" xfId="0" applyNumberFormat="1" applyFont="1" applyFill="1" applyBorder="1" applyAlignment="1" applyProtection="1">
      <alignment horizontal="center" vertical="center"/>
      <protection hidden="1"/>
    </xf>
    <xf numFmtId="3" fontId="2" fillId="0" borderId="7" xfId="0" applyNumberFormat="1" applyFont="1" applyFill="1" applyBorder="1"/>
    <xf numFmtId="3" fontId="2" fillId="0" borderId="6" xfId="0" applyNumberFormat="1" applyFont="1" applyFill="1" applyBorder="1"/>
    <xf numFmtId="0" fontId="1" fillId="0" borderId="7" xfId="0" applyFont="1" applyFill="1" applyBorder="1"/>
    <xf numFmtId="0" fontId="1" fillId="0" borderId="0" xfId="0" applyFont="1" applyFill="1"/>
    <xf numFmtId="0" fontId="1" fillId="0" borderId="1" xfId="0" applyFont="1" applyFill="1" applyBorder="1"/>
    <xf numFmtId="3" fontId="1" fillId="0" borderId="1" xfId="0" applyNumberFormat="1" applyFont="1" applyFill="1" applyBorder="1" applyAlignment="1">
      <alignment horizontal="right"/>
    </xf>
    <xf numFmtId="3" fontId="1" fillId="0" borderId="1" xfId="1" applyNumberFormat="1" applyFont="1" applyFill="1" applyBorder="1" applyAlignment="1" applyProtection="1">
      <alignment vertical="center"/>
      <protection hidden="1"/>
    </xf>
    <xf numFmtId="3" fontId="4" fillId="0" borderId="7" xfId="0" applyNumberFormat="1" applyFont="1" applyFill="1" applyBorder="1"/>
    <xf numFmtId="3" fontId="4" fillId="0" borderId="6" xfId="0" applyNumberFormat="1" applyFont="1" applyFill="1" applyBorder="1"/>
    <xf numFmtId="2" fontId="1" fillId="0" borderId="1" xfId="0" applyNumberFormat="1" applyFont="1" applyFill="1" applyBorder="1"/>
    <xf numFmtId="0" fontId="2" fillId="0" borderId="7" xfId="0" applyFont="1" applyFill="1" applyBorder="1" applyAlignment="1">
      <alignment horizontal="left" indent="1"/>
    </xf>
    <xf numFmtId="2" fontId="2" fillId="0" borderId="7" xfId="0" applyNumberFormat="1" applyFont="1" applyFill="1" applyBorder="1"/>
    <xf numFmtId="0" fontId="2" fillId="0" borderId="6" xfId="0" applyFont="1" applyFill="1" applyBorder="1" applyAlignment="1">
      <alignment horizontal="left" indent="1"/>
    </xf>
    <xf numFmtId="2" fontId="2" fillId="0" borderId="6" xfId="0" applyNumberFormat="1" applyFont="1" applyFill="1" applyBorder="1"/>
    <xf numFmtId="0" fontId="11" fillId="0" borderId="0" xfId="0" applyFont="1" applyFill="1" applyBorder="1" applyAlignment="1" applyProtection="1">
      <alignment vertical="center"/>
      <protection hidden="1"/>
    </xf>
    <xf numFmtId="0" fontId="11" fillId="0" borderId="0" xfId="0" applyFont="1" applyFill="1"/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left" vertical="top" wrapText="1"/>
    </xf>
    <xf numFmtId="3" fontId="1" fillId="0" borderId="1" xfId="0" applyNumberFormat="1" applyFont="1" applyFill="1" applyBorder="1"/>
    <xf numFmtId="0" fontId="2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11" fillId="0" borderId="0" xfId="0" applyFont="1" applyFill="1" applyBorder="1"/>
    <xf numFmtId="1" fontId="1" fillId="0" borderId="1" xfId="0" applyNumberFormat="1" applyFont="1" applyFill="1" applyBorder="1" applyAlignment="1" applyProtection="1">
      <alignment vertical="center" wrapText="1"/>
      <protection hidden="1"/>
    </xf>
    <xf numFmtId="3" fontId="7" fillId="0" borderId="1" xfId="1" applyNumberFormat="1" applyFont="1" applyFill="1" applyBorder="1" applyAlignment="1" applyProtection="1">
      <alignment vertical="center"/>
      <protection hidden="1"/>
    </xf>
    <xf numFmtId="4" fontId="2" fillId="0" borderId="7" xfId="0" applyNumberFormat="1" applyFont="1" applyFill="1" applyBorder="1"/>
    <xf numFmtId="4" fontId="2" fillId="0" borderId="6" xfId="0" applyNumberFormat="1" applyFont="1" applyFill="1" applyBorder="1"/>
    <xf numFmtId="4" fontId="7" fillId="0" borderId="1" xfId="1" applyNumberFormat="1" applyFont="1" applyFill="1" applyBorder="1" applyAlignment="1" applyProtection="1">
      <alignment vertical="center"/>
      <protection hidden="1"/>
    </xf>
    <xf numFmtId="0" fontId="11" fillId="0" borderId="0" xfId="0" applyFont="1" applyFill="1" applyAlignment="1" applyProtection="1">
      <alignment vertical="center"/>
      <protection hidden="1"/>
    </xf>
    <xf numFmtId="0" fontId="5" fillId="0" borderId="0" xfId="0" applyFont="1" applyFill="1"/>
    <xf numFmtId="49" fontId="2" fillId="0" borderId="5" xfId="3" applyNumberFormat="1" applyFont="1" applyFill="1" applyBorder="1" applyAlignment="1">
      <alignment horizontal="center" vertical="center" wrapText="1"/>
    </xf>
    <xf numFmtId="1" fontId="2" fillId="0" borderId="5" xfId="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 indent="1"/>
    </xf>
    <xf numFmtId="3" fontId="4" fillId="0" borderId="7" xfId="0" applyNumberFormat="1" applyFont="1" applyFill="1" applyBorder="1" applyAlignment="1">
      <alignment horizontal="right"/>
    </xf>
    <xf numFmtId="3" fontId="2" fillId="0" borderId="7" xfId="3" applyNumberFormat="1" applyFont="1" applyFill="1" applyBorder="1" applyAlignment="1" applyProtection="1">
      <alignment horizontal="right" vertical="center"/>
      <protection hidden="1"/>
    </xf>
    <xf numFmtId="0" fontId="4" fillId="0" borderId="6" xfId="0" applyFont="1" applyFill="1" applyBorder="1" applyAlignment="1">
      <alignment horizontal="left" indent="1"/>
    </xf>
    <xf numFmtId="3" fontId="4" fillId="0" borderId="6" xfId="0" applyNumberFormat="1" applyFont="1" applyFill="1" applyBorder="1" applyAlignment="1">
      <alignment horizontal="right"/>
    </xf>
    <xf numFmtId="3" fontId="2" fillId="0" borderId="6" xfId="3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Alignment="1">
      <alignment horizontal="centerContinuous"/>
    </xf>
    <xf numFmtId="0" fontId="2" fillId="0" borderId="8" xfId="0" applyFont="1" applyFill="1" applyBorder="1" applyAlignment="1">
      <alignment horizontal="centerContinuous"/>
    </xf>
    <xf numFmtId="0" fontId="2" fillId="0" borderId="8" xfId="0" applyFont="1" applyFill="1" applyBorder="1" applyAlignment="1">
      <alignment horizontal="centerContinuous" vertical="top" wrapText="1"/>
    </xf>
    <xf numFmtId="0" fontId="2" fillId="0" borderId="10" xfId="0" applyFont="1" applyFill="1" applyBorder="1" applyAlignment="1">
      <alignment horizontal="centerContinuous" vertical="top" wrapText="1"/>
    </xf>
    <xf numFmtId="0" fontId="12" fillId="0" borderId="0" xfId="0" applyFont="1" applyFill="1" applyBorder="1"/>
    <xf numFmtId="0" fontId="5" fillId="0" borderId="0" xfId="0" applyFont="1" applyFill="1" applyBorder="1"/>
    <xf numFmtId="2" fontId="2" fillId="0" borderId="0" xfId="0" applyNumberFormat="1" applyFont="1" applyFill="1" applyBorder="1"/>
    <xf numFmtId="0" fontId="4" fillId="0" borderId="7" xfId="0" applyFont="1" applyFill="1" applyBorder="1" applyAlignment="1">
      <alignment horizontal="left" wrapText="1" indent="1"/>
    </xf>
    <xf numFmtId="3" fontId="2" fillId="0" borderId="7" xfId="3" applyNumberFormat="1" applyFont="1" applyFill="1" applyBorder="1" applyAlignment="1" applyProtection="1">
      <alignment horizontal="right"/>
      <protection hidden="1"/>
    </xf>
    <xf numFmtId="3" fontId="2" fillId="0" borderId="0" xfId="3" applyNumberFormat="1" applyFont="1" applyFill="1" applyBorder="1" applyAlignment="1" applyProtection="1">
      <alignment vertical="center"/>
      <protection hidden="1"/>
    </xf>
    <xf numFmtId="3" fontId="1" fillId="0" borderId="0" xfId="0" applyNumberFormat="1" applyFont="1" applyFill="1" applyBorder="1"/>
    <xf numFmtId="3" fontId="5" fillId="0" borderId="0" xfId="3" applyNumberFormat="1" applyFont="1" applyFill="1" applyBorder="1" applyAlignment="1" applyProtection="1">
      <alignment vertical="center"/>
      <protection hidden="1"/>
    </xf>
    <xf numFmtId="164" fontId="5" fillId="0" borderId="0" xfId="3" applyNumberFormat="1" applyFont="1" applyFill="1" applyBorder="1" applyAlignment="1" applyProtection="1">
      <alignment vertical="center"/>
      <protection hidden="1"/>
    </xf>
    <xf numFmtId="0" fontId="4" fillId="0" borderId="0" xfId="0" applyFont="1"/>
    <xf numFmtId="3" fontId="1" fillId="0" borderId="7" xfId="0" applyNumberFormat="1" applyFont="1" applyBorder="1"/>
    <xf numFmtId="3" fontId="1" fillId="0" borderId="7" xfId="0" applyNumberFormat="1" applyFont="1" applyFill="1" applyBorder="1"/>
    <xf numFmtId="3" fontId="2" fillId="0" borderId="7" xfId="0" applyNumberFormat="1" applyFont="1" applyBorder="1"/>
    <xf numFmtId="3" fontId="2" fillId="0" borderId="6" xfId="0" applyNumberFormat="1" applyFont="1" applyBorder="1"/>
    <xf numFmtId="0" fontId="2" fillId="0" borderId="0" xfId="0" applyFont="1" applyBorder="1"/>
    <xf numFmtId="0" fontId="8" fillId="0" borderId="15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4" fontId="2" fillId="0" borderId="7" xfId="0" applyNumberFormat="1" applyFont="1" applyBorder="1"/>
    <xf numFmtId="0" fontId="2" fillId="0" borderId="7" xfId="0" applyFont="1" applyBorder="1"/>
    <xf numFmtId="2" fontId="2" fillId="0" borderId="7" xfId="0" applyNumberFormat="1" applyFont="1" applyBorder="1"/>
    <xf numFmtId="0" fontId="2" fillId="0" borderId="6" xfId="0" applyFont="1" applyBorder="1" applyAlignment="1">
      <alignment horizontal="left"/>
    </xf>
    <xf numFmtId="3" fontId="8" fillId="0" borderId="6" xfId="1" applyNumberFormat="1" applyFont="1" applyFill="1" applyBorder="1" applyAlignment="1" applyProtection="1">
      <alignment vertical="center"/>
      <protection hidden="1"/>
    </xf>
    <xf numFmtId="2" fontId="2" fillId="0" borderId="6" xfId="0" applyNumberFormat="1" applyFont="1" applyBorder="1"/>
    <xf numFmtId="3" fontId="2" fillId="0" borderId="7" xfId="0" applyNumberFormat="1" applyFont="1" applyFill="1" applyBorder="1" applyAlignment="1" applyProtection="1">
      <alignment horizontal="left" indent="2"/>
      <protection hidden="1"/>
    </xf>
    <xf numFmtId="0" fontId="11" fillId="0" borderId="0" xfId="0" applyFont="1" applyBorder="1"/>
    <xf numFmtId="2" fontId="4" fillId="0" borderId="0" xfId="0" applyNumberFormat="1" applyFont="1"/>
    <xf numFmtId="0" fontId="2" fillId="0" borderId="6" xfId="0" applyFont="1" applyFill="1" applyBorder="1" applyAlignment="1">
      <alignment horizontal="left" inden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inden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 applyProtection="1">
      <alignment horizontal="center" vertical="center" wrapText="1"/>
      <protection hidden="1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Fill="1" applyBorder="1" applyAlignment="1" applyProtection="1">
      <alignment horizontal="center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 wrapText="1"/>
      <protection hidden="1"/>
    </xf>
    <xf numFmtId="0" fontId="2" fillId="0" borderId="11" xfId="0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49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Alignment="1" applyProtection="1">
      <alignment horizontal="center" vertical="center"/>
      <protection hidden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Fill="1" applyBorder="1" applyAlignment="1" applyProtection="1">
      <alignment horizontal="center"/>
      <protection hidden="1"/>
    </xf>
    <xf numFmtId="0" fontId="2" fillId="0" borderId="10" xfId="0" applyFont="1" applyFill="1" applyBorder="1" applyAlignment="1" applyProtection="1">
      <alignment horizontal="center"/>
      <protection hidden="1"/>
    </xf>
    <xf numFmtId="0" fontId="2" fillId="0" borderId="11" xfId="0" applyFont="1" applyFill="1" applyBorder="1" applyAlignment="1" applyProtection="1">
      <alignment horizontal="center"/>
      <protection hidden="1"/>
    </xf>
    <xf numFmtId="49" fontId="2" fillId="0" borderId="5" xfId="3" applyNumberFormat="1" applyFont="1" applyFill="1" applyBorder="1" applyAlignment="1">
      <alignment horizontal="center" vertical="center" wrapText="1"/>
    </xf>
    <xf numFmtId="3" fontId="2" fillId="0" borderId="9" xfId="3" applyNumberFormat="1" applyFont="1" applyFill="1" applyBorder="1" applyAlignment="1">
      <alignment horizontal="center" vertical="center"/>
    </xf>
    <xf numFmtId="3" fontId="2" fillId="0" borderId="10" xfId="3" applyNumberFormat="1" applyFont="1" applyFill="1" applyBorder="1" applyAlignment="1">
      <alignment horizontal="center" vertical="center"/>
    </xf>
    <xf numFmtId="3" fontId="2" fillId="0" borderId="11" xfId="3" applyNumberFormat="1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</cellXfs>
  <cellStyles count="4">
    <cellStyle name="Normálne" xfId="0" builtinId="0"/>
    <cellStyle name="normálne 2" xfId="3"/>
    <cellStyle name="normálne_Hárok1" xfId="2"/>
    <cellStyle name="normálne_Vyk_A08_Tlac" xfId="1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/>
  </sheetViews>
  <sheetFormatPr defaultRowHeight="13.5" customHeight="1" x14ac:dyDescent="0.2"/>
  <cols>
    <col min="1" max="1" width="19.140625" style="1" customWidth="1"/>
    <col min="2" max="2" width="9.85546875" style="1" customWidth="1"/>
    <col min="3" max="7" width="9.7109375" style="1" customWidth="1"/>
    <col min="8" max="16384" width="9.140625" style="1"/>
  </cols>
  <sheetData>
    <row r="1" spans="1:7" ht="13.5" customHeight="1" x14ac:dyDescent="0.2">
      <c r="A1" s="1" t="s">
        <v>100</v>
      </c>
    </row>
    <row r="2" spans="1:7" ht="13.5" customHeight="1" x14ac:dyDescent="0.2">
      <c r="A2" s="65" t="s">
        <v>95</v>
      </c>
    </row>
    <row r="3" spans="1:7" ht="13.5" customHeight="1" x14ac:dyDescent="0.2">
      <c r="A3" s="53"/>
    </row>
    <row r="4" spans="1:7" ht="13.5" customHeight="1" x14ac:dyDescent="0.2">
      <c r="A4" s="122" t="s">
        <v>0</v>
      </c>
      <c r="B4" s="122" t="s">
        <v>1</v>
      </c>
      <c r="C4" s="125" t="s">
        <v>2</v>
      </c>
      <c r="D4" s="126"/>
      <c r="E4" s="126"/>
      <c r="F4" s="126"/>
      <c r="G4" s="127"/>
    </row>
    <row r="5" spans="1:7" ht="13.5" customHeight="1" x14ac:dyDescent="0.2">
      <c r="A5" s="123"/>
      <c r="B5" s="124"/>
      <c r="C5" s="13" t="s">
        <v>3</v>
      </c>
      <c r="D5" s="2" t="s">
        <v>4</v>
      </c>
      <c r="E5" s="2" t="s">
        <v>5</v>
      </c>
      <c r="F5" s="3" t="s">
        <v>6</v>
      </c>
      <c r="G5" s="2" t="s">
        <v>7</v>
      </c>
    </row>
    <row r="6" spans="1:7" ht="13.5" customHeight="1" x14ac:dyDescent="0.2">
      <c r="A6" s="54" t="s">
        <v>8</v>
      </c>
      <c r="B6" s="55">
        <v>2428</v>
      </c>
      <c r="C6" s="55">
        <v>6374425</v>
      </c>
      <c r="D6" s="56">
        <v>147629</v>
      </c>
      <c r="E6" s="56">
        <v>842383</v>
      </c>
      <c r="F6" s="56">
        <v>432505</v>
      </c>
      <c r="G6" s="56">
        <v>4951908</v>
      </c>
    </row>
    <row r="7" spans="1:7" ht="13.5" customHeight="1" x14ac:dyDescent="0.2">
      <c r="A7" s="60" t="s">
        <v>9</v>
      </c>
      <c r="B7" s="57">
        <v>437</v>
      </c>
      <c r="C7" s="57">
        <v>900778</v>
      </c>
      <c r="D7" s="57">
        <v>24725</v>
      </c>
      <c r="E7" s="57">
        <v>126008</v>
      </c>
      <c r="F7" s="57">
        <v>48480</v>
      </c>
      <c r="G7" s="57">
        <v>701565</v>
      </c>
    </row>
    <row r="8" spans="1:7" ht="13.5" customHeight="1" x14ac:dyDescent="0.2">
      <c r="A8" s="60" t="s">
        <v>10</v>
      </c>
      <c r="B8" s="57">
        <v>204</v>
      </c>
      <c r="C8" s="57">
        <v>576043</v>
      </c>
      <c r="D8" s="57">
        <v>12499</v>
      </c>
      <c r="E8" s="57">
        <v>76768</v>
      </c>
      <c r="F8" s="57">
        <v>38783</v>
      </c>
      <c r="G8" s="57">
        <v>447993</v>
      </c>
    </row>
    <row r="9" spans="1:7" ht="13.5" customHeight="1" x14ac:dyDescent="0.2">
      <c r="A9" s="60" t="s">
        <v>11</v>
      </c>
      <c r="B9" s="57">
        <v>244</v>
      </c>
      <c r="C9" s="57">
        <v>711645</v>
      </c>
      <c r="D9" s="57">
        <v>13659</v>
      </c>
      <c r="E9" s="57">
        <v>92013</v>
      </c>
      <c r="F9" s="57">
        <v>50114</v>
      </c>
      <c r="G9" s="57">
        <v>555859</v>
      </c>
    </row>
    <row r="10" spans="1:7" ht="13.5" customHeight="1" x14ac:dyDescent="0.2">
      <c r="A10" s="60" t="s">
        <v>12</v>
      </c>
      <c r="B10" s="57">
        <v>258</v>
      </c>
      <c r="C10" s="57">
        <v>765518</v>
      </c>
      <c r="D10" s="57">
        <v>15526</v>
      </c>
      <c r="E10" s="57">
        <v>89760</v>
      </c>
      <c r="F10" s="57">
        <v>44174</v>
      </c>
      <c r="G10" s="57">
        <v>616058</v>
      </c>
    </row>
    <row r="11" spans="1:7" ht="13.5" customHeight="1" x14ac:dyDescent="0.2">
      <c r="A11" s="60" t="s">
        <v>13</v>
      </c>
      <c r="B11" s="57">
        <v>287</v>
      </c>
      <c r="C11" s="57">
        <v>850964</v>
      </c>
      <c r="D11" s="57">
        <v>16410</v>
      </c>
      <c r="E11" s="57">
        <v>111006</v>
      </c>
      <c r="F11" s="57">
        <v>61802</v>
      </c>
      <c r="G11" s="57">
        <v>661746</v>
      </c>
    </row>
    <row r="12" spans="1:7" ht="13.5" customHeight="1" x14ac:dyDescent="0.2">
      <c r="A12" s="60" t="s">
        <v>14</v>
      </c>
      <c r="B12" s="57">
        <v>270</v>
      </c>
      <c r="C12" s="57">
        <v>676378</v>
      </c>
      <c r="D12" s="57">
        <v>16744</v>
      </c>
      <c r="E12" s="57">
        <v>88593</v>
      </c>
      <c r="F12" s="57">
        <v>42347</v>
      </c>
      <c r="G12" s="57">
        <v>528694</v>
      </c>
    </row>
    <row r="13" spans="1:7" ht="13.5" customHeight="1" x14ac:dyDescent="0.2">
      <c r="A13" s="60" t="s">
        <v>15</v>
      </c>
      <c r="B13" s="57">
        <v>335</v>
      </c>
      <c r="C13" s="57">
        <v>965339</v>
      </c>
      <c r="D13" s="57">
        <v>25843</v>
      </c>
      <c r="E13" s="57">
        <v>135307</v>
      </c>
      <c r="F13" s="57">
        <v>79585</v>
      </c>
      <c r="G13" s="57">
        <v>724604</v>
      </c>
    </row>
    <row r="14" spans="1:7" ht="13.5" customHeight="1" x14ac:dyDescent="0.2">
      <c r="A14" s="62" t="s">
        <v>16</v>
      </c>
      <c r="B14" s="58">
        <v>393</v>
      </c>
      <c r="C14" s="58">
        <v>927760</v>
      </c>
      <c r="D14" s="58">
        <v>22223</v>
      </c>
      <c r="E14" s="58">
        <v>122928</v>
      </c>
      <c r="F14" s="58">
        <v>67220</v>
      </c>
      <c r="G14" s="58">
        <v>715389</v>
      </c>
    </row>
    <row r="15" spans="1:7" ht="13.5" customHeight="1" x14ac:dyDescent="0.2">
      <c r="A15" s="90" t="s">
        <v>17</v>
      </c>
      <c r="B15" s="90"/>
      <c r="C15" s="90"/>
      <c r="D15" s="90"/>
      <c r="E15" s="90"/>
      <c r="F15" s="90"/>
      <c r="G15" s="90"/>
    </row>
    <row r="16" spans="1:7" ht="13.5" customHeight="1" x14ac:dyDescent="0.2">
      <c r="A16" s="128" t="s">
        <v>8</v>
      </c>
      <c r="B16" s="128"/>
      <c r="C16" s="59">
        <v>1.2917930204865442</v>
      </c>
      <c r="D16" s="59">
        <v>1.5573664999894508</v>
      </c>
      <c r="E16" s="59">
        <v>2.1847165309404013</v>
      </c>
      <c r="F16" s="59">
        <v>2.1524301028177848</v>
      </c>
      <c r="G16" s="59">
        <v>1.1642661460287724</v>
      </c>
    </row>
    <row r="17" spans="1:7" ht="13.5" customHeight="1" x14ac:dyDescent="0.2">
      <c r="A17" s="129" t="s">
        <v>9</v>
      </c>
      <c r="B17" s="129"/>
      <c r="C17" s="61">
        <v>1.3364579438697692</v>
      </c>
      <c r="D17" s="61">
        <v>1.5452159240047496</v>
      </c>
      <c r="E17" s="61">
        <v>2.5396646243147374</v>
      </c>
      <c r="F17" s="61">
        <v>2.3486096308497237</v>
      </c>
      <c r="G17" s="61">
        <v>1.1936554117857234</v>
      </c>
    </row>
    <row r="18" spans="1:7" ht="13.5" customHeight="1" x14ac:dyDescent="0.2">
      <c r="A18" s="129" t="s">
        <v>10</v>
      </c>
      <c r="B18" s="129"/>
      <c r="C18" s="61">
        <v>1.1734904661016949</v>
      </c>
      <c r="D18" s="61">
        <v>1.4213099840800545</v>
      </c>
      <c r="E18" s="61">
        <v>2.1657732889465664</v>
      </c>
      <c r="F18" s="61">
        <v>1.988158097093351</v>
      </c>
      <c r="G18" s="61">
        <v>1.0488372474147396</v>
      </c>
    </row>
    <row r="19" spans="1:7" ht="13.5" customHeight="1" x14ac:dyDescent="0.2">
      <c r="A19" s="129" t="s">
        <v>11</v>
      </c>
      <c r="B19" s="129"/>
      <c r="C19" s="61">
        <v>1.3719013203426067</v>
      </c>
      <c r="D19" s="61">
        <v>1.5089482987185152</v>
      </c>
      <c r="E19" s="61">
        <v>2.3541767941665599</v>
      </c>
      <c r="F19" s="61">
        <v>2.4603073297658207</v>
      </c>
      <c r="G19" s="61">
        <v>1.2346303942712833</v>
      </c>
    </row>
    <row r="20" spans="1:7" ht="13.5" customHeight="1" x14ac:dyDescent="0.2">
      <c r="A20" s="129" t="s">
        <v>12</v>
      </c>
      <c r="B20" s="129"/>
      <c r="C20" s="61">
        <v>1.2942153063777702</v>
      </c>
      <c r="D20" s="61">
        <v>1.7152010605391075</v>
      </c>
      <c r="E20" s="61">
        <v>2.2381807301017353</v>
      </c>
      <c r="F20" s="61">
        <v>2.0492670254221563</v>
      </c>
      <c r="G20" s="61">
        <v>1.1829524943354199</v>
      </c>
    </row>
    <row r="21" spans="1:7" ht="13.5" customHeight="1" x14ac:dyDescent="0.2">
      <c r="A21" s="129" t="s">
        <v>13</v>
      </c>
      <c r="B21" s="129"/>
      <c r="C21" s="61">
        <v>1.2893218122783174</v>
      </c>
      <c r="D21" s="61">
        <v>1.5055045871559634</v>
      </c>
      <c r="E21" s="61">
        <v>2.0560093348891484</v>
      </c>
      <c r="F21" s="61">
        <v>2.0566389351081531</v>
      </c>
      <c r="G21" s="61">
        <v>1.1710909129520695</v>
      </c>
    </row>
    <row r="22" spans="1:7" ht="13.5" customHeight="1" x14ac:dyDescent="0.2">
      <c r="A22" s="129" t="s">
        <v>14</v>
      </c>
      <c r="B22" s="129"/>
      <c r="C22" s="61">
        <v>1.1535200218295927</v>
      </c>
      <c r="D22" s="61">
        <v>1.420789138735681</v>
      </c>
      <c r="E22" s="61">
        <v>2.0378855841556827</v>
      </c>
      <c r="F22" s="61">
        <v>1.9013559626436782</v>
      </c>
      <c r="G22" s="61">
        <v>1.0390385787001553</v>
      </c>
    </row>
    <row r="23" spans="1:7" ht="13.5" customHeight="1" x14ac:dyDescent="0.2">
      <c r="A23" s="129" t="s">
        <v>15</v>
      </c>
      <c r="B23" s="129"/>
      <c r="C23" s="61">
        <v>1.3871028926385789</v>
      </c>
      <c r="D23" s="61">
        <v>1.657665169980757</v>
      </c>
      <c r="E23" s="61">
        <v>2.0884899748406318</v>
      </c>
      <c r="F23" s="61">
        <v>2.3006099499898824</v>
      </c>
      <c r="G23" s="61">
        <v>1.2472335012711522</v>
      </c>
    </row>
    <row r="24" spans="1:7" ht="13.5" customHeight="1" x14ac:dyDescent="0.2">
      <c r="A24" s="121" t="s">
        <v>16</v>
      </c>
      <c r="B24" s="121"/>
      <c r="C24" s="63">
        <v>1.2936889853209192</v>
      </c>
      <c r="D24" s="63">
        <v>1.6316446402349487</v>
      </c>
      <c r="E24" s="63">
        <v>2.0807745692135819</v>
      </c>
      <c r="F24" s="63">
        <v>2.1039782152806032</v>
      </c>
      <c r="G24" s="63">
        <v>1.1679896685039575</v>
      </c>
    </row>
    <row r="25" spans="1:7" ht="13.5" customHeight="1" x14ac:dyDescent="0.2">
      <c r="A25" s="91" t="s">
        <v>18</v>
      </c>
      <c r="B25" s="91"/>
      <c r="C25" s="91"/>
      <c r="D25" s="91"/>
      <c r="E25" s="91"/>
      <c r="F25" s="91"/>
      <c r="G25" s="91"/>
    </row>
    <row r="26" spans="1:7" ht="13.5" customHeight="1" x14ac:dyDescent="0.2">
      <c r="A26" s="128" t="s">
        <v>8</v>
      </c>
      <c r="B26" s="128"/>
      <c r="C26" s="59">
        <v>1.1710976425285498</v>
      </c>
      <c r="D26" s="59">
        <v>0.42809503234730362</v>
      </c>
      <c r="E26" s="59">
        <v>1.668580766564326</v>
      </c>
      <c r="F26" s="59">
        <v>2.0289300977158966</v>
      </c>
      <c r="G26" s="59">
        <v>1.1305080760230581</v>
      </c>
    </row>
    <row r="27" spans="1:7" ht="13.5" customHeight="1" x14ac:dyDescent="0.2">
      <c r="A27" s="129" t="s">
        <v>9</v>
      </c>
      <c r="B27" s="129"/>
      <c r="C27" s="61">
        <v>1.3840279762398631</v>
      </c>
      <c r="D27" s="61">
        <v>0.49299144617470542</v>
      </c>
      <c r="E27" s="61">
        <v>2.1497202129111503</v>
      </c>
      <c r="F27" s="61">
        <v>2.6653471878607951</v>
      </c>
      <c r="G27" s="61">
        <v>1.3391711842406657</v>
      </c>
    </row>
    <row r="28" spans="1:7" ht="13.5" customHeight="1" x14ac:dyDescent="0.2">
      <c r="A28" s="129" t="s">
        <v>10</v>
      </c>
      <c r="B28" s="129"/>
      <c r="C28" s="61">
        <v>1.024309531769007</v>
      </c>
      <c r="D28" s="61">
        <v>0.37620394895256443</v>
      </c>
      <c r="E28" s="61">
        <v>1.6249947080987257</v>
      </c>
      <c r="F28" s="61">
        <v>1.9488944723618091</v>
      </c>
      <c r="G28" s="61">
        <v>0.96966922507499897</v>
      </c>
    </row>
    <row r="29" spans="1:7" ht="13.5" customHeight="1" x14ac:dyDescent="0.2">
      <c r="A29" s="129" t="s">
        <v>11</v>
      </c>
      <c r="B29" s="129"/>
      <c r="C29" s="61">
        <v>1.2115911087502809</v>
      </c>
      <c r="D29" s="61">
        <v>0.42238233656997959</v>
      </c>
      <c r="E29" s="61">
        <v>1.932112634651324</v>
      </c>
      <c r="F29" s="61">
        <v>2.4224875525692462</v>
      </c>
      <c r="G29" s="61">
        <v>1.1420602569054643</v>
      </c>
    </row>
    <row r="30" spans="1:7" ht="13.5" customHeight="1" x14ac:dyDescent="0.2">
      <c r="A30" s="129" t="s">
        <v>12</v>
      </c>
      <c r="B30" s="129"/>
      <c r="C30" s="61">
        <v>1.1279313738779888</v>
      </c>
      <c r="D30" s="61">
        <v>0.42223491338282887</v>
      </c>
      <c r="E30" s="61">
        <v>1.6193104941278347</v>
      </c>
      <c r="F30" s="61">
        <v>1.8136804072918378</v>
      </c>
      <c r="G30" s="61">
        <v>1.0959273055890588</v>
      </c>
    </row>
    <row r="31" spans="1:7" ht="13.5" customHeight="1" x14ac:dyDescent="0.2">
      <c r="A31" s="129" t="s">
        <v>13</v>
      </c>
      <c r="B31" s="129"/>
      <c r="C31" s="61">
        <v>1.2314553929463998</v>
      </c>
      <c r="D31" s="61">
        <v>0.37818902537392546</v>
      </c>
      <c r="E31" s="61">
        <v>1.7209432119436305</v>
      </c>
      <c r="F31" s="61">
        <v>2.1162894223196247</v>
      </c>
      <c r="G31" s="61">
        <v>1.194646938399714</v>
      </c>
    </row>
    <row r="32" spans="1:7" ht="13.5" customHeight="1" x14ac:dyDescent="0.2">
      <c r="A32" s="129" t="s">
        <v>14</v>
      </c>
      <c r="B32" s="129"/>
      <c r="C32" s="61">
        <v>1.0409210388619057</v>
      </c>
      <c r="D32" s="61">
        <v>0.45342287694974004</v>
      </c>
      <c r="E32" s="61">
        <v>1.5173671770629946</v>
      </c>
      <c r="F32" s="61">
        <v>1.6703613127169454</v>
      </c>
      <c r="G32" s="61">
        <v>0.99919111282464157</v>
      </c>
    </row>
    <row r="33" spans="1:7" ht="13.5" customHeight="1" x14ac:dyDescent="0.2">
      <c r="A33" s="129" t="s">
        <v>15</v>
      </c>
      <c r="B33" s="129"/>
      <c r="C33" s="61">
        <v>1.1717753506201551</v>
      </c>
      <c r="D33" s="61">
        <v>0.44148899822331555</v>
      </c>
      <c r="E33" s="61">
        <v>1.5178475275958001</v>
      </c>
      <c r="F33" s="61">
        <v>2.0124664947150155</v>
      </c>
      <c r="G33" s="61">
        <v>1.1382406534715677</v>
      </c>
    </row>
    <row r="34" spans="1:7" ht="13.5" customHeight="1" x14ac:dyDescent="0.2">
      <c r="A34" s="121" t="s">
        <v>16</v>
      </c>
      <c r="B34" s="121"/>
      <c r="C34" s="63">
        <v>1.1608361683998214</v>
      </c>
      <c r="D34" s="63">
        <v>0.41530555036441785</v>
      </c>
      <c r="E34" s="63">
        <v>1.4650855133782255</v>
      </c>
      <c r="F34" s="63">
        <v>1.8705476402493322</v>
      </c>
      <c r="G34" s="63">
        <v>1.1430386057079311</v>
      </c>
    </row>
  </sheetData>
  <mergeCells count="21">
    <mergeCell ref="A32:B32"/>
    <mergeCell ref="A33:B33"/>
    <mergeCell ref="A34:B34"/>
    <mergeCell ref="A26:B26"/>
    <mergeCell ref="A27:B27"/>
    <mergeCell ref="A28:B28"/>
    <mergeCell ref="A29:B29"/>
    <mergeCell ref="A30:B30"/>
    <mergeCell ref="A31:B31"/>
    <mergeCell ref="A24:B24"/>
    <mergeCell ref="A4:A5"/>
    <mergeCell ref="B4:B5"/>
    <mergeCell ref="C4:G4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Normal="100" workbookViewId="0"/>
  </sheetViews>
  <sheetFormatPr defaultRowHeight="13.5" customHeight="1" x14ac:dyDescent="0.2"/>
  <cols>
    <col min="1" max="1" width="19.140625" style="7" customWidth="1"/>
    <col min="2" max="5" width="15.28515625" style="7" customWidth="1"/>
    <col min="6" max="16384" width="9.140625" style="7"/>
  </cols>
  <sheetData>
    <row r="1" spans="1:5" ht="13.5" customHeight="1" x14ac:dyDescent="0.2">
      <c r="A1" s="7" t="s">
        <v>100</v>
      </c>
    </row>
    <row r="2" spans="1:5" ht="13.5" customHeight="1" x14ac:dyDescent="0.2">
      <c r="A2" s="64" t="s">
        <v>94</v>
      </c>
    </row>
    <row r="3" spans="1:5" ht="13.5" customHeight="1" x14ac:dyDescent="0.2">
      <c r="B3" s="11"/>
      <c r="C3" s="10"/>
      <c r="D3" s="10"/>
      <c r="E3" s="10"/>
    </row>
    <row r="4" spans="1:5" ht="13.5" customHeight="1" x14ac:dyDescent="0.2">
      <c r="A4" s="130" t="s">
        <v>0</v>
      </c>
      <c r="B4" s="131" t="s">
        <v>98</v>
      </c>
      <c r="C4" s="134" t="s">
        <v>19</v>
      </c>
      <c r="D4" s="135"/>
      <c r="E4" s="136"/>
    </row>
    <row r="5" spans="1:5" ht="13.5" customHeight="1" x14ac:dyDescent="0.2">
      <c r="A5" s="130"/>
      <c r="B5" s="132"/>
      <c r="C5" s="137" t="s">
        <v>22</v>
      </c>
      <c r="D5" s="138" t="s">
        <v>19</v>
      </c>
      <c r="E5" s="139"/>
    </row>
    <row r="6" spans="1:5" ht="24" x14ac:dyDescent="0.2">
      <c r="A6" s="130"/>
      <c r="B6" s="133"/>
      <c r="C6" s="137"/>
      <c r="D6" s="13" t="s">
        <v>24</v>
      </c>
      <c r="E6" s="13" t="s">
        <v>96</v>
      </c>
    </row>
    <row r="7" spans="1:5" ht="13.5" customHeight="1" x14ac:dyDescent="0.2">
      <c r="A7" s="68" t="s">
        <v>3</v>
      </c>
      <c r="B7" s="68"/>
      <c r="C7" s="68"/>
      <c r="D7" s="68"/>
      <c r="E7" s="68"/>
    </row>
    <row r="8" spans="1:5" ht="13.5" customHeight="1" x14ac:dyDescent="0.2">
      <c r="A8" s="54" t="s">
        <v>8</v>
      </c>
      <c r="B8" s="56">
        <v>4934556</v>
      </c>
      <c r="C8" s="56">
        <v>2609510</v>
      </c>
      <c r="D8" s="56">
        <v>1738069</v>
      </c>
      <c r="E8" s="56">
        <v>924498</v>
      </c>
    </row>
    <row r="9" spans="1:5" ht="13.5" customHeight="1" x14ac:dyDescent="0.2">
      <c r="A9" s="60" t="s">
        <v>9</v>
      </c>
      <c r="B9" s="50">
        <v>674004</v>
      </c>
      <c r="C9" s="50">
        <v>328184</v>
      </c>
      <c r="D9" s="50">
        <v>219837</v>
      </c>
      <c r="E9" s="50">
        <v>141902</v>
      </c>
    </row>
    <row r="10" spans="1:5" ht="13.5" customHeight="1" x14ac:dyDescent="0.2">
      <c r="A10" s="60" t="s">
        <v>10</v>
      </c>
      <c r="B10" s="50">
        <v>490880</v>
      </c>
      <c r="C10" s="50">
        <v>246746</v>
      </c>
      <c r="D10" s="50">
        <v>173135</v>
      </c>
      <c r="E10" s="50">
        <v>92389</v>
      </c>
    </row>
    <row r="11" spans="1:5" ht="13.5" customHeight="1" x14ac:dyDescent="0.2">
      <c r="A11" s="60" t="s">
        <v>11</v>
      </c>
      <c r="B11" s="50">
        <v>518729</v>
      </c>
      <c r="C11" s="50">
        <v>295935</v>
      </c>
      <c r="D11" s="50">
        <v>217174</v>
      </c>
      <c r="E11" s="50">
        <v>117092</v>
      </c>
    </row>
    <row r="12" spans="1:5" ht="13.5" customHeight="1" x14ac:dyDescent="0.2">
      <c r="A12" s="60" t="s">
        <v>12</v>
      </c>
      <c r="B12" s="50">
        <v>591492</v>
      </c>
      <c r="C12" s="50">
        <v>318305</v>
      </c>
      <c r="D12" s="50">
        <v>211283</v>
      </c>
      <c r="E12" s="50">
        <v>106253</v>
      </c>
    </row>
    <row r="13" spans="1:5" ht="13.5" customHeight="1" x14ac:dyDescent="0.2">
      <c r="A13" s="60" t="s">
        <v>13</v>
      </c>
      <c r="B13" s="50">
        <v>660009</v>
      </c>
      <c r="C13" s="50">
        <v>344264</v>
      </c>
      <c r="D13" s="50">
        <v>239783</v>
      </c>
      <c r="E13" s="50">
        <v>119520</v>
      </c>
    </row>
    <row r="14" spans="1:5" ht="13.5" customHeight="1" x14ac:dyDescent="0.2">
      <c r="A14" s="60" t="s">
        <v>14</v>
      </c>
      <c r="B14" s="50">
        <v>586360</v>
      </c>
      <c r="C14" s="50">
        <v>296302</v>
      </c>
      <c r="D14" s="50">
        <v>186675</v>
      </c>
      <c r="E14" s="50">
        <v>91537</v>
      </c>
    </row>
    <row r="15" spans="1:5" ht="13.5" customHeight="1" x14ac:dyDescent="0.2">
      <c r="A15" s="60" t="s">
        <v>15</v>
      </c>
      <c r="B15" s="50">
        <v>695939</v>
      </c>
      <c r="C15" s="50">
        <v>411051</v>
      </c>
      <c r="D15" s="50">
        <v>272185</v>
      </c>
      <c r="E15" s="50">
        <v>143556</v>
      </c>
    </row>
    <row r="16" spans="1:5" ht="13.5" customHeight="1" x14ac:dyDescent="0.2">
      <c r="A16" s="62" t="s">
        <v>16</v>
      </c>
      <c r="B16" s="50">
        <v>717143</v>
      </c>
      <c r="C16" s="50">
        <v>368723</v>
      </c>
      <c r="D16" s="50">
        <v>217997</v>
      </c>
      <c r="E16" s="50">
        <v>112249</v>
      </c>
    </row>
    <row r="17" spans="1:5" ht="13.5" customHeight="1" x14ac:dyDescent="0.2">
      <c r="A17" s="68" t="s">
        <v>25</v>
      </c>
      <c r="B17" s="68"/>
      <c r="C17" s="68"/>
      <c r="D17" s="68"/>
      <c r="E17" s="68"/>
    </row>
    <row r="18" spans="1:5" ht="13.5" customHeight="1" x14ac:dyDescent="0.2">
      <c r="A18" s="54" t="s">
        <v>8</v>
      </c>
      <c r="B18" s="56">
        <v>94794</v>
      </c>
      <c r="C18" s="56">
        <v>76493</v>
      </c>
      <c r="D18" s="56">
        <v>37353</v>
      </c>
      <c r="E18" s="56">
        <v>18825</v>
      </c>
    </row>
    <row r="19" spans="1:5" ht="13.5" customHeight="1" x14ac:dyDescent="0.2">
      <c r="A19" s="60" t="s">
        <v>9</v>
      </c>
      <c r="B19" s="50">
        <v>16001</v>
      </c>
      <c r="C19" s="50">
        <v>12169</v>
      </c>
      <c r="D19" s="50">
        <v>6110</v>
      </c>
      <c r="E19" s="50">
        <v>3641</v>
      </c>
    </row>
    <row r="20" spans="1:5" ht="13.5" customHeight="1" x14ac:dyDescent="0.2">
      <c r="A20" s="60" t="s">
        <v>10</v>
      </c>
      <c r="B20" s="50">
        <v>8794</v>
      </c>
      <c r="C20" s="50">
        <v>6729</v>
      </c>
      <c r="D20" s="50">
        <v>3585</v>
      </c>
      <c r="E20" s="50">
        <v>1659</v>
      </c>
    </row>
    <row r="21" spans="1:5" ht="13.5" customHeight="1" x14ac:dyDescent="0.2">
      <c r="A21" s="60" t="s">
        <v>11</v>
      </c>
      <c r="B21" s="50">
        <v>9052</v>
      </c>
      <c r="C21" s="50">
        <v>7431</v>
      </c>
      <c r="D21" s="50">
        <v>4331</v>
      </c>
      <c r="E21" s="50">
        <v>1808</v>
      </c>
    </row>
    <row r="22" spans="1:5" ht="13.5" customHeight="1" x14ac:dyDescent="0.2">
      <c r="A22" s="60" t="s">
        <v>12</v>
      </c>
      <c r="B22" s="50">
        <v>9052</v>
      </c>
      <c r="C22" s="50">
        <v>7531</v>
      </c>
      <c r="D22" s="50">
        <v>3381</v>
      </c>
      <c r="E22" s="50">
        <v>1522</v>
      </c>
    </row>
    <row r="23" spans="1:5" ht="13.5" customHeight="1" x14ac:dyDescent="0.2">
      <c r="A23" s="60" t="s">
        <v>13</v>
      </c>
      <c r="B23" s="50">
        <v>10900</v>
      </c>
      <c r="C23" s="50">
        <v>8297</v>
      </c>
      <c r="D23" s="50">
        <v>4778</v>
      </c>
      <c r="E23" s="50">
        <v>2268</v>
      </c>
    </row>
    <row r="24" spans="1:5" ht="13.5" customHeight="1" x14ac:dyDescent="0.2">
      <c r="A24" s="60" t="s">
        <v>14</v>
      </c>
      <c r="B24" s="50">
        <v>11785</v>
      </c>
      <c r="C24" s="50">
        <v>9682</v>
      </c>
      <c r="D24" s="50">
        <v>4565</v>
      </c>
      <c r="E24" s="50">
        <v>2493</v>
      </c>
    </row>
    <row r="25" spans="1:5" ht="13.5" customHeight="1" x14ac:dyDescent="0.2">
      <c r="A25" s="60" t="s">
        <v>15</v>
      </c>
      <c r="B25" s="50">
        <v>15590</v>
      </c>
      <c r="C25" s="50">
        <v>13327</v>
      </c>
      <c r="D25" s="50">
        <v>6051</v>
      </c>
      <c r="E25" s="50">
        <v>3083</v>
      </c>
    </row>
    <row r="26" spans="1:5" ht="13.5" customHeight="1" x14ac:dyDescent="0.2">
      <c r="A26" s="62" t="s">
        <v>16</v>
      </c>
      <c r="B26" s="51">
        <v>13620</v>
      </c>
      <c r="C26" s="51">
        <v>11327</v>
      </c>
      <c r="D26" s="51">
        <v>4552</v>
      </c>
      <c r="E26" s="51">
        <v>2351</v>
      </c>
    </row>
    <row r="27" spans="1:5" ht="13.5" customHeight="1" x14ac:dyDescent="0.2">
      <c r="A27" s="92" t="s">
        <v>26</v>
      </c>
      <c r="B27" s="92"/>
      <c r="C27" s="92"/>
      <c r="D27" s="92"/>
      <c r="E27" s="92"/>
    </row>
    <row r="28" spans="1:5" ht="13.5" customHeight="1" x14ac:dyDescent="0.2">
      <c r="A28" s="54" t="s">
        <v>8</v>
      </c>
      <c r="B28" s="70">
        <v>385580</v>
      </c>
      <c r="C28" s="70">
        <v>292771</v>
      </c>
      <c r="D28" s="70">
        <v>168953</v>
      </c>
      <c r="E28" s="70">
        <v>93940</v>
      </c>
    </row>
    <row r="29" spans="1:5" ht="13.5" customHeight="1" x14ac:dyDescent="0.2">
      <c r="A29" s="60" t="s">
        <v>9</v>
      </c>
      <c r="B29" s="50">
        <v>49616</v>
      </c>
      <c r="C29" s="50">
        <v>33305</v>
      </c>
      <c r="D29" s="50">
        <v>17776</v>
      </c>
      <c r="E29" s="50">
        <v>11239</v>
      </c>
    </row>
    <row r="30" spans="1:5" ht="13.5" customHeight="1" x14ac:dyDescent="0.2">
      <c r="A30" s="60" t="s">
        <v>10</v>
      </c>
      <c r="B30" s="50">
        <v>35446</v>
      </c>
      <c r="C30" s="50">
        <v>26309</v>
      </c>
      <c r="D30" s="50">
        <v>15861</v>
      </c>
      <c r="E30" s="50">
        <v>8347</v>
      </c>
    </row>
    <row r="31" spans="1:5" ht="13.5" customHeight="1" x14ac:dyDescent="0.2">
      <c r="A31" s="60" t="s">
        <v>11</v>
      </c>
      <c r="B31" s="50">
        <v>39085</v>
      </c>
      <c r="C31" s="50">
        <v>30809</v>
      </c>
      <c r="D31" s="50">
        <v>20486</v>
      </c>
      <c r="E31" s="50">
        <v>11266</v>
      </c>
    </row>
    <row r="32" spans="1:5" ht="13.5" customHeight="1" x14ac:dyDescent="0.2">
      <c r="A32" s="60" t="s">
        <v>12</v>
      </c>
      <c r="B32" s="50">
        <v>40104</v>
      </c>
      <c r="C32" s="50">
        <v>31256</v>
      </c>
      <c r="D32" s="50">
        <v>17847</v>
      </c>
      <c r="E32" s="50">
        <v>9761</v>
      </c>
    </row>
    <row r="33" spans="1:5" ht="13.5" customHeight="1" x14ac:dyDescent="0.2">
      <c r="A33" s="60" t="s">
        <v>13</v>
      </c>
      <c r="B33" s="50">
        <v>53991</v>
      </c>
      <c r="C33" s="50">
        <v>41307</v>
      </c>
      <c r="D33" s="50">
        <v>25638</v>
      </c>
      <c r="E33" s="50">
        <v>13756</v>
      </c>
    </row>
    <row r="34" spans="1:5" ht="13.5" customHeight="1" x14ac:dyDescent="0.2">
      <c r="A34" s="60" t="s">
        <v>14</v>
      </c>
      <c r="B34" s="50">
        <v>43473</v>
      </c>
      <c r="C34" s="50">
        <v>33687</v>
      </c>
      <c r="D34" s="50">
        <v>19245</v>
      </c>
      <c r="E34" s="50">
        <v>10384</v>
      </c>
    </row>
    <row r="35" spans="1:5" ht="13.5" customHeight="1" x14ac:dyDescent="0.2">
      <c r="A35" s="60" t="s">
        <v>15</v>
      </c>
      <c r="B35" s="50">
        <v>64787</v>
      </c>
      <c r="C35" s="50">
        <v>53211</v>
      </c>
      <c r="D35" s="50">
        <v>31376</v>
      </c>
      <c r="E35" s="50">
        <v>17348</v>
      </c>
    </row>
    <row r="36" spans="1:5" ht="13.5" customHeight="1" x14ac:dyDescent="0.2">
      <c r="A36" s="62" t="s">
        <v>16</v>
      </c>
      <c r="B36" s="51">
        <v>59078</v>
      </c>
      <c r="C36" s="51">
        <v>42887</v>
      </c>
      <c r="D36" s="51">
        <v>20724</v>
      </c>
      <c r="E36" s="51">
        <v>11839</v>
      </c>
    </row>
    <row r="37" spans="1:5" ht="13.5" customHeight="1" x14ac:dyDescent="0.2">
      <c r="A37" s="92" t="s">
        <v>27</v>
      </c>
      <c r="B37" s="92"/>
      <c r="C37" s="92"/>
      <c r="D37" s="92"/>
      <c r="E37" s="92"/>
    </row>
    <row r="38" spans="1:5" ht="13.5" customHeight="1" x14ac:dyDescent="0.2">
      <c r="A38" s="54" t="s">
        <v>8</v>
      </c>
      <c r="B38" s="56">
        <v>200938</v>
      </c>
      <c r="C38" s="56">
        <v>133800</v>
      </c>
      <c r="D38" s="56">
        <v>85977</v>
      </c>
      <c r="E38" s="56">
        <v>50103</v>
      </c>
    </row>
    <row r="39" spans="1:5" ht="13.5" customHeight="1" x14ac:dyDescent="0.2">
      <c r="A39" s="60" t="s">
        <v>9</v>
      </c>
      <c r="B39" s="50">
        <v>20642</v>
      </c>
      <c r="C39" s="50">
        <v>12369</v>
      </c>
      <c r="D39" s="50">
        <v>7867</v>
      </c>
      <c r="E39" s="50">
        <v>5207</v>
      </c>
    </row>
    <row r="40" spans="1:5" ht="13.5" customHeight="1" x14ac:dyDescent="0.2">
      <c r="A40" s="60" t="s">
        <v>10</v>
      </c>
      <c r="B40" s="50">
        <v>19507</v>
      </c>
      <c r="C40" s="50">
        <v>12612</v>
      </c>
      <c r="D40" s="50">
        <v>8187</v>
      </c>
      <c r="E40" s="50">
        <v>4306</v>
      </c>
    </row>
    <row r="41" spans="1:5" ht="13.5" customHeight="1" x14ac:dyDescent="0.2">
      <c r="A41" s="60" t="s">
        <v>11</v>
      </c>
      <c r="B41" s="50">
        <v>20369</v>
      </c>
      <c r="C41" s="50">
        <v>14414</v>
      </c>
      <c r="D41" s="50">
        <v>10346</v>
      </c>
      <c r="E41" s="50">
        <v>6046</v>
      </c>
    </row>
    <row r="42" spans="1:5" ht="13.5" customHeight="1" x14ac:dyDescent="0.2">
      <c r="A42" s="60" t="s">
        <v>12</v>
      </c>
      <c r="B42" s="50">
        <v>21556</v>
      </c>
      <c r="C42" s="50">
        <v>14547</v>
      </c>
      <c r="D42" s="50">
        <v>9440</v>
      </c>
      <c r="E42" s="50">
        <v>5390</v>
      </c>
    </row>
    <row r="43" spans="1:5" ht="13.5" customHeight="1" x14ac:dyDescent="0.2">
      <c r="A43" s="60" t="s">
        <v>13</v>
      </c>
      <c r="B43" s="50">
        <v>30050</v>
      </c>
      <c r="C43" s="50">
        <v>20108</v>
      </c>
      <c r="D43" s="50">
        <v>13430</v>
      </c>
      <c r="E43" s="50">
        <v>7578</v>
      </c>
    </row>
    <row r="44" spans="1:5" ht="13.5" customHeight="1" x14ac:dyDescent="0.2">
      <c r="A44" s="60" t="s">
        <v>14</v>
      </c>
      <c r="B44" s="50">
        <v>22272</v>
      </c>
      <c r="C44" s="50">
        <v>14768</v>
      </c>
      <c r="D44" s="50">
        <v>9000</v>
      </c>
      <c r="E44" s="50">
        <v>5094</v>
      </c>
    </row>
    <row r="45" spans="1:5" ht="13.5" customHeight="1" x14ac:dyDescent="0.2">
      <c r="A45" s="60" t="s">
        <v>15</v>
      </c>
      <c r="B45" s="50">
        <v>34593</v>
      </c>
      <c r="C45" s="50">
        <v>25360</v>
      </c>
      <c r="D45" s="50">
        <v>16724</v>
      </c>
      <c r="E45" s="50">
        <v>9967</v>
      </c>
    </row>
    <row r="46" spans="1:5" ht="13.5" customHeight="1" x14ac:dyDescent="0.2">
      <c r="A46" s="62" t="s">
        <v>16</v>
      </c>
      <c r="B46" s="51">
        <v>31949</v>
      </c>
      <c r="C46" s="51">
        <v>19622</v>
      </c>
      <c r="D46" s="51">
        <v>10983</v>
      </c>
      <c r="E46" s="51">
        <v>6515</v>
      </c>
    </row>
    <row r="47" spans="1:5" ht="13.5" customHeight="1" x14ac:dyDescent="0.2">
      <c r="A47" s="92" t="s">
        <v>28</v>
      </c>
      <c r="B47" s="92"/>
      <c r="C47" s="92"/>
      <c r="D47" s="92"/>
      <c r="E47" s="92"/>
    </row>
    <row r="48" spans="1:5" ht="13.5" customHeight="1" x14ac:dyDescent="0.2">
      <c r="A48" s="54" t="s">
        <v>8</v>
      </c>
      <c r="B48" s="56">
        <v>4253244</v>
      </c>
      <c r="C48" s="56">
        <v>2106446</v>
      </c>
      <c r="D48" s="56">
        <v>1445786</v>
      </c>
      <c r="E48" s="56">
        <v>761630</v>
      </c>
    </row>
    <row r="49" spans="1:5" ht="13.5" customHeight="1" x14ac:dyDescent="0.2">
      <c r="A49" s="60" t="s">
        <v>9</v>
      </c>
      <c r="B49" s="50">
        <v>587745</v>
      </c>
      <c r="C49" s="50">
        <v>270341</v>
      </c>
      <c r="D49" s="50">
        <v>188084</v>
      </c>
      <c r="E49" s="50">
        <v>121815</v>
      </c>
    </row>
    <row r="50" spans="1:5" ht="13.5" customHeight="1" x14ac:dyDescent="0.2">
      <c r="A50" s="60" t="s">
        <v>10</v>
      </c>
      <c r="B50" s="50">
        <v>427133</v>
      </c>
      <c r="C50" s="50">
        <v>201096</v>
      </c>
      <c r="D50" s="50">
        <v>145502</v>
      </c>
      <c r="E50" s="50">
        <v>78077</v>
      </c>
    </row>
    <row r="51" spans="1:5" ht="13.5" customHeight="1" x14ac:dyDescent="0.2">
      <c r="A51" s="60" t="s">
        <v>11</v>
      </c>
      <c r="B51" s="50">
        <v>450223</v>
      </c>
      <c r="C51" s="50">
        <v>243281</v>
      </c>
      <c r="D51" s="50">
        <v>182011</v>
      </c>
      <c r="E51" s="50">
        <v>97972</v>
      </c>
    </row>
    <row r="52" spans="1:5" ht="13.5" customHeight="1" x14ac:dyDescent="0.2">
      <c r="A52" s="60" t="s">
        <v>12</v>
      </c>
      <c r="B52" s="50">
        <v>520780</v>
      </c>
      <c r="C52" s="50">
        <v>264971</v>
      </c>
      <c r="D52" s="50">
        <v>180615</v>
      </c>
      <c r="E52" s="50">
        <v>89580</v>
      </c>
    </row>
    <row r="53" spans="1:5" ht="13.5" customHeight="1" x14ac:dyDescent="0.2">
      <c r="A53" s="60" t="s">
        <v>13</v>
      </c>
      <c r="B53" s="50">
        <v>565068</v>
      </c>
      <c r="C53" s="50">
        <v>274552</v>
      </c>
      <c r="D53" s="50">
        <v>195937</v>
      </c>
      <c r="E53" s="50">
        <v>95918</v>
      </c>
    </row>
    <row r="54" spans="1:5" ht="13.5" customHeight="1" x14ac:dyDescent="0.2">
      <c r="A54" s="60" t="s">
        <v>14</v>
      </c>
      <c r="B54" s="50">
        <v>508830</v>
      </c>
      <c r="C54" s="50">
        <v>238165</v>
      </c>
      <c r="D54" s="50">
        <v>153865</v>
      </c>
      <c r="E54" s="50">
        <v>73566</v>
      </c>
    </row>
    <row r="55" spans="1:5" ht="13.5" customHeight="1" x14ac:dyDescent="0.2">
      <c r="A55" s="60" t="s">
        <v>15</v>
      </c>
      <c r="B55" s="50">
        <v>580969</v>
      </c>
      <c r="C55" s="50">
        <v>319153</v>
      </c>
      <c r="D55" s="50">
        <v>218034</v>
      </c>
      <c r="E55" s="50">
        <v>113158</v>
      </c>
    </row>
    <row r="56" spans="1:5" ht="13.5" customHeight="1" x14ac:dyDescent="0.2">
      <c r="A56" s="62" t="s">
        <v>16</v>
      </c>
      <c r="B56" s="51">
        <v>612496</v>
      </c>
      <c r="C56" s="51">
        <v>294887</v>
      </c>
      <c r="D56" s="51">
        <v>181738</v>
      </c>
      <c r="E56" s="51">
        <v>91544</v>
      </c>
    </row>
    <row r="57" spans="1:5" ht="13.5" customHeight="1" x14ac:dyDescent="0.2">
      <c r="A57" s="71"/>
      <c r="B57" s="72"/>
      <c r="C57" s="72"/>
      <c r="D57" s="72"/>
      <c r="E57" s="72"/>
    </row>
  </sheetData>
  <mergeCells count="5">
    <mergeCell ref="A4:A6"/>
    <mergeCell ref="B4:B6"/>
    <mergeCell ref="C4:E4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zoomScaleNormal="100" workbookViewId="0"/>
  </sheetViews>
  <sheetFormatPr defaultRowHeight="13.5" customHeight="1" x14ac:dyDescent="0.2"/>
  <cols>
    <col min="1" max="1" width="19.140625" style="7" customWidth="1"/>
    <col min="2" max="4" width="20.7109375" style="7" customWidth="1"/>
    <col min="5" max="5" width="7" style="7" customWidth="1"/>
    <col min="6" max="16384" width="9.140625" style="7"/>
  </cols>
  <sheetData>
    <row r="1" spans="1:5" ht="13.5" customHeight="1" x14ac:dyDescent="0.2">
      <c r="A1" s="7" t="s">
        <v>100</v>
      </c>
    </row>
    <row r="2" spans="1:5" ht="13.5" customHeight="1" x14ac:dyDescent="0.2">
      <c r="A2" s="73" t="s">
        <v>93</v>
      </c>
    </row>
    <row r="3" spans="1:5" ht="13.5" customHeight="1" x14ac:dyDescent="0.2">
      <c r="A3" s="66"/>
      <c r="B3" s="66"/>
      <c r="C3" s="66"/>
      <c r="D3" s="66"/>
      <c r="E3" s="66"/>
    </row>
    <row r="4" spans="1:5" ht="13.5" customHeight="1" x14ac:dyDescent="0.2">
      <c r="A4" s="130" t="s">
        <v>0</v>
      </c>
      <c r="B4" s="134" t="s">
        <v>20</v>
      </c>
      <c r="C4" s="136"/>
      <c r="D4" s="140" t="s">
        <v>21</v>
      </c>
      <c r="E4" s="18"/>
    </row>
    <row r="5" spans="1:5" ht="13.5" customHeight="1" x14ac:dyDescent="0.2">
      <c r="A5" s="130"/>
      <c r="B5" s="143" t="s">
        <v>23</v>
      </c>
      <c r="C5" s="130" t="s">
        <v>18</v>
      </c>
      <c r="D5" s="141"/>
      <c r="E5" s="4"/>
    </row>
    <row r="6" spans="1:5" ht="12" x14ac:dyDescent="0.2">
      <c r="A6" s="130"/>
      <c r="B6" s="143"/>
      <c r="C6" s="130"/>
      <c r="D6" s="142"/>
      <c r="E6" s="67"/>
    </row>
    <row r="7" spans="1:5" ht="13.5" customHeight="1" x14ac:dyDescent="0.2">
      <c r="A7" s="68" t="s">
        <v>3</v>
      </c>
      <c r="B7" s="68"/>
      <c r="C7" s="68"/>
      <c r="D7" s="68"/>
      <c r="E7" s="67"/>
    </row>
    <row r="8" spans="1:5" ht="13.5" customHeight="1" x14ac:dyDescent="0.2">
      <c r="A8" s="54" t="s">
        <v>8</v>
      </c>
      <c r="B8" s="59">
        <v>0.5288236672154496</v>
      </c>
      <c r="C8" s="59">
        <v>0.47941437998794811</v>
      </c>
      <c r="D8" s="59">
        <v>66.605186414307667</v>
      </c>
      <c r="E8" s="67"/>
    </row>
    <row r="9" spans="1:5" ht="13.5" customHeight="1" x14ac:dyDescent="0.2">
      <c r="A9" s="60" t="s">
        <v>9</v>
      </c>
      <c r="B9" s="14">
        <v>0.48691699159055435</v>
      </c>
      <c r="C9" s="14">
        <v>0.50424836902577908</v>
      </c>
      <c r="D9" s="14">
        <v>66.985898154693714</v>
      </c>
      <c r="E9" s="67"/>
    </row>
    <row r="10" spans="1:5" ht="13.5" customHeight="1" x14ac:dyDescent="0.2">
      <c r="A10" s="60" t="s">
        <v>10</v>
      </c>
      <c r="B10" s="14">
        <v>0.5026605280312908</v>
      </c>
      <c r="C10" s="14">
        <v>0.43875939769405303</v>
      </c>
      <c r="D10" s="14">
        <v>70.167297544843692</v>
      </c>
      <c r="E10" s="67"/>
    </row>
    <row r="11" spans="1:5" ht="13.5" customHeight="1" x14ac:dyDescent="0.2">
      <c r="A11" s="60" t="s">
        <v>11</v>
      </c>
      <c r="B11" s="14">
        <v>0.57050020338172724</v>
      </c>
      <c r="C11" s="14">
        <v>0.50383578155964615</v>
      </c>
      <c r="D11" s="14">
        <v>73.385709699765158</v>
      </c>
      <c r="E11" s="67"/>
    </row>
    <row r="12" spans="1:5" ht="13.5" customHeight="1" x14ac:dyDescent="0.2">
      <c r="A12" s="60" t="s">
        <v>12</v>
      </c>
      <c r="B12" s="14">
        <v>0.53813914642970662</v>
      </c>
      <c r="C12" s="14">
        <v>0.46899771914211452</v>
      </c>
      <c r="D12" s="14">
        <v>66.377530984433164</v>
      </c>
      <c r="E12" s="67"/>
    </row>
    <row r="13" spans="1:5" ht="13.5" customHeight="1" x14ac:dyDescent="0.2">
      <c r="A13" s="60" t="s">
        <v>13</v>
      </c>
      <c r="B13" s="14">
        <v>0.52160500841655189</v>
      </c>
      <c r="C13" s="14">
        <v>0.49819470553078554</v>
      </c>
      <c r="D13" s="14">
        <v>69.65090744312505</v>
      </c>
      <c r="E13" s="67"/>
    </row>
    <row r="14" spans="1:5" ht="13.5" customHeight="1" x14ac:dyDescent="0.2">
      <c r="A14" s="60" t="s">
        <v>14</v>
      </c>
      <c r="B14" s="14">
        <v>0.50532437410464559</v>
      </c>
      <c r="C14" s="14">
        <v>0.45599795625650213</v>
      </c>
      <c r="D14" s="14">
        <v>63.001599719205402</v>
      </c>
      <c r="E14" s="67"/>
    </row>
    <row r="15" spans="1:5" ht="13.5" customHeight="1" x14ac:dyDescent="0.2">
      <c r="A15" s="60" t="s">
        <v>15</v>
      </c>
      <c r="B15" s="14">
        <v>0.59064228330356539</v>
      </c>
      <c r="C15" s="14">
        <v>0.4989536625452462</v>
      </c>
      <c r="D15" s="14">
        <v>66.216844138561882</v>
      </c>
      <c r="E15" s="67"/>
    </row>
    <row r="16" spans="1:5" ht="13.5" customHeight="1" x14ac:dyDescent="0.2">
      <c r="A16" s="62" t="s">
        <v>16</v>
      </c>
      <c r="B16" s="14">
        <v>0.51415547526783356</v>
      </c>
      <c r="C16" s="14">
        <v>0.46135530150134446</v>
      </c>
      <c r="D16" s="14">
        <v>59.122159453031145</v>
      </c>
      <c r="E16" s="67"/>
    </row>
    <row r="17" spans="1:5" ht="13.5" customHeight="1" x14ac:dyDescent="0.2">
      <c r="A17" s="68" t="s">
        <v>25</v>
      </c>
      <c r="B17" s="68"/>
      <c r="C17" s="68"/>
      <c r="D17" s="68"/>
      <c r="E17" s="67"/>
    </row>
    <row r="18" spans="1:5" ht="13.5" customHeight="1" x14ac:dyDescent="0.2">
      <c r="A18" s="54" t="s">
        <v>8</v>
      </c>
      <c r="B18" s="59">
        <v>0.80693925775892994</v>
      </c>
      <c r="C18" s="59">
        <v>0.22181463878602642</v>
      </c>
      <c r="D18" s="59">
        <v>48.831919260585934</v>
      </c>
      <c r="E18" s="15"/>
    </row>
    <row r="19" spans="1:5" ht="13.5" customHeight="1" x14ac:dyDescent="0.2">
      <c r="A19" s="60" t="s">
        <v>9</v>
      </c>
      <c r="B19" s="14">
        <v>0.76051496781451156</v>
      </c>
      <c r="C19" s="14">
        <v>0.24263752916076806</v>
      </c>
      <c r="D19" s="14">
        <v>50.209548853644506</v>
      </c>
      <c r="E19" s="6"/>
    </row>
    <row r="20" spans="1:5" ht="13.5" customHeight="1" x14ac:dyDescent="0.2">
      <c r="A20" s="60" t="s">
        <v>10</v>
      </c>
      <c r="B20" s="14">
        <v>0.76518080509438258</v>
      </c>
      <c r="C20" s="14">
        <v>0.20253431254514809</v>
      </c>
      <c r="D20" s="14">
        <v>53.276861346411053</v>
      </c>
      <c r="E20" s="6"/>
    </row>
    <row r="21" spans="1:5" ht="13.5" customHeight="1" x14ac:dyDescent="0.2">
      <c r="A21" s="60" t="s">
        <v>11</v>
      </c>
      <c r="B21" s="14">
        <v>0.8209235528060097</v>
      </c>
      <c r="C21" s="14">
        <v>0.22979157647349868</v>
      </c>
      <c r="D21" s="14">
        <v>58.282869062037413</v>
      </c>
      <c r="E21" s="6"/>
    </row>
    <row r="22" spans="1:5" ht="13.5" customHeight="1" x14ac:dyDescent="0.2">
      <c r="A22" s="60" t="s">
        <v>12</v>
      </c>
      <c r="B22" s="14">
        <v>0.83197083517454706</v>
      </c>
      <c r="C22" s="14">
        <v>0.2048081368469718</v>
      </c>
      <c r="D22" s="14">
        <v>44.894436329836672</v>
      </c>
      <c r="E22" s="6"/>
    </row>
    <row r="23" spans="1:5" ht="13.5" customHeight="1" x14ac:dyDescent="0.2">
      <c r="A23" s="60" t="s">
        <v>13</v>
      </c>
      <c r="B23" s="14">
        <v>0.76119266055045876</v>
      </c>
      <c r="C23" s="14">
        <v>0.1912147680394552</v>
      </c>
      <c r="D23" s="14">
        <v>57.587079667349649</v>
      </c>
      <c r="E23" s="6"/>
    </row>
    <row r="24" spans="1:5" ht="13.5" customHeight="1" x14ac:dyDescent="0.2">
      <c r="A24" s="60" t="s">
        <v>14</v>
      </c>
      <c r="B24" s="14">
        <v>0.82155282138311414</v>
      </c>
      <c r="C24" s="14">
        <v>0.26218587521663778</v>
      </c>
      <c r="D24" s="14">
        <v>47.149349307994214</v>
      </c>
      <c r="E24" s="6"/>
    </row>
    <row r="25" spans="1:5" ht="13.5" customHeight="1" x14ac:dyDescent="0.2">
      <c r="A25" s="60" t="s">
        <v>15</v>
      </c>
      <c r="B25" s="14">
        <v>0.85484284797947407</v>
      </c>
      <c r="C25" s="14">
        <v>0.22767186005193385</v>
      </c>
      <c r="D25" s="14">
        <v>45.404066931792606</v>
      </c>
      <c r="E25" s="6"/>
    </row>
    <row r="26" spans="1:5" ht="13.5" customHeight="1" x14ac:dyDescent="0.2">
      <c r="A26" s="62" t="s">
        <v>16</v>
      </c>
      <c r="B26" s="14">
        <v>0.83164464023494855</v>
      </c>
      <c r="C26" s="14">
        <v>0.21168005980190618</v>
      </c>
      <c r="D26" s="14">
        <v>40.187163414849472</v>
      </c>
      <c r="E26" s="6"/>
    </row>
    <row r="27" spans="1:5" ht="13.5" customHeight="1" x14ac:dyDescent="0.2">
      <c r="A27" s="93" t="s">
        <v>26</v>
      </c>
      <c r="B27" s="93"/>
      <c r="C27" s="93"/>
      <c r="D27" s="93"/>
      <c r="E27" s="69"/>
    </row>
    <row r="28" spans="1:5" ht="13.5" customHeight="1" x14ac:dyDescent="0.2">
      <c r="A28" s="54" t="s">
        <v>8</v>
      </c>
      <c r="B28" s="59">
        <v>0.75930027491052443</v>
      </c>
      <c r="C28" s="59">
        <v>0.57991680697236803</v>
      </c>
      <c r="D28" s="59">
        <v>57.708242961222254</v>
      </c>
      <c r="E28" s="69"/>
    </row>
    <row r="29" spans="1:5" ht="13.5" customHeight="1" x14ac:dyDescent="0.2">
      <c r="A29" s="60" t="s">
        <v>9</v>
      </c>
      <c r="B29" s="14">
        <v>0.67125524024508221</v>
      </c>
      <c r="C29" s="14">
        <v>0.56818957281288385</v>
      </c>
      <c r="D29" s="14">
        <v>53.373367362257916</v>
      </c>
      <c r="E29" s="69"/>
    </row>
    <row r="30" spans="1:5" ht="13.5" customHeight="1" x14ac:dyDescent="0.2">
      <c r="A30" s="60" t="s">
        <v>10</v>
      </c>
      <c r="B30" s="14">
        <v>0.74222761383512947</v>
      </c>
      <c r="C30" s="14">
        <v>0.55689852250116423</v>
      </c>
      <c r="D30" s="14">
        <v>60.287354137367444</v>
      </c>
      <c r="E30" s="69"/>
    </row>
    <row r="31" spans="1:5" ht="13.5" customHeight="1" x14ac:dyDescent="0.2">
      <c r="A31" s="60" t="s">
        <v>11</v>
      </c>
      <c r="B31" s="14">
        <v>0.78825636433414359</v>
      </c>
      <c r="C31" s="14">
        <v>0.64693530436973734</v>
      </c>
      <c r="D31" s="14">
        <v>66.493557077477362</v>
      </c>
      <c r="E31" s="69"/>
    </row>
    <row r="32" spans="1:5" ht="13.5" customHeight="1" x14ac:dyDescent="0.2">
      <c r="A32" s="60" t="s">
        <v>12</v>
      </c>
      <c r="B32" s="14">
        <v>0.77937362856572912</v>
      </c>
      <c r="C32" s="14">
        <v>0.56387220147570849</v>
      </c>
      <c r="D32" s="14">
        <v>57.099436908113645</v>
      </c>
      <c r="E32" s="69"/>
    </row>
    <row r="33" spans="1:5" ht="13.5" customHeight="1" x14ac:dyDescent="0.2">
      <c r="A33" s="60" t="s">
        <v>13</v>
      </c>
      <c r="B33" s="14">
        <v>0.76507195643718395</v>
      </c>
      <c r="C33" s="14">
        <v>0.64038881912469192</v>
      </c>
      <c r="D33" s="14">
        <v>62.066962016123171</v>
      </c>
      <c r="E33" s="69"/>
    </row>
    <row r="34" spans="1:5" ht="13.5" customHeight="1" x14ac:dyDescent="0.2">
      <c r="A34" s="60" t="s">
        <v>14</v>
      </c>
      <c r="B34" s="14">
        <v>0.77489476226623422</v>
      </c>
      <c r="C34" s="14">
        <v>0.57697050662830129</v>
      </c>
      <c r="D34" s="14">
        <v>57.128862766052194</v>
      </c>
      <c r="E34" s="69"/>
    </row>
    <row r="35" spans="1:5" ht="13.5" customHeight="1" x14ac:dyDescent="0.2">
      <c r="A35" s="60" t="s">
        <v>15</v>
      </c>
      <c r="B35" s="14">
        <v>0.82132217883217307</v>
      </c>
      <c r="C35" s="14">
        <v>0.59691061653055733</v>
      </c>
      <c r="D35" s="14">
        <v>58.965251545733025</v>
      </c>
      <c r="E35" s="69"/>
    </row>
    <row r="36" spans="1:5" ht="13.5" customHeight="1" x14ac:dyDescent="0.2">
      <c r="A36" s="62" t="s">
        <v>16</v>
      </c>
      <c r="B36" s="14">
        <v>0.72593858966112601</v>
      </c>
      <c r="C36" s="14">
        <v>0.51113759609081699</v>
      </c>
      <c r="D36" s="14">
        <v>48.322335439643716</v>
      </c>
      <c r="E36" s="69"/>
    </row>
    <row r="37" spans="1:5" ht="13.5" customHeight="1" x14ac:dyDescent="0.2">
      <c r="A37" s="93" t="s">
        <v>27</v>
      </c>
      <c r="B37" s="93"/>
      <c r="C37" s="93"/>
      <c r="D37" s="93"/>
      <c r="E37" s="69"/>
    </row>
    <row r="38" spans="1:5" ht="13.5" customHeight="1" x14ac:dyDescent="0.2">
      <c r="A38" s="54" t="s">
        <v>8</v>
      </c>
      <c r="B38" s="59">
        <v>0.66587703669788689</v>
      </c>
      <c r="C38" s="59">
        <v>0.62767100281935928</v>
      </c>
      <c r="D38" s="59">
        <v>64.257847533632287</v>
      </c>
      <c r="E38" s="69"/>
    </row>
    <row r="39" spans="1:5" ht="13.5" customHeight="1" x14ac:dyDescent="0.2">
      <c r="A39" s="60" t="s">
        <v>9</v>
      </c>
      <c r="B39" s="14">
        <v>0.59921519232632492</v>
      </c>
      <c r="C39" s="14">
        <v>0.68002638957611738</v>
      </c>
      <c r="D39" s="14">
        <v>63.602554774031852</v>
      </c>
      <c r="E39" s="69"/>
    </row>
    <row r="40" spans="1:5" ht="13.5" customHeight="1" x14ac:dyDescent="0.2">
      <c r="A40" s="60" t="s">
        <v>10</v>
      </c>
      <c r="B40" s="14">
        <v>0.64653714051366173</v>
      </c>
      <c r="C40" s="14">
        <v>0.63376884422110558</v>
      </c>
      <c r="D40" s="14">
        <v>64.914367269267359</v>
      </c>
      <c r="E40" s="69"/>
    </row>
    <row r="41" spans="1:5" ht="13.5" customHeight="1" x14ac:dyDescent="0.2">
      <c r="A41" s="60" t="s">
        <v>11</v>
      </c>
      <c r="B41" s="14">
        <v>0.70764396877608127</v>
      </c>
      <c r="C41" s="14">
        <v>0.69676608498090586</v>
      </c>
      <c r="D41" s="14">
        <v>71.77743860135979</v>
      </c>
      <c r="E41" s="69"/>
    </row>
    <row r="42" spans="1:5" ht="13.5" customHeight="1" x14ac:dyDescent="0.2">
      <c r="A42" s="60" t="s">
        <v>12</v>
      </c>
      <c r="B42" s="14">
        <v>0.67484691037298195</v>
      </c>
      <c r="C42" s="14">
        <v>0.59726556084742977</v>
      </c>
      <c r="D42" s="14">
        <v>64.893105107582315</v>
      </c>
      <c r="E42" s="69"/>
    </row>
    <row r="43" spans="1:5" ht="13.5" customHeight="1" x14ac:dyDescent="0.2">
      <c r="A43" s="60" t="s">
        <v>13</v>
      </c>
      <c r="B43" s="14">
        <v>0.66915141430948422</v>
      </c>
      <c r="C43" s="14">
        <v>0.6885593945827484</v>
      </c>
      <c r="D43" s="14">
        <v>66.789337577083757</v>
      </c>
      <c r="E43" s="69"/>
    </row>
    <row r="44" spans="1:5" ht="13.5" customHeight="1" x14ac:dyDescent="0.2">
      <c r="A44" s="60" t="s">
        <v>14</v>
      </c>
      <c r="B44" s="14">
        <v>0.66307471264367812</v>
      </c>
      <c r="C44" s="14">
        <v>0.58251814452508677</v>
      </c>
      <c r="D44" s="14">
        <v>60.942578548212353</v>
      </c>
      <c r="E44" s="69"/>
    </row>
    <row r="45" spans="1:5" ht="13.5" customHeight="1" x14ac:dyDescent="0.2">
      <c r="A45" s="60" t="s">
        <v>15</v>
      </c>
      <c r="B45" s="14">
        <v>0.73309629115717057</v>
      </c>
      <c r="C45" s="14">
        <v>0.64127851110099632</v>
      </c>
      <c r="D45" s="14">
        <v>65.946372239747632</v>
      </c>
      <c r="E45" s="69"/>
    </row>
    <row r="46" spans="1:5" ht="13.5" customHeight="1" x14ac:dyDescent="0.2">
      <c r="A46" s="62" t="s">
        <v>16</v>
      </c>
      <c r="B46" s="14">
        <v>0.61416632758458789</v>
      </c>
      <c r="C46" s="14">
        <v>0.54602626892252892</v>
      </c>
      <c r="D46" s="14">
        <v>55.972887575170724</v>
      </c>
      <c r="E46" s="69"/>
    </row>
    <row r="47" spans="1:5" ht="13.5" customHeight="1" x14ac:dyDescent="0.2">
      <c r="A47" s="93" t="s">
        <v>28</v>
      </c>
      <c r="B47" s="93"/>
      <c r="C47" s="93"/>
      <c r="D47" s="93"/>
      <c r="E47" s="69"/>
    </row>
    <row r="48" spans="1:5" ht="13.5" customHeight="1" x14ac:dyDescent="0.2">
      <c r="A48" s="54" t="s">
        <v>8</v>
      </c>
      <c r="B48" s="59">
        <v>0.49525632670027864</v>
      </c>
      <c r="C48" s="59">
        <v>0.48089629587352323</v>
      </c>
      <c r="D48" s="59">
        <v>68.636271710739322</v>
      </c>
      <c r="E48" s="69"/>
    </row>
    <row r="49" spans="1:5" ht="13.5" customHeight="1" x14ac:dyDescent="0.2">
      <c r="A49" s="60" t="s">
        <v>9</v>
      </c>
      <c r="B49" s="14">
        <v>0.45996307922653534</v>
      </c>
      <c r="C49" s="14">
        <v>0.516036115140872</v>
      </c>
      <c r="D49" s="14">
        <v>69.572872779193688</v>
      </c>
      <c r="E49" s="69"/>
    </row>
    <row r="50" spans="1:5" ht="13.5" customHeight="1" x14ac:dyDescent="0.2">
      <c r="A50" s="60" t="s">
        <v>10</v>
      </c>
      <c r="B50" s="14">
        <v>0.47080417574853733</v>
      </c>
      <c r="C50" s="14">
        <v>0.43526707445357854</v>
      </c>
      <c r="D50" s="14">
        <v>72.354497354497354</v>
      </c>
      <c r="E50" s="69"/>
    </row>
    <row r="51" spans="1:5" ht="13.5" customHeight="1" x14ac:dyDescent="0.2">
      <c r="A51" s="60" t="s">
        <v>11</v>
      </c>
      <c r="B51" s="14">
        <v>0.54035666769578627</v>
      </c>
      <c r="C51" s="14">
        <v>0.49984179685894853</v>
      </c>
      <c r="D51" s="14">
        <v>74.815131473481273</v>
      </c>
      <c r="E51" s="69"/>
    </row>
    <row r="52" spans="1:5" ht="13.5" customHeight="1" x14ac:dyDescent="0.2">
      <c r="A52" s="60" t="s">
        <v>12</v>
      </c>
      <c r="B52" s="14">
        <v>0.50879642075348519</v>
      </c>
      <c r="C52" s="14">
        <v>0.47136625786734127</v>
      </c>
      <c r="D52" s="14">
        <v>68.164063237108962</v>
      </c>
      <c r="E52" s="69"/>
    </row>
    <row r="53" spans="1:5" ht="13.5" customHeight="1" x14ac:dyDescent="0.2">
      <c r="A53" s="60" t="s">
        <v>13</v>
      </c>
      <c r="B53" s="14">
        <v>0.4858742664599659</v>
      </c>
      <c r="C53" s="14">
        <v>0.49564743305062409</v>
      </c>
      <c r="D53" s="14">
        <v>71.366080013986419</v>
      </c>
      <c r="E53" s="69"/>
    </row>
    <row r="54" spans="1:5" ht="13.5" customHeight="1" x14ac:dyDescent="0.2">
      <c r="A54" s="60" t="s">
        <v>14</v>
      </c>
      <c r="B54" s="14">
        <v>0.46806398993770021</v>
      </c>
      <c r="C54" s="14">
        <v>0.45011358439074545</v>
      </c>
      <c r="D54" s="14">
        <v>64.604370919320644</v>
      </c>
      <c r="E54" s="69"/>
    </row>
    <row r="55" spans="1:5" ht="13.5" customHeight="1" x14ac:dyDescent="0.2">
      <c r="A55" s="60" t="s">
        <v>15</v>
      </c>
      <c r="B55" s="14">
        <v>0.54934600641342313</v>
      </c>
      <c r="C55" s="14">
        <v>0.50133993088281492</v>
      </c>
      <c r="D55" s="14">
        <v>68.316450103868675</v>
      </c>
      <c r="E55" s="69"/>
    </row>
    <row r="56" spans="1:5" ht="13.5" customHeight="1" x14ac:dyDescent="0.2">
      <c r="A56" s="62" t="s">
        <v>16</v>
      </c>
      <c r="B56" s="16">
        <v>0.48145130743710979</v>
      </c>
      <c r="C56" s="16">
        <v>0.47116635190280348</v>
      </c>
      <c r="D56" s="16">
        <v>61.629709007179024</v>
      </c>
      <c r="E56" s="69"/>
    </row>
    <row r="57" spans="1:5" ht="13.5" customHeight="1" x14ac:dyDescent="0.2">
      <c r="A57" s="72"/>
      <c r="B57" s="72"/>
      <c r="C57" s="72"/>
      <c r="D57" s="72"/>
      <c r="E57" s="72"/>
    </row>
    <row r="58" spans="1:5" ht="13.5" customHeight="1" x14ac:dyDescent="0.2">
      <c r="A58" s="72"/>
      <c r="B58" s="72"/>
      <c r="C58" s="72"/>
      <c r="D58" s="72"/>
      <c r="E58" s="72"/>
    </row>
  </sheetData>
  <mergeCells count="5">
    <mergeCell ref="A4:A6"/>
    <mergeCell ref="B4:C4"/>
    <mergeCell ref="D4:D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/>
  </sheetViews>
  <sheetFormatPr defaultRowHeight="13.5" customHeight="1" x14ac:dyDescent="0.2"/>
  <cols>
    <col min="1" max="1" width="19.140625" style="7" customWidth="1"/>
    <col min="2" max="4" width="14.85546875" style="7" customWidth="1"/>
    <col min="5" max="16384" width="9.140625" style="7"/>
  </cols>
  <sheetData>
    <row r="1" spans="1:4" ht="13.5" customHeight="1" x14ac:dyDescent="0.2">
      <c r="A1" s="7" t="s">
        <v>100</v>
      </c>
    </row>
    <row r="2" spans="1:4" ht="13.5" customHeight="1" x14ac:dyDescent="0.2">
      <c r="A2" s="73" t="s">
        <v>111</v>
      </c>
    </row>
    <row r="3" spans="1:4" ht="13.5" customHeight="1" x14ac:dyDescent="0.2">
      <c r="A3" s="17"/>
    </row>
    <row r="4" spans="1:4" ht="13.5" customHeight="1" x14ac:dyDescent="0.2">
      <c r="A4" s="130" t="s">
        <v>0</v>
      </c>
      <c r="B4" s="144" t="s">
        <v>29</v>
      </c>
      <c r="C4" s="144"/>
      <c r="D4" s="131" t="s">
        <v>30</v>
      </c>
    </row>
    <row r="5" spans="1:4" ht="13.5" customHeight="1" x14ac:dyDescent="0.2">
      <c r="A5" s="130"/>
      <c r="B5" s="137" t="s">
        <v>32</v>
      </c>
      <c r="C5" s="137" t="s">
        <v>99</v>
      </c>
      <c r="D5" s="132"/>
    </row>
    <row r="6" spans="1:4" ht="13.5" customHeight="1" x14ac:dyDescent="0.2">
      <c r="A6" s="130"/>
      <c r="B6" s="137"/>
      <c r="C6" s="137"/>
      <c r="D6" s="133"/>
    </row>
    <row r="7" spans="1:4" ht="13.5" customHeight="1" x14ac:dyDescent="0.2">
      <c r="A7" s="74" t="s">
        <v>8</v>
      </c>
      <c r="B7" s="75">
        <v>32333</v>
      </c>
      <c r="C7" s="75">
        <v>13845</v>
      </c>
      <c r="D7" s="78">
        <v>42.820029072464663</v>
      </c>
    </row>
    <row r="8" spans="1:4" ht="13.5" customHeight="1" x14ac:dyDescent="0.2">
      <c r="A8" s="20" t="s">
        <v>9</v>
      </c>
      <c r="B8" s="57">
        <v>5095</v>
      </c>
      <c r="C8" s="57">
        <v>2090</v>
      </c>
      <c r="D8" s="76">
        <v>41.020608439646708</v>
      </c>
    </row>
    <row r="9" spans="1:4" ht="13.5" customHeight="1" x14ac:dyDescent="0.2">
      <c r="A9" s="20" t="s">
        <v>10</v>
      </c>
      <c r="B9" s="57">
        <v>3183</v>
      </c>
      <c r="C9" s="50">
        <v>1414</v>
      </c>
      <c r="D9" s="76">
        <v>44.42349984291549</v>
      </c>
    </row>
    <row r="10" spans="1:4" ht="13.5" customHeight="1" x14ac:dyDescent="0.2">
      <c r="A10" s="20" t="s">
        <v>11</v>
      </c>
      <c r="B10" s="57">
        <v>3301</v>
      </c>
      <c r="C10" s="57">
        <v>1541</v>
      </c>
      <c r="D10" s="76">
        <v>46.682823386852469</v>
      </c>
    </row>
    <row r="11" spans="1:4" ht="13.5" customHeight="1" x14ac:dyDescent="0.2">
      <c r="A11" s="20" t="s">
        <v>12</v>
      </c>
      <c r="B11" s="57">
        <v>3413</v>
      </c>
      <c r="C11" s="57">
        <v>1417</v>
      </c>
      <c r="D11" s="76">
        <v>41.517726340462936</v>
      </c>
    </row>
    <row r="12" spans="1:4" ht="13.5" customHeight="1" x14ac:dyDescent="0.2">
      <c r="A12" s="20" t="s">
        <v>13</v>
      </c>
      <c r="B12" s="57">
        <v>4227</v>
      </c>
      <c r="C12" s="57">
        <v>1738</v>
      </c>
      <c r="D12" s="76">
        <v>41.116631180506268</v>
      </c>
    </row>
    <row r="13" spans="1:4" ht="13.5" customHeight="1" x14ac:dyDescent="0.2">
      <c r="A13" s="20" t="s">
        <v>14</v>
      </c>
      <c r="B13" s="57">
        <v>3385</v>
      </c>
      <c r="C13" s="57">
        <v>1522</v>
      </c>
      <c r="D13" s="76">
        <v>44.963072378138847</v>
      </c>
    </row>
    <row r="14" spans="1:4" ht="13.5" customHeight="1" x14ac:dyDescent="0.2">
      <c r="A14" s="20" t="s">
        <v>15</v>
      </c>
      <c r="B14" s="57">
        <v>5211</v>
      </c>
      <c r="C14" s="57">
        <v>2051</v>
      </c>
      <c r="D14" s="76">
        <v>39.359048167338322</v>
      </c>
    </row>
    <row r="15" spans="1:4" ht="13.5" customHeight="1" x14ac:dyDescent="0.2">
      <c r="A15" s="21" t="s">
        <v>16</v>
      </c>
      <c r="B15" s="58">
        <v>4518</v>
      </c>
      <c r="C15" s="58">
        <v>2072</v>
      </c>
      <c r="D15" s="77">
        <v>45.861000442673749</v>
      </c>
    </row>
    <row r="16" spans="1:4" ht="13.5" customHeight="1" x14ac:dyDescent="0.2">
      <c r="A16" s="94" t="s">
        <v>106</v>
      </c>
    </row>
    <row r="17" spans="1:1" ht="13.5" customHeight="1" x14ac:dyDescent="0.2">
      <c r="A17" s="95"/>
    </row>
  </sheetData>
  <mergeCells count="5">
    <mergeCell ref="A4:A6"/>
    <mergeCell ref="B4:C4"/>
    <mergeCell ref="D4:D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3.5" customHeight="1" x14ac:dyDescent="0.2"/>
  <cols>
    <col min="1" max="1" width="11.5703125" style="103" customWidth="1"/>
    <col min="2" max="6" width="16" style="103" customWidth="1"/>
    <col min="7" max="16384" width="9.140625" style="103"/>
  </cols>
  <sheetData>
    <row r="1" spans="1:8" ht="13.5" customHeight="1" x14ac:dyDescent="0.2">
      <c r="A1" s="7" t="s">
        <v>100</v>
      </c>
    </row>
    <row r="2" spans="1:8" ht="13.5" customHeight="1" x14ac:dyDescent="0.2">
      <c r="A2" s="119" t="s">
        <v>114</v>
      </c>
      <c r="B2" s="108"/>
      <c r="C2" s="108"/>
      <c r="D2" s="108"/>
      <c r="E2" s="108"/>
      <c r="F2" s="108"/>
    </row>
    <row r="3" spans="1:8" ht="13.5" customHeight="1" x14ac:dyDescent="0.2">
      <c r="A3" s="108"/>
      <c r="B3" s="108"/>
      <c r="C3" s="108"/>
      <c r="D3" s="108"/>
      <c r="E3" s="108"/>
      <c r="F3" s="108"/>
    </row>
    <row r="4" spans="1:8" ht="13.5" customHeight="1" x14ac:dyDescent="0.2">
      <c r="A4" s="145" t="s">
        <v>101</v>
      </c>
      <c r="B4" s="145" t="s">
        <v>29</v>
      </c>
      <c r="C4" s="145"/>
      <c r="D4" s="145"/>
      <c r="E4" s="145"/>
      <c r="F4" s="146" t="s">
        <v>31</v>
      </c>
    </row>
    <row r="5" spans="1:8" ht="13.5" customHeight="1" x14ac:dyDescent="0.2">
      <c r="A5" s="145"/>
      <c r="B5" s="148" t="s">
        <v>33</v>
      </c>
      <c r="C5" s="145" t="s">
        <v>34</v>
      </c>
      <c r="D5" s="145"/>
      <c r="E5" s="145"/>
      <c r="F5" s="147"/>
    </row>
    <row r="6" spans="1:8" ht="13.5" customHeight="1" x14ac:dyDescent="0.2">
      <c r="A6" s="145"/>
      <c r="B6" s="149"/>
      <c r="C6" s="109" t="s">
        <v>36</v>
      </c>
      <c r="D6" s="109" t="s">
        <v>102</v>
      </c>
      <c r="E6" s="110" t="s">
        <v>38</v>
      </c>
      <c r="F6" s="147"/>
    </row>
    <row r="7" spans="1:8" ht="13.5" customHeight="1" x14ac:dyDescent="0.2">
      <c r="A7" s="111">
        <v>2008</v>
      </c>
      <c r="B7" s="106">
        <v>62210</v>
      </c>
      <c r="C7" s="106">
        <v>42265</v>
      </c>
      <c r="D7" s="106">
        <v>82964</v>
      </c>
      <c r="E7" s="106">
        <v>12738</v>
      </c>
      <c r="F7" s="112">
        <v>2.2177624176177502</v>
      </c>
      <c r="H7" s="120"/>
    </row>
    <row r="8" spans="1:8" ht="13.5" customHeight="1" x14ac:dyDescent="0.2">
      <c r="A8" s="111">
        <v>2009</v>
      </c>
      <c r="B8" s="106">
        <v>60764</v>
      </c>
      <c r="C8" s="106">
        <v>39664</v>
      </c>
      <c r="D8" s="106">
        <v>73316</v>
      </c>
      <c r="E8" s="106">
        <v>9073</v>
      </c>
      <c r="F8" s="112">
        <v>2.0086399842011717</v>
      </c>
      <c r="H8" s="120"/>
    </row>
    <row r="9" spans="1:8" ht="13.5" customHeight="1" x14ac:dyDescent="0.2">
      <c r="A9" s="111">
        <v>2010</v>
      </c>
      <c r="B9" s="106">
        <v>57986</v>
      </c>
      <c r="C9" s="106">
        <v>36062</v>
      </c>
      <c r="D9" s="106">
        <v>68598</v>
      </c>
      <c r="E9" s="106">
        <v>9583</v>
      </c>
      <c r="F9" s="112">
        <v>1.9701824578346498</v>
      </c>
      <c r="H9" s="120"/>
    </row>
    <row r="10" spans="1:8" ht="13.5" customHeight="1" x14ac:dyDescent="0.2">
      <c r="A10" s="111">
        <v>2011</v>
      </c>
      <c r="B10" s="22">
        <v>55286</v>
      </c>
      <c r="C10" s="22">
        <v>32102</v>
      </c>
      <c r="D10" s="22">
        <v>60017</v>
      </c>
      <c r="E10" s="22">
        <v>7749</v>
      </c>
      <c r="F10" s="113">
        <v>1.81</v>
      </c>
      <c r="H10" s="120"/>
    </row>
    <row r="11" spans="1:8" ht="13.5" customHeight="1" x14ac:dyDescent="0.2">
      <c r="A11" s="111">
        <v>2012</v>
      </c>
      <c r="B11" s="23">
        <v>55502</v>
      </c>
      <c r="C11" s="23">
        <v>31585</v>
      </c>
      <c r="D11" s="23">
        <v>59499</v>
      </c>
      <c r="E11" s="23">
        <v>7729</v>
      </c>
      <c r="F11" s="114">
        <v>1.780350257648373</v>
      </c>
      <c r="H11" s="120"/>
    </row>
    <row r="12" spans="1:8" ht="13.5" customHeight="1" x14ac:dyDescent="0.2">
      <c r="A12" s="111">
        <v>2013</v>
      </c>
      <c r="B12" s="23">
        <v>47826</v>
      </c>
      <c r="C12" s="23">
        <v>31322</v>
      </c>
      <c r="D12" s="23">
        <v>55320</v>
      </c>
      <c r="E12" s="23">
        <v>6580</v>
      </c>
      <c r="F12" s="114">
        <f>(C12+D12+E12)/B12</f>
        <v>1.9491908167105758</v>
      </c>
      <c r="H12" s="120"/>
    </row>
    <row r="13" spans="1:8" ht="13.5" customHeight="1" x14ac:dyDescent="0.2">
      <c r="A13" s="111">
        <v>2014</v>
      </c>
      <c r="B13" s="23">
        <v>47357</v>
      </c>
      <c r="C13" s="23">
        <v>29830</v>
      </c>
      <c r="D13" s="23">
        <v>52763</v>
      </c>
      <c r="E13" s="23">
        <v>6008</v>
      </c>
      <c r="F13" s="114">
        <v>1.870916654348882</v>
      </c>
      <c r="H13" s="120"/>
    </row>
    <row r="14" spans="1:8" ht="13.5" customHeight="1" x14ac:dyDescent="0.2">
      <c r="A14" s="111">
        <v>2015</v>
      </c>
      <c r="B14" s="23">
        <v>47700</v>
      </c>
      <c r="C14" s="23">
        <v>28734</v>
      </c>
      <c r="D14" s="23">
        <v>51400</v>
      </c>
      <c r="E14" s="23">
        <v>5799</v>
      </c>
      <c r="F14" s="114">
        <v>1.8015303983228512</v>
      </c>
      <c r="H14" s="120"/>
    </row>
    <row r="15" spans="1:8" ht="13.5" customHeight="1" x14ac:dyDescent="0.2">
      <c r="A15" s="111">
        <v>2016</v>
      </c>
      <c r="B15" s="23">
        <v>48408</v>
      </c>
      <c r="C15" s="23">
        <v>28863</v>
      </c>
      <c r="D15" s="23">
        <v>52183</v>
      </c>
      <c r="E15" s="23">
        <v>5689</v>
      </c>
      <c r="F15" s="114">
        <v>1.7917492976367542</v>
      </c>
      <c r="H15" s="120"/>
    </row>
    <row r="16" spans="1:8" ht="13.5" customHeight="1" x14ac:dyDescent="0.2">
      <c r="A16" s="115">
        <v>2017</v>
      </c>
      <c r="B16" s="116">
        <v>47107</v>
      </c>
      <c r="C16" s="116">
        <v>25964</v>
      </c>
      <c r="D16" s="116">
        <v>48966</v>
      </c>
      <c r="E16" s="116">
        <v>5509</v>
      </c>
      <c r="F16" s="117">
        <v>1.7075806143460632</v>
      </c>
      <c r="H16" s="120"/>
    </row>
    <row r="17" spans="1:8" ht="13.5" customHeight="1" x14ac:dyDescent="0.2">
      <c r="A17" s="94" t="s">
        <v>107</v>
      </c>
      <c r="H17" s="120"/>
    </row>
  </sheetData>
  <mergeCells count="5">
    <mergeCell ref="A4:A6"/>
    <mergeCell ref="B4:E4"/>
    <mergeCell ref="F4:F6"/>
    <mergeCell ref="B5:B6"/>
    <mergeCell ref="C5:E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/>
  </sheetViews>
  <sheetFormatPr defaultRowHeight="13.5" customHeight="1" x14ac:dyDescent="0.2"/>
  <cols>
    <col min="1" max="1" width="19.5703125" style="7" customWidth="1"/>
    <col min="2" max="5" width="14" style="7" customWidth="1"/>
    <col min="6" max="6" width="9.85546875" style="7" customWidth="1"/>
    <col min="7" max="16384" width="9.140625" style="7"/>
  </cols>
  <sheetData>
    <row r="1" spans="1:8" ht="13.5" customHeight="1" x14ac:dyDescent="0.2">
      <c r="A1" s="7" t="s">
        <v>100</v>
      </c>
    </row>
    <row r="2" spans="1:8" ht="13.5" customHeight="1" x14ac:dyDescent="0.2">
      <c r="A2" s="73" t="s">
        <v>113</v>
      </c>
    </row>
    <row r="3" spans="1:8" ht="13.5" customHeight="1" x14ac:dyDescent="0.2">
      <c r="A3" s="17"/>
    </row>
    <row r="4" spans="1:8" ht="13.5" customHeight="1" x14ac:dyDescent="0.2">
      <c r="A4" s="130" t="s">
        <v>0</v>
      </c>
      <c r="B4" s="144" t="s">
        <v>29</v>
      </c>
      <c r="C4" s="144"/>
      <c r="D4" s="144"/>
      <c r="E4" s="144"/>
      <c r="F4" s="145" t="s">
        <v>31</v>
      </c>
    </row>
    <row r="5" spans="1:8" ht="13.5" customHeight="1" x14ac:dyDescent="0.2">
      <c r="A5" s="130"/>
      <c r="B5" s="137" t="s">
        <v>33</v>
      </c>
      <c r="C5" s="144" t="s">
        <v>34</v>
      </c>
      <c r="D5" s="144"/>
      <c r="E5" s="144"/>
      <c r="F5" s="145"/>
    </row>
    <row r="6" spans="1:8" ht="13.5" customHeight="1" x14ac:dyDescent="0.2">
      <c r="A6" s="130"/>
      <c r="B6" s="137"/>
      <c r="C6" s="19" t="s">
        <v>36</v>
      </c>
      <c r="D6" s="19" t="s">
        <v>37</v>
      </c>
      <c r="E6" s="19" t="s">
        <v>38</v>
      </c>
      <c r="F6" s="145"/>
    </row>
    <row r="7" spans="1:8" ht="13.5" customHeight="1" x14ac:dyDescent="0.2">
      <c r="A7" s="74" t="s">
        <v>8</v>
      </c>
      <c r="B7" s="75">
        <v>47107</v>
      </c>
      <c r="C7" s="75">
        <v>25964</v>
      </c>
      <c r="D7" s="75">
        <v>48966</v>
      </c>
      <c r="E7" s="75">
        <v>5509</v>
      </c>
      <c r="F7" s="59">
        <v>1.7075806143460632</v>
      </c>
      <c r="H7" s="96"/>
    </row>
    <row r="8" spans="1:8" ht="13.5" customHeight="1" x14ac:dyDescent="0.2">
      <c r="A8" s="20" t="s">
        <v>9</v>
      </c>
      <c r="B8" s="57">
        <v>6207</v>
      </c>
      <c r="C8" s="57">
        <v>2437</v>
      </c>
      <c r="D8" s="57">
        <v>4214</v>
      </c>
      <c r="E8" s="57">
        <v>399</v>
      </c>
      <c r="F8" s="76">
        <v>1.1358144030932817</v>
      </c>
      <c r="H8" s="96"/>
    </row>
    <row r="9" spans="1:8" ht="13.5" customHeight="1" x14ac:dyDescent="0.2">
      <c r="A9" s="20" t="s">
        <v>10</v>
      </c>
      <c r="B9" s="57">
        <v>4531</v>
      </c>
      <c r="C9" s="57">
        <v>2483</v>
      </c>
      <c r="D9" s="57">
        <v>4271</v>
      </c>
      <c r="E9" s="57">
        <v>636</v>
      </c>
      <c r="F9" s="76">
        <v>1.6309865371882586</v>
      </c>
      <c r="H9" s="96"/>
    </row>
    <row r="10" spans="1:8" ht="13.5" customHeight="1" x14ac:dyDescent="0.2">
      <c r="A10" s="20" t="s">
        <v>11</v>
      </c>
      <c r="B10" s="57">
        <v>4680</v>
      </c>
      <c r="C10" s="57">
        <v>2027</v>
      </c>
      <c r="D10" s="57">
        <v>5157</v>
      </c>
      <c r="E10" s="57">
        <v>610</v>
      </c>
      <c r="F10" s="76">
        <v>1.6653846153846155</v>
      </c>
      <c r="H10" s="96"/>
    </row>
    <row r="11" spans="1:8" ht="13.5" customHeight="1" x14ac:dyDescent="0.2">
      <c r="A11" s="20" t="s">
        <v>12</v>
      </c>
      <c r="B11" s="57">
        <v>5144</v>
      </c>
      <c r="C11" s="57">
        <v>2859</v>
      </c>
      <c r="D11" s="57">
        <v>4387</v>
      </c>
      <c r="E11" s="57">
        <v>523</v>
      </c>
      <c r="F11" s="76">
        <v>1.5103032659409019</v>
      </c>
      <c r="H11" s="96"/>
    </row>
    <row r="12" spans="1:8" ht="13.5" customHeight="1" x14ac:dyDescent="0.2">
      <c r="A12" s="20" t="s">
        <v>13</v>
      </c>
      <c r="B12" s="57">
        <v>6643</v>
      </c>
      <c r="C12" s="57">
        <v>3828</v>
      </c>
      <c r="D12" s="57">
        <v>9291</v>
      </c>
      <c r="E12" s="57">
        <v>831</v>
      </c>
      <c r="F12" s="76">
        <v>2.0999548396808669</v>
      </c>
      <c r="H12" s="96"/>
    </row>
    <row r="13" spans="1:8" ht="13.5" customHeight="1" x14ac:dyDescent="0.2">
      <c r="A13" s="20" t="s">
        <v>14</v>
      </c>
      <c r="B13" s="57">
        <v>5080</v>
      </c>
      <c r="C13" s="57">
        <v>3317</v>
      </c>
      <c r="D13" s="57">
        <v>5834</v>
      </c>
      <c r="E13" s="57">
        <v>684</v>
      </c>
      <c r="F13" s="76">
        <v>1.936023622047244</v>
      </c>
      <c r="H13" s="96"/>
    </row>
    <row r="14" spans="1:8" ht="13.5" customHeight="1" x14ac:dyDescent="0.2">
      <c r="A14" s="20" t="s">
        <v>15</v>
      </c>
      <c r="B14" s="57">
        <v>7790</v>
      </c>
      <c r="C14" s="57">
        <v>5009</v>
      </c>
      <c r="D14" s="57">
        <v>8777</v>
      </c>
      <c r="E14" s="57">
        <v>1056</v>
      </c>
      <c r="F14" s="76">
        <v>1.9052631578947368</v>
      </c>
      <c r="H14" s="96"/>
    </row>
    <row r="15" spans="1:8" ht="13.5" customHeight="1" x14ac:dyDescent="0.2">
      <c r="A15" s="21" t="s">
        <v>16</v>
      </c>
      <c r="B15" s="58">
        <v>7032</v>
      </c>
      <c r="C15" s="58">
        <v>4004</v>
      </c>
      <c r="D15" s="58">
        <v>7035</v>
      </c>
      <c r="E15" s="58">
        <v>770</v>
      </c>
      <c r="F15" s="77">
        <v>1.6793230944254836</v>
      </c>
      <c r="H15" s="96"/>
    </row>
    <row r="16" spans="1:8" ht="13.5" customHeight="1" x14ac:dyDescent="0.2">
      <c r="A16" s="94" t="s">
        <v>107</v>
      </c>
    </row>
  </sheetData>
  <mergeCells count="5">
    <mergeCell ref="A4:A6"/>
    <mergeCell ref="B4:E4"/>
    <mergeCell ref="F4:F6"/>
    <mergeCell ref="B5:B6"/>
    <mergeCell ref="C5:E5"/>
  </mergeCells>
  <conditionalFormatting sqref="E9 E11">
    <cfRule type="expression" dxfId="1" priority="1" stopIfTrue="1">
      <formula>$A9="Slovenská republika"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/>
  </sheetViews>
  <sheetFormatPr defaultRowHeight="13.5" customHeight="1" x14ac:dyDescent="0.2"/>
  <cols>
    <col min="1" max="1" width="19.5703125" style="7" customWidth="1"/>
    <col min="2" max="5" width="14" style="7" customWidth="1"/>
    <col min="6" max="6" width="9.85546875" style="7" customWidth="1"/>
    <col min="7" max="16384" width="9.140625" style="7"/>
  </cols>
  <sheetData>
    <row r="1" spans="1:7" ht="13.5" customHeight="1" x14ac:dyDescent="0.2">
      <c r="A1" s="7" t="s">
        <v>100</v>
      </c>
    </row>
    <row r="2" spans="1:7" ht="13.5" customHeight="1" x14ac:dyDescent="0.2">
      <c r="A2" s="73" t="s">
        <v>112</v>
      </c>
    </row>
    <row r="3" spans="1:7" ht="13.5" customHeight="1" x14ac:dyDescent="0.2">
      <c r="A3" s="17"/>
    </row>
    <row r="4" spans="1:7" ht="13.5" customHeight="1" x14ac:dyDescent="0.2">
      <c r="A4" s="130" t="s">
        <v>0</v>
      </c>
      <c r="B4" s="144" t="s">
        <v>29</v>
      </c>
      <c r="C4" s="144"/>
      <c r="D4" s="144"/>
      <c r="E4" s="144"/>
      <c r="F4" s="145" t="s">
        <v>31</v>
      </c>
    </row>
    <row r="5" spans="1:7" ht="13.5" customHeight="1" x14ac:dyDescent="0.2">
      <c r="A5" s="130"/>
      <c r="B5" s="137" t="s">
        <v>35</v>
      </c>
      <c r="C5" s="144" t="s">
        <v>34</v>
      </c>
      <c r="D5" s="144"/>
      <c r="E5" s="144"/>
      <c r="F5" s="145"/>
    </row>
    <row r="6" spans="1:7" ht="13.5" customHeight="1" x14ac:dyDescent="0.2">
      <c r="A6" s="130"/>
      <c r="B6" s="137"/>
      <c r="C6" s="19" t="s">
        <v>36</v>
      </c>
      <c r="D6" s="19" t="s">
        <v>37</v>
      </c>
      <c r="E6" s="19" t="s">
        <v>38</v>
      </c>
      <c r="F6" s="145"/>
    </row>
    <row r="7" spans="1:7" ht="13.5" customHeight="1" x14ac:dyDescent="0.2">
      <c r="A7" s="74" t="s">
        <v>8</v>
      </c>
      <c r="B7" s="75">
        <v>46862</v>
      </c>
      <c r="C7" s="75">
        <v>35255</v>
      </c>
      <c r="D7" s="75">
        <v>85783</v>
      </c>
      <c r="E7" s="75">
        <v>9463</v>
      </c>
      <c r="F7" s="59">
        <v>2.7847936494387775</v>
      </c>
      <c r="G7" s="96"/>
    </row>
    <row r="8" spans="1:7" ht="13.5" customHeight="1" x14ac:dyDescent="0.2">
      <c r="A8" s="20" t="s">
        <v>9</v>
      </c>
      <c r="B8" s="57">
        <v>5359</v>
      </c>
      <c r="C8" s="57">
        <v>2977</v>
      </c>
      <c r="D8" s="57">
        <v>5830</v>
      </c>
      <c r="E8" s="57">
        <v>608</v>
      </c>
      <c r="F8" s="76">
        <v>1.7568576226908006</v>
      </c>
      <c r="G8" s="96"/>
    </row>
    <row r="9" spans="1:7" ht="13.5" customHeight="1" x14ac:dyDescent="0.2">
      <c r="A9" s="20" t="s">
        <v>10</v>
      </c>
      <c r="B9" s="57">
        <v>4547</v>
      </c>
      <c r="C9" s="57">
        <v>3358</v>
      </c>
      <c r="D9" s="57">
        <v>7738</v>
      </c>
      <c r="E9" s="57">
        <v>1084</v>
      </c>
      <c r="F9" s="76">
        <v>2.6786892456564768</v>
      </c>
      <c r="G9" s="96"/>
    </row>
    <row r="10" spans="1:7" ht="13.5" customHeight="1" x14ac:dyDescent="0.2">
      <c r="A10" s="20" t="s">
        <v>11</v>
      </c>
      <c r="B10" s="57">
        <v>4485</v>
      </c>
      <c r="C10" s="57">
        <v>2862</v>
      </c>
      <c r="D10" s="57">
        <v>9573</v>
      </c>
      <c r="E10" s="57">
        <v>886</v>
      </c>
      <c r="F10" s="76">
        <v>2.9701226309921962</v>
      </c>
      <c r="G10" s="96"/>
    </row>
    <row r="11" spans="1:7" ht="13.5" customHeight="1" x14ac:dyDescent="0.2">
      <c r="A11" s="20" t="s">
        <v>12</v>
      </c>
      <c r="B11" s="57">
        <v>5244</v>
      </c>
      <c r="C11" s="57">
        <v>3564</v>
      </c>
      <c r="D11" s="57">
        <v>7000</v>
      </c>
      <c r="E11" s="57">
        <v>922</v>
      </c>
      <c r="F11" s="76">
        <v>2.1903127383676582</v>
      </c>
      <c r="G11" s="96"/>
    </row>
    <row r="12" spans="1:7" ht="13.5" customHeight="1" x14ac:dyDescent="0.2">
      <c r="A12" s="20" t="s">
        <v>13</v>
      </c>
      <c r="B12" s="57">
        <v>6954</v>
      </c>
      <c r="C12" s="57">
        <v>5568</v>
      </c>
      <c r="D12" s="57">
        <v>17636</v>
      </c>
      <c r="E12" s="57">
        <v>1452</v>
      </c>
      <c r="F12" s="76">
        <v>3.5455852746620651</v>
      </c>
      <c r="G12" s="96"/>
    </row>
    <row r="13" spans="1:7" ht="13.5" customHeight="1" x14ac:dyDescent="0.2">
      <c r="A13" s="20" t="s">
        <v>14</v>
      </c>
      <c r="B13" s="57">
        <v>5149</v>
      </c>
      <c r="C13" s="57">
        <v>4019</v>
      </c>
      <c r="D13" s="57">
        <v>10053</v>
      </c>
      <c r="E13" s="57">
        <v>1142</v>
      </c>
      <c r="F13" s="76">
        <v>2.9547484948533698</v>
      </c>
      <c r="G13" s="96"/>
    </row>
    <row r="14" spans="1:7" ht="13.5" customHeight="1" x14ac:dyDescent="0.2">
      <c r="A14" s="20" t="s">
        <v>15</v>
      </c>
      <c r="B14" s="57">
        <v>7882</v>
      </c>
      <c r="C14" s="57">
        <v>7100</v>
      </c>
      <c r="D14" s="57">
        <v>15682</v>
      </c>
      <c r="E14" s="57">
        <v>1919</v>
      </c>
      <c r="F14" s="76">
        <v>3.1338492768332911</v>
      </c>
      <c r="G14" s="96"/>
    </row>
    <row r="15" spans="1:7" ht="13.5" customHeight="1" x14ac:dyDescent="0.2">
      <c r="A15" s="21" t="s">
        <v>16</v>
      </c>
      <c r="B15" s="58">
        <v>7242</v>
      </c>
      <c r="C15" s="58">
        <v>5807</v>
      </c>
      <c r="D15" s="58">
        <v>12271</v>
      </c>
      <c r="E15" s="58">
        <v>1450</v>
      </c>
      <c r="F15" s="77">
        <v>2.6964926815796741</v>
      </c>
      <c r="G15" s="96"/>
    </row>
    <row r="16" spans="1:7" ht="13.5" customHeight="1" x14ac:dyDescent="0.2">
      <c r="A16" s="94" t="s">
        <v>108</v>
      </c>
    </row>
    <row r="18" spans="2:5" ht="13.5" customHeight="1" x14ac:dyDescent="0.2">
      <c r="B18" s="39"/>
      <c r="C18" s="39"/>
      <c r="D18" s="39"/>
      <c r="E18" s="39"/>
    </row>
    <row r="19" spans="2:5" ht="13.5" customHeight="1" x14ac:dyDescent="0.2">
      <c r="B19" s="39"/>
      <c r="C19" s="39"/>
      <c r="D19" s="39"/>
      <c r="E19" s="39"/>
    </row>
    <row r="20" spans="2:5" ht="13.5" customHeight="1" x14ac:dyDescent="0.2">
      <c r="B20" s="39"/>
      <c r="C20" s="39"/>
    </row>
    <row r="21" spans="2:5" ht="13.5" customHeight="1" x14ac:dyDescent="0.2">
      <c r="B21" s="39"/>
      <c r="C21" s="39"/>
    </row>
    <row r="22" spans="2:5" ht="13.5" customHeight="1" x14ac:dyDescent="0.2">
      <c r="B22" s="39"/>
      <c r="C22" s="39"/>
    </row>
    <row r="23" spans="2:5" ht="13.5" customHeight="1" x14ac:dyDescent="0.2">
      <c r="B23" s="39"/>
      <c r="C23" s="39"/>
    </row>
    <row r="24" spans="2:5" ht="13.5" customHeight="1" x14ac:dyDescent="0.2">
      <c r="B24" s="39"/>
      <c r="C24" s="39"/>
    </row>
    <row r="25" spans="2:5" ht="13.5" customHeight="1" x14ac:dyDescent="0.2">
      <c r="B25" s="39"/>
      <c r="C25" s="39"/>
    </row>
    <row r="26" spans="2:5" ht="13.5" customHeight="1" x14ac:dyDescent="0.2">
      <c r="B26" s="39"/>
      <c r="C26" s="39"/>
    </row>
  </sheetData>
  <mergeCells count="5">
    <mergeCell ref="A4:A6"/>
    <mergeCell ref="B4:E4"/>
    <mergeCell ref="F4:F6"/>
    <mergeCell ref="B5:B6"/>
    <mergeCell ref="C5:E5"/>
  </mergeCells>
  <conditionalFormatting sqref="E9 E11">
    <cfRule type="expression" dxfId="0" priority="1" stopIfTrue="1">
      <formula>#REF!="Slovenská republika"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64"/>
  <sheetViews>
    <sheetView zoomScaleNormal="100" workbookViewId="0"/>
  </sheetViews>
  <sheetFormatPr defaultRowHeight="13.5" customHeight="1" x14ac:dyDescent="0.2"/>
  <cols>
    <col min="1" max="1" width="37.7109375" style="26" bestFit="1" customWidth="1"/>
    <col min="2" max="10" width="9.28515625" style="26" customWidth="1"/>
    <col min="11" max="16384" width="9.140625" style="26"/>
  </cols>
  <sheetData>
    <row r="1" spans="1:10" ht="13.5" customHeight="1" x14ac:dyDescent="0.2">
      <c r="A1" s="26" t="s">
        <v>100</v>
      </c>
    </row>
    <row r="2" spans="1:10" ht="13.5" customHeight="1" x14ac:dyDescent="0.2">
      <c r="A2" s="79" t="s">
        <v>103</v>
      </c>
      <c r="B2" s="24"/>
      <c r="G2" s="24"/>
      <c r="H2" s="25"/>
    </row>
    <row r="3" spans="1:10" ht="13.5" customHeight="1" x14ac:dyDescent="0.2">
      <c r="A3" s="27"/>
      <c r="B3" s="24"/>
      <c r="C3" s="24"/>
      <c r="D3" s="28"/>
      <c r="E3" s="28"/>
      <c r="H3" s="25"/>
    </row>
    <row r="4" spans="1:10" ht="13.5" customHeight="1" x14ac:dyDescent="0.2">
      <c r="A4" s="131" t="s">
        <v>47</v>
      </c>
      <c r="B4" s="150" t="s">
        <v>48</v>
      </c>
      <c r="C4" s="151"/>
      <c r="D4" s="151"/>
      <c r="E4" s="151"/>
      <c r="F4" s="151"/>
      <c r="G4" s="151"/>
      <c r="H4" s="151"/>
      <c r="I4" s="151"/>
      <c r="J4" s="152"/>
    </row>
    <row r="5" spans="1:10" ht="13.5" customHeight="1" x14ac:dyDescent="0.2">
      <c r="A5" s="133"/>
      <c r="B5" s="29" t="s">
        <v>39</v>
      </c>
      <c r="C5" s="30" t="s">
        <v>40</v>
      </c>
      <c r="D5" s="30" t="s">
        <v>41</v>
      </c>
      <c r="E5" s="30" t="s">
        <v>42</v>
      </c>
      <c r="F5" s="30" t="s">
        <v>43</v>
      </c>
      <c r="G5" s="30" t="s">
        <v>49</v>
      </c>
      <c r="H5" s="30" t="s">
        <v>44</v>
      </c>
      <c r="I5" s="30" t="s">
        <v>45</v>
      </c>
      <c r="J5" s="30" t="s">
        <v>46</v>
      </c>
    </row>
    <row r="6" spans="1:10" ht="13.5" customHeight="1" x14ac:dyDescent="0.2">
      <c r="A6" s="31" t="s">
        <v>50</v>
      </c>
      <c r="B6" s="32"/>
      <c r="C6" s="33"/>
      <c r="D6" s="33"/>
      <c r="E6" s="33"/>
      <c r="F6" s="33"/>
      <c r="G6" s="33"/>
      <c r="H6" s="33"/>
      <c r="I6" s="33"/>
      <c r="J6" s="33"/>
    </row>
    <row r="7" spans="1:10" ht="13.5" customHeight="1" x14ac:dyDescent="0.2">
      <c r="A7" s="118" t="s">
        <v>51</v>
      </c>
      <c r="B7" s="34">
        <v>2452739</v>
      </c>
      <c r="C7" s="35">
        <v>336033</v>
      </c>
      <c r="D7" s="35">
        <v>226018</v>
      </c>
      <c r="E7" s="35">
        <v>271973</v>
      </c>
      <c r="F7" s="35">
        <v>289809</v>
      </c>
      <c r="G7" s="35">
        <v>351781</v>
      </c>
      <c r="H7" s="35">
        <v>265065</v>
      </c>
      <c r="I7" s="35">
        <v>381037</v>
      </c>
      <c r="J7" s="35">
        <v>331023</v>
      </c>
    </row>
    <row r="8" spans="1:10" ht="13.5" customHeight="1" x14ac:dyDescent="0.2">
      <c r="A8" s="118" t="s">
        <v>52</v>
      </c>
      <c r="B8" s="34">
        <v>227525</v>
      </c>
      <c r="C8" s="35">
        <v>37459</v>
      </c>
      <c r="D8" s="35">
        <v>25345</v>
      </c>
      <c r="E8" s="35">
        <v>23348</v>
      </c>
      <c r="F8" s="35">
        <v>22542</v>
      </c>
      <c r="G8" s="35">
        <v>38524</v>
      </c>
      <c r="H8" s="35">
        <v>20947</v>
      </c>
      <c r="I8" s="35">
        <v>30301</v>
      </c>
      <c r="J8" s="35">
        <v>29059</v>
      </c>
    </row>
    <row r="9" spans="1:10" ht="13.5" customHeight="1" x14ac:dyDescent="0.2">
      <c r="A9" s="37" t="s">
        <v>53</v>
      </c>
      <c r="B9" s="34"/>
      <c r="C9" s="35"/>
      <c r="D9" s="35"/>
      <c r="E9" s="35"/>
      <c r="F9" s="35"/>
      <c r="G9" s="35"/>
      <c r="H9" s="35"/>
      <c r="I9" s="35"/>
      <c r="J9" s="35"/>
    </row>
    <row r="10" spans="1:10" ht="13.5" customHeight="1" x14ac:dyDescent="0.2">
      <c r="A10" s="118" t="s">
        <v>54</v>
      </c>
      <c r="B10" s="34">
        <v>80615</v>
      </c>
      <c r="C10" s="35">
        <v>8989</v>
      </c>
      <c r="D10" s="35">
        <v>6411</v>
      </c>
      <c r="E10" s="35">
        <v>7818</v>
      </c>
      <c r="F10" s="35">
        <v>9368</v>
      </c>
      <c r="G10" s="35">
        <v>11936</v>
      </c>
      <c r="H10" s="35">
        <v>10357</v>
      </c>
      <c r="I10" s="35">
        <v>13843</v>
      </c>
      <c r="J10" s="35">
        <v>11893</v>
      </c>
    </row>
    <row r="11" spans="1:10" ht="13.5" customHeight="1" x14ac:dyDescent="0.2">
      <c r="A11" s="118" t="s">
        <v>55</v>
      </c>
      <c r="B11" s="34">
        <v>606038</v>
      </c>
      <c r="C11" s="35">
        <v>58300</v>
      </c>
      <c r="D11" s="35">
        <v>67763</v>
      </c>
      <c r="E11" s="35">
        <v>77252</v>
      </c>
      <c r="F11" s="35">
        <v>85619</v>
      </c>
      <c r="G11" s="35">
        <v>83301</v>
      </c>
      <c r="H11" s="35">
        <v>77311</v>
      </c>
      <c r="I11" s="35">
        <v>82517</v>
      </c>
      <c r="J11" s="35">
        <v>73975</v>
      </c>
    </row>
    <row r="12" spans="1:10" ht="13.5" customHeight="1" x14ac:dyDescent="0.2">
      <c r="A12" s="22" t="s">
        <v>56</v>
      </c>
      <c r="B12" s="34">
        <v>171905</v>
      </c>
      <c r="C12" s="35">
        <v>42892</v>
      </c>
      <c r="D12" s="35">
        <v>9769</v>
      </c>
      <c r="E12" s="35">
        <v>12595</v>
      </c>
      <c r="F12" s="35">
        <v>22277</v>
      </c>
      <c r="G12" s="35">
        <v>21006</v>
      </c>
      <c r="H12" s="35">
        <v>12526</v>
      </c>
      <c r="I12" s="35">
        <v>18080</v>
      </c>
      <c r="J12" s="35">
        <v>32760</v>
      </c>
    </row>
    <row r="13" spans="1:10" ht="13.5" customHeight="1" x14ac:dyDescent="0.2">
      <c r="A13" s="22" t="s">
        <v>57</v>
      </c>
      <c r="B13" s="34">
        <v>2515262</v>
      </c>
      <c r="C13" s="35">
        <v>365395</v>
      </c>
      <c r="D13" s="35">
        <v>203191</v>
      </c>
      <c r="E13" s="35">
        <v>293281</v>
      </c>
      <c r="F13" s="35">
        <v>251767</v>
      </c>
      <c r="G13" s="35">
        <v>327831</v>
      </c>
      <c r="H13" s="35">
        <v>276883</v>
      </c>
      <c r="I13" s="35">
        <v>424427</v>
      </c>
      <c r="J13" s="35">
        <v>372487</v>
      </c>
    </row>
    <row r="14" spans="1:10" ht="13.5" customHeight="1" x14ac:dyDescent="0.2">
      <c r="A14" s="22" t="s">
        <v>58</v>
      </c>
      <c r="B14" s="34">
        <v>509525</v>
      </c>
      <c r="C14" s="35">
        <v>106043</v>
      </c>
      <c r="D14" s="35">
        <v>60435</v>
      </c>
      <c r="E14" s="35">
        <v>58962</v>
      </c>
      <c r="F14" s="35">
        <v>45440</v>
      </c>
      <c r="G14" s="35">
        <v>45077</v>
      </c>
      <c r="H14" s="35">
        <v>55894</v>
      </c>
      <c r="I14" s="35">
        <v>60277</v>
      </c>
      <c r="J14" s="35">
        <v>77397</v>
      </c>
    </row>
    <row r="15" spans="1:10" ht="13.5" customHeight="1" x14ac:dyDescent="0.2">
      <c r="A15" s="22" t="s">
        <v>59</v>
      </c>
      <c r="B15" s="36"/>
      <c r="C15" s="23"/>
      <c r="D15" s="23"/>
      <c r="E15" s="23"/>
      <c r="F15" s="23"/>
      <c r="G15" s="23"/>
      <c r="H15" s="23"/>
      <c r="I15" s="23"/>
      <c r="J15" s="23"/>
    </row>
    <row r="16" spans="1:10" ht="13.5" customHeight="1" x14ac:dyDescent="0.2">
      <c r="A16" s="118" t="s">
        <v>60</v>
      </c>
      <c r="B16" s="34">
        <v>148559</v>
      </c>
      <c r="C16" s="35">
        <v>26256</v>
      </c>
      <c r="D16" s="35">
        <v>11182</v>
      </c>
      <c r="E16" s="35">
        <v>11947</v>
      </c>
      <c r="F16" s="35">
        <v>12636</v>
      </c>
      <c r="G16" s="35">
        <v>18833</v>
      </c>
      <c r="H16" s="35">
        <v>19339</v>
      </c>
      <c r="I16" s="35">
        <v>26228</v>
      </c>
      <c r="J16" s="35">
        <v>22138</v>
      </c>
    </row>
    <row r="17" spans="1:10" ht="13.5" customHeight="1" x14ac:dyDescent="0.2">
      <c r="A17" s="118" t="s">
        <v>61</v>
      </c>
      <c r="B17" s="34">
        <v>86979</v>
      </c>
      <c r="C17" s="35">
        <v>8739</v>
      </c>
      <c r="D17" s="35">
        <v>8837</v>
      </c>
      <c r="E17" s="35">
        <v>9388</v>
      </c>
      <c r="F17" s="35">
        <v>13377</v>
      </c>
      <c r="G17" s="35">
        <v>10839</v>
      </c>
      <c r="H17" s="35">
        <v>9119</v>
      </c>
      <c r="I17" s="35">
        <v>12812</v>
      </c>
      <c r="J17" s="35">
        <v>13868</v>
      </c>
    </row>
    <row r="18" spans="1:10" ht="13.5" customHeight="1" x14ac:dyDescent="0.2">
      <c r="A18" s="22" t="s">
        <v>109</v>
      </c>
      <c r="B18" s="34">
        <v>401719</v>
      </c>
      <c r="C18" s="35">
        <v>95423</v>
      </c>
      <c r="D18" s="35">
        <v>38493</v>
      </c>
      <c r="E18" s="35">
        <v>32066</v>
      </c>
      <c r="F18" s="35">
        <v>22805</v>
      </c>
      <c r="G18" s="35">
        <v>52942</v>
      </c>
      <c r="H18" s="35">
        <v>48261</v>
      </c>
      <c r="I18" s="35">
        <v>65680</v>
      </c>
      <c r="J18" s="35">
        <v>46049</v>
      </c>
    </row>
    <row r="19" spans="1:10" ht="13.5" customHeight="1" x14ac:dyDescent="0.2">
      <c r="A19" s="40" t="s">
        <v>62</v>
      </c>
      <c r="B19" s="41">
        <v>611352</v>
      </c>
      <c r="C19" s="42">
        <v>102902</v>
      </c>
      <c r="D19" s="42">
        <v>53163</v>
      </c>
      <c r="E19" s="42">
        <v>49548</v>
      </c>
      <c r="F19" s="42">
        <v>56746</v>
      </c>
      <c r="G19" s="42">
        <v>71333</v>
      </c>
      <c r="H19" s="42">
        <v>54737</v>
      </c>
      <c r="I19" s="42">
        <v>103374</v>
      </c>
      <c r="J19" s="42">
        <v>119549</v>
      </c>
    </row>
    <row r="20" spans="1:10" ht="13.5" customHeight="1" x14ac:dyDescent="0.2">
      <c r="A20" s="43" t="s">
        <v>110</v>
      </c>
      <c r="B20" s="43"/>
      <c r="C20" s="43"/>
      <c r="D20" s="38"/>
      <c r="F20" s="44"/>
      <c r="G20" s="44"/>
    </row>
    <row r="109" s="43" customFormat="1" ht="13.5" customHeight="1" x14ac:dyDescent="0.2"/>
    <row r="149" s="43" customFormat="1" ht="13.5" customHeight="1" x14ac:dyDescent="0.2"/>
    <row r="184" spans="13:31" ht="13.5" customHeight="1" x14ac:dyDescent="0.2"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</row>
    <row r="189" spans="13:31" s="43" customFormat="1" ht="13.5" customHeight="1" x14ac:dyDescent="0.2"/>
    <row r="228" s="43" customFormat="1" ht="13.5" customHeight="1" x14ac:dyDescent="0.2"/>
    <row r="268" s="43" customFormat="1" ht="13.5" customHeight="1" x14ac:dyDescent="0.2"/>
    <row r="308" s="43" customFormat="1" ht="13.5" customHeight="1" x14ac:dyDescent="0.2"/>
    <row r="348" s="43" customFormat="1" ht="13.5" customHeight="1" x14ac:dyDescent="0.2"/>
    <row r="388" s="45" customFormat="1" ht="13.5" customHeight="1" x14ac:dyDescent="0.2"/>
    <row r="389" s="45" customFormat="1" ht="13.5" customHeight="1" x14ac:dyDescent="0.2"/>
    <row r="390" s="45" customFormat="1" ht="13.5" customHeight="1" x14ac:dyDescent="0.2"/>
    <row r="391" s="45" customFormat="1" ht="13.5" customHeight="1" x14ac:dyDescent="0.2"/>
    <row r="392" s="45" customFormat="1" ht="13.5" customHeight="1" x14ac:dyDescent="0.2"/>
    <row r="393" s="46" customFormat="1" ht="13.5" customHeight="1" x14ac:dyDescent="0.25"/>
    <row r="394" s="46" customFormat="1" ht="13.5" customHeight="1" x14ac:dyDescent="0.25"/>
    <row r="395" s="46" customFormat="1" ht="13.5" customHeight="1" x14ac:dyDescent="0.25"/>
    <row r="396" s="46" customFormat="1" ht="13.5" customHeight="1" x14ac:dyDescent="0.25"/>
    <row r="397" s="46" customFormat="1" ht="13.5" customHeight="1" x14ac:dyDescent="0.25"/>
    <row r="398" s="46" customFormat="1" ht="13.5" customHeight="1" x14ac:dyDescent="0.25"/>
    <row r="399" s="46" customFormat="1" ht="13.5" customHeight="1" x14ac:dyDescent="0.25"/>
    <row r="400" s="46" customFormat="1" ht="13.5" customHeight="1" x14ac:dyDescent="0.25"/>
    <row r="401" s="46" customFormat="1" ht="13.5" customHeight="1" x14ac:dyDescent="0.25"/>
    <row r="402" s="46" customFormat="1" ht="13.5" customHeight="1" x14ac:dyDescent="0.25"/>
    <row r="403" s="45" customFormat="1" ht="13.5" customHeight="1" x14ac:dyDescent="0.2"/>
    <row r="404" s="45" customFormat="1" ht="13.5" customHeight="1" x14ac:dyDescent="0.2"/>
    <row r="405" s="45" customFormat="1" ht="13.5" customHeight="1" x14ac:dyDescent="0.2"/>
    <row r="406" s="45" customFormat="1" ht="13.5" customHeight="1" x14ac:dyDescent="0.2"/>
    <row r="407" s="45" customFormat="1" ht="13.5" customHeight="1" x14ac:dyDescent="0.2"/>
    <row r="408" s="45" customFormat="1" ht="13.5" customHeight="1" x14ac:dyDescent="0.2"/>
    <row r="409" s="46" customFormat="1" ht="13.5" customHeight="1" x14ac:dyDescent="0.25"/>
    <row r="410" s="46" customFormat="1" ht="13.5" customHeight="1" x14ac:dyDescent="0.25"/>
    <row r="411" s="46" customFormat="1" ht="13.5" customHeight="1" x14ac:dyDescent="0.25"/>
    <row r="412" s="46" customFormat="1" ht="13.5" customHeight="1" x14ac:dyDescent="0.25"/>
    <row r="413" s="46" customFormat="1" ht="13.5" customHeight="1" x14ac:dyDescent="0.25"/>
    <row r="414" s="46" customFormat="1" ht="13.5" customHeight="1" x14ac:dyDescent="0.25"/>
    <row r="415" s="46" customFormat="1" ht="13.5" customHeight="1" x14ac:dyDescent="0.25"/>
    <row r="416" s="46" customFormat="1" ht="13.5" customHeight="1" x14ac:dyDescent="0.25"/>
    <row r="417" s="45" customFormat="1" ht="13.5" customHeight="1" x14ac:dyDescent="0.2"/>
    <row r="418" s="45" customFormat="1" ht="13.5" customHeight="1" x14ac:dyDescent="0.2"/>
    <row r="419" s="45" customFormat="1" ht="13.5" customHeight="1" x14ac:dyDescent="0.2"/>
    <row r="420" s="45" customFormat="1" ht="13.5" customHeight="1" x14ac:dyDescent="0.2"/>
    <row r="421" s="45" customFormat="1" ht="13.5" customHeight="1" x14ac:dyDescent="0.2"/>
    <row r="422" s="45" customFormat="1" ht="13.5" customHeight="1" x14ac:dyDescent="0.2"/>
    <row r="423" s="45" customFormat="1" ht="13.5" customHeight="1" x14ac:dyDescent="0.2"/>
    <row r="424" s="45" customFormat="1" ht="13.5" customHeight="1" x14ac:dyDescent="0.2"/>
    <row r="425" s="45" customFormat="1" ht="13.5" customHeight="1" x14ac:dyDescent="0.2"/>
    <row r="426" s="45" customFormat="1" ht="13.5" customHeight="1" x14ac:dyDescent="0.2"/>
    <row r="427" s="45" customFormat="1" ht="13.5" customHeight="1" x14ac:dyDescent="0.2"/>
    <row r="428" s="45" customFormat="1" ht="13.5" customHeight="1" x14ac:dyDescent="0.2"/>
    <row r="429" s="45" customFormat="1" ht="13.5" customHeight="1" x14ac:dyDescent="0.2"/>
    <row r="430" s="45" customFormat="1" ht="13.5" customHeight="1" x14ac:dyDescent="0.2"/>
    <row r="431" s="45" customFormat="1" ht="13.5" customHeight="1" x14ac:dyDescent="0.2"/>
    <row r="432" s="45" customFormat="1" ht="13.5" customHeight="1" x14ac:dyDescent="0.2"/>
    <row r="433" s="45" customFormat="1" ht="13.5" customHeight="1" x14ac:dyDescent="0.2"/>
    <row r="434" s="45" customFormat="1" ht="13.5" customHeight="1" x14ac:dyDescent="0.2"/>
    <row r="435" s="45" customFormat="1" ht="13.5" customHeight="1" x14ac:dyDescent="0.2"/>
    <row r="436" s="45" customFormat="1" ht="13.5" customHeight="1" x14ac:dyDescent="0.2"/>
    <row r="437" s="45" customFormat="1" ht="13.5" customHeight="1" x14ac:dyDescent="0.2"/>
    <row r="438" s="45" customFormat="1" ht="13.5" customHeight="1" x14ac:dyDescent="0.2"/>
    <row r="439" s="45" customFormat="1" ht="13.5" customHeight="1" x14ac:dyDescent="0.2"/>
    <row r="440" s="45" customFormat="1" ht="13.5" customHeight="1" x14ac:dyDescent="0.2"/>
    <row r="441" s="45" customFormat="1" ht="13.5" customHeight="1" x14ac:dyDescent="0.2"/>
    <row r="442" s="45" customFormat="1" ht="13.5" customHeight="1" x14ac:dyDescent="0.2"/>
    <row r="443" s="45" customFormat="1" ht="13.5" customHeight="1" x14ac:dyDescent="0.2"/>
    <row r="444" s="45" customFormat="1" ht="13.5" customHeight="1" x14ac:dyDescent="0.2"/>
    <row r="445" s="45" customFormat="1" ht="13.5" customHeight="1" x14ac:dyDescent="0.2"/>
    <row r="446" s="45" customFormat="1" ht="13.5" customHeight="1" x14ac:dyDescent="0.2"/>
    <row r="447" s="45" customFormat="1" ht="13.5" customHeight="1" x14ac:dyDescent="0.2"/>
    <row r="448" s="45" customFormat="1" ht="13.5" customHeight="1" x14ac:dyDescent="0.2"/>
    <row r="449" s="45" customFormat="1" ht="13.5" customHeight="1" x14ac:dyDescent="0.2"/>
    <row r="450" s="45" customFormat="1" ht="13.5" customHeight="1" x14ac:dyDescent="0.2"/>
    <row r="457" s="46" customFormat="1" ht="13.5" customHeight="1" x14ac:dyDescent="0.25"/>
    <row r="458" s="46" customFormat="1" ht="13.5" customHeight="1" x14ac:dyDescent="0.25"/>
    <row r="459" s="46" customFormat="1" ht="13.5" customHeight="1" x14ac:dyDescent="0.25"/>
    <row r="460" s="46" customFormat="1" ht="13.5" customHeight="1" x14ac:dyDescent="0.25"/>
    <row r="461" s="46" customFormat="1" ht="13.5" customHeight="1" x14ac:dyDescent="0.25"/>
    <row r="462" s="46" customFormat="1" ht="13.5" customHeight="1" x14ac:dyDescent="0.25"/>
    <row r="463" s="46" customFormat="1" ht="13.5" customHeight="1" x14ac:dyDescent="0.25"/>
    <row r="464" s="46" customFormat="1" ht="13.5" customHeight="1" x14ac:dyDescent="0.25"/>
  </sheetData>
  <mergeCells count="2">
    <mergeCell ref="A4:A5"/>
    <mergeCell ref="B4:J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4"/>
  <sheetViews>
    <sheetView workbookViewId="0"/>
  </sheetViews>
  <sheetFormatPr defaultRowHeight="13.5" customHeight="1" x14ac:dyDescent="0.2"/>
  <cols>
    <col min="1" max="1" width="62.7109375" style="47" customWidth="1"/>
    <col min="2" max="6" width="12.140625" style="47" customWidth="1"/>
    <col min="7" max="7" width="9.85546875" style="47" customWidth="1"/>
    <col min="8" max="9" width="9.140625" style="47"/>
    <col min="10" max="10" width="31.85546875" style="47" customWidth="1"/>
    <col min="11" max="11" width="11.42578125" style="47" customWidth="1"/>
    <col min="12" max="16384" width="9.140625" style="47"/>
  </cols>
  <sheetData>
    <row r="1" spans="1:6" ht="13.5" customHeight="1" x14ac:dyDescent="0.2">
      <c r="A1" s="47" t="s">
        <v>100</v>
      </c>
    </row>
    <row r="2" spans="1:6" ht="13.5" customHeight="1" x14ac:dyDescent="0.2">
      <c r="A2" s="65" t="s">
        <v>104</v>
      </c>
      <c r="B2" s="53"/>
    </row>
    <row r="3" spans="1:6" ht="13.5" customHeight="1" x14ac:dyDescent="0.2">
      <c r="A3" s="80"/>
      <c r="B3" s="80"/>
    </row>
    <row r="4" spans="1:6" ht="13.5" customHeight="1" x14ac:dyDescent="0.2">
      <c r="A4" s="153" t="s">
        <v>63</v>
      </c>
      <c r="B4" s="154" t="s">
        <v>64</v>
      </c>
      <c r="C4" s="155"/>
      <c r="D4" s="155"/>
      <c r="E4" s="155"/>
      <c r="F4" s="156"/>
    </row>
    <row r="5" spans="1:6" ht="27" customHeight="1" x14ac:dyDescent="0.2">
      <c r="A5" s="153"/>
      <c r="B5" s="154" t="s">
        <v>65</v>
      </c>
      <c r="C5" s="155"/>
      <c r="D5" s="156"/>
      <c r="E5" s="157" t="s">
        <v>66</v>
      </c>
      <c r="F5" s="157"/>
    </row>
    <row r="6" spans="1:6" ht="13.5" customHeight="1" x14ac:dyDescent="0.2">
      <c r="A6" s="153"/>
      <c r="B6" s="81" t="s">
        <v>3</v>
      </c>
      <c r="C6" s="82" t="s">
        <v>67</v>
      </c>
      <c r="D6" s="82" t="s">
        <v>7</v>
      </c>
      <c r="E6" s="82" t="s">
        <v>67</v>
      </c>
      <c r="F6" s="82" t="s">
        <v>7</v>
      </c>
    </row>
    <row r="7" spans="1:6" ht="13.5" customHeight="1" x14ac:dyDescent="0.2">
      <c r="A7" s="83" t="s">
        <v>68</v>
      </c>
      <c r="B7" s="55">
        <v>3457</v>
      </c>
      <c r="C7" s="55">
        <v>492</v>
      </c>
      <c r="D7" s="55">
        <v>2965</v>
      </c>
      <c r="E7" s="55">
        <v>74</v>
      </c>
      <c r="F7" s="55">
        <v>124</v>
      </c>
    </row>
    <row r="8" spans="1:6" ht="13.5" customHeight="1" x14ac:dyDescent="0.2">
      <c r="A8" s="84" t="s">
        <v>69</v>
      </c>
      <c r="B8" s="85">
        <v>20</v>
      </c>
      <c r="C8" s="86" t="s">
        <v>70</v>
      </c>
      <c r="D8" s="86">
        <v>20</v>
      </c>
      <c r="E8" s="86" t="s">
        <v>70</v>
      </c>
      <c r="F8" s="86">
        <v>20</v>
      </c>
    </row>
    <row r="9" spans="1:6" ht="13.5" customHeight="1" x14ac:dyDescent="0.2">
      <c r="A9" s="84" t="s">
        <v>71</v>
      </c>
      <c r="B9" s="85">
        <v>13</v>
      </c>
      <c r="C9" s="86">
        <v>5</v>
      </c>
      <c r="D9" s="86">
        <v>8</v>
      </c>
      <c r="E9" s="86">
        <v>5</v>
      </c>
      <c r="F9" s="86">
        <v>3</v>
      </c>
    </row>
    <row r="10" spans="1:6" ht="13.5" customHeight="1" x14ac:dyDescent="0.2">
      <c r="A10" s="84" t="s">
        <v>72</v>
      </c>
      <c r="B10" s="85">
        <v>128</v>
      </c>
      <c r="C10" s="86" t="s">
        <v>70</v>
      </c>
      <c r="D10" s="86">
        <v>128</v>
      </c>
      <c r="E10" s="86" t="s">
        <v>70</v>
      </c>
      <c r="F10" s="86">
        <v>3</v>
      </c>
    </row>
    <row r="11" spans="1:6" ht="13.5" customHeight="1" x14ac:dyDescent="0.2">
      <c r="A11" s="84" t="s">
        <v>73</v>
      </c>
      <c r="B11" s="85">
        <v>30</v>
      </c>
      <c r="C11" s="86">
        <v>5</v>
      </c>
      <c r="D11" s="86">
        <v>25</v>
      </c>
      <c r="E11" s="86">
        <v>3</v>
      </c>
      <c r="F11" s="86">
        <v>7</v>
      </c>
    </row>
    <row r="12" spans="1:6" ht="13.5" customHeight="1" x14ac:dyDescent="0.2">
      <c r="A12" s="84" t="s">
        <v>74</v>
      </c>
      <c r="B12" s="85">
        <v>112</v>
      </c>
      <c r="C12" s="86">
        <v>7</v>
      </c>
      <c r="D12" s="86">
        <v>105</v>
      </c>
      <c r="E12" s="86" t="s">
        <v>70</v>
      </c>
      <c r="F12" s="86">
        <v>13</v>
      </c>
    </row>
    <row r="13" spans="1:6" ht="13.5" customHeight="1" x14ac:dyDescent="0.2">
      <c r="A13" s="84" t="s">
        <v>75</v>
      </c>
      <c r="B13" s="85">
        <v>35</v>
      </c>
      <c r="C13" s="86" t="s">
        <v>70</v>
      </c>
      <c r="D13" s="86">
        <v>35</v>
      </c>
      <c r="E13" s="86" t="s">
        <v>70</v>
      </c>
      <c r="F13" s="86">
        <v>3</v>
      </c>
    </row>
    <row r="14" spans="1:6" ht="13.5" customHeight="1" x14ac:dyDescent="0.2">
      <c r="A14" s="84" t="s">
        <v>76</v>
      </c>
      <c r="B14" s="85">
        <v>806</v>
      </c>
      <c r="C14" s="86">
        <v>96</v>
      </c>
      <c r="D14" s="86">
        <v>710</v>
      </c>
      <c r="E14" s="86" t="s">
        <v>70</v>
      </c>
      <c r="F14" s="86" t="s">
        <v>70</v>
      </c>
    </row>
    <row r="15" spans="1:6" ht="13.5" customHeight="1" x14ac:dyDescent="0.2">
      <c r="A15" s="84" t="s">
        <v>77</v>
      </c>
      <c r="B15" s="85">
        <v>308</v>
      </c>
      <c r="C15" s="86">
        <v>21</v>
      </c>
      <c r="D15" s="86">
        <v>287</v>
      </c>
      <c r="E15" s="86">
        <v>2</v>
      </c>
      <c r="F15" s="86">
        <v>2</v>
      </c>
    </row>
    <row r="16" spans="1:6" ht="13.5" customHeight="1" x14ac:dyDescent="0.2">
      <c r="A16" s="84" t="s">
        <v>78</v>
      </c>
      <c r="B16" s="85">
        <v>27</v>
      </c>
      <c r="C16" s="86">
        <v>15</v>
      </c>
      <c r="D16" s="86">
        <v>12</v>
      </c>
      <c r="E16" s="86">
        <v>13</v>
      </c>
      <c r="F16" s="86" t="s">
        <v>70</v>
      </c>
    </row>
    <row r="17" spans="1:6" ht="13.5" customHeight="1" x14ac:dyDescent="0.2">
      <c r="A17" s="84" t="s">
        <v>79</v>
      </c>
      <c r="B17" s="85">
        <v>55</v>
      </c>
      <c r="C17" s="86">
        <v>4</v>
      </c>
      <c r="D17" s="86">
        <v>51</v>
      </c>
      <c r="E17" s="86">
        <v>4</v>
      </c>
      <c r="F17" s="86">
        <v>51</v>
      </c>
    </row>
    <row r="18" spans="1:6" ht="13.5" customHeight="1" x14ac:dyDescent="0.2">
      <c r="A18" s="84" t="s">
        <v>80</v>
      </c>
      <c r="B18" s="85">
        <v>21</v>
      </c>
      <c r="C18" s="86">
        <v>12</v>
      </c>
      <c r="D18" s="86">
        <v>9</v>
      </c>
      <c r="E18" s="86">
        <v>3</v>
      </c>
      <c r="F18" s="86" t="s">
        <v>70</v>
      </c>
    </row>
    <row r="19" spans="1:6" ht="13.5" customHeight="1" x14ac:dyDescent="0.2">
      <c r="A19" s="84" t="s">
        <v>81</v>
      </c>
      <c r="B19" s="85">
        <v>92</v>
      </c>
      <c r="C19" s="86">
        <v>22</v>
      </c>
      <c r="D19" s="86">
        <v>70</v>
      </c>
      <c r="E19" s="86" t="s">
        <v>70</v>
      </c>
      <c r="F19" s="86" t="s">
        <v>70</v>
      </c>
    </row>
    <row r="20" spans="1:6" ht="13.5" customHeight="1" x14ac:dyDescent="0.2">
      <c r="A20" s="84" t="s">
        <v>82</v>
      </c>
      <c r="B20" s="85">
        <v>79</v>
      </c>
      <c r="C20" s="86">
        <v>13</v>
      </c>
      <c r="D20" s="86">
        <v>66</v>
      </c>
      <c r="E20" s="86">
        <v>7</v>
      </c>
      <c r="F20" s="86">
        <v>22</v>
      </c>
    </row>
    <row r="21" spans="1:6" ht="13.5" customHeight="1" x14ac:dyDescent="0.2">
      <c r="A21" s="84" t="s">
        <v>83</v>
      </c>
      <c r="B21" s="85">
        <v>75</v>
      </c>
      <c r="C21" s="86" t="s">
        <v>70</v>
      </c>
      <c r="D21" s="86">
        <v>75</v>
      </c>
      <c r="E21" s="86" t="s">
        <v>70</v>
      </c>
      <c r="F21" s="86" t="s">
        <v>70</v>
      </c>
    </row>
    <row r="22" spans="1:6" ht="13.5" customHeight="1" x14ac:dyDescent="0.2">
      <c r="A22" s="84" t="s">
        <v>84</v>
      </c>
      <c r="B22" s="85">
        <v>38</v>
      </c>
      <c r="C22" s="86" t="s">
        <v>70</v>
      </c>
      <c r="D22" s="86">
        <v>38</v>
      </c>
      <c r="E22" s="86" t="s">
        <v>70</v>
      </c>
      <c r="F22" s="86" t="s">
        <v>70</v>
      </c>
    </row>
    <row r="23" spans="1:6" ht="13.5" customHeight="1" x14ac:dyDescent="0.2">
      <c r="A23" s="84" t="s">
        <v>85</v>
      </c>
      <c r="B23" s="85">
        <v>100</v>
      </c>
      <c r="C23" s="86" t="s">
        <v>70</v>
      </c>
      <c r="D23" s="86">
        <v>100</v>
      </c>
      <c r="E23" s="86" t="s">
        <v>70</v>
      </c>
      <c r="F23" s="86" t="s">
        <v>70</v>
      </c>
    </row>
    <row r="24" spans="1:6" ht="13.5" customHeight="1" x14ac:dyDescent="0.2">
      <c r="A24" s="84" t="s">
        <v>86</v>
      </c>
      <c r="B24" s="85">
        <v>429</v>
      </c>
      <c r="C24" s="86">
        <v>230</v>
      </c>
      <c r="D24" s="86">
        <v>199</v>
      </c>
      <c r="E24" s="86">
        <v>37</v>
      </c>
      <c r="F24" s="86" t="s">
        <v>70</v>
      </c>
    </row>
    <row r="25" spans="1:6" ht="13.5" customHeight="1" x14ac:dyDescent="0.2">
      <c r="A25" s="84" t="s">
        <v>87</v>
      </c>
      <c r="B25" s="85">
        <v>51</v>
      </c>
      <c r="C25" s="86" t="s">
        <v>70</v>
      </c>
      <c r="D25" s="86">
        <v>51</v>
      </c>
      <c r="E25" s="86" t="s">
        <v>70</v>
      </c>
      <c r="F25" s="86" t="s">
        <v>70</v>
      </c>
    </row>
    <row r="26" spans="1:6" ht="13.5" customHeight="1" x14ac:dyDescent="0.2">
      <c r="A26" s="84" t="s">
        <v>88</v>
      </c>
      <c r="B26" s="85">
        <v>225</v>
      </c>
      <c r="C26" s="86">
        <v>55</v>
      </c>
      <c r="D26" s="86">
        <v>170</v>
      </c>
      <c r="E26" s="86" t="s">
        <v>70</v>
      </c>
      <c r="F26" s="86" t="s">
        <v>70</v>
      </c>
    </row>
    <row r="27" spans="1:6" ht="24" customHeight="1" x14ac:dyDescent="0.2">
      <c r="A27" s="97" t="s">
        <v>89</v>
      </c>
      <c r="B27" s="85">
        <v>13</v>
      </c>
      <c r="C27" s="98" t="s">
        <v>70</v>
      </c>
      <c r="D27" s="98">
        <v>13</v>
      </c>
      <c r="E27" s="98" t="s">
        <v>70</v>
      </c>
      <c r="F27" s="98" t="s">
        <v>70</v>
      </c>
    </row>
    <row r="28" spans="1:6" ht="24.75" customHeight="1" x14ac:dyDescent="0.2">
      <c r="A28" s="97" t="s">
        <v>90</v>
      </c>
      <c r="B28" s="85">
        <v>714</v>
      </c>
      <c r="C28" s="98" t="s">
        <v>70</v>
      </c>
      <c r="D28" s="98">
        <v>714</v>
      </c>
      <c r="E28" s="98" t="s">
        <v>70</v>
      </c>
      <c r="F28" s="98" t="s">
        <v>70</v>
      </c>
    </row>
    <row r="29" spans="1:6" ht="13.5" customHeight="1" x14ac:dyDescent="0.2">
      <c r="A29" s="84" t="s">
        <v>91</v>
      </c>
      <c r="B29" s="85">
        <v>29</v>
      </c>
      <c r="C29" s="86">
        <v>7</v>
      </c>
      <c r="D29" s="86">
        <v>22</v>
      </c>
      <c r="E29" s="86" t="s">
        <v>70</v>
      </c>
      <c r="F29" s="86" t="s">
        <v>70</v>
      </c>
    </row>
    <row r="30" spans="1:6" ht="13.5" customHeight="1" x14ac:dyDescent="0.2">
      <c r="A30" s="87" t="s">
        <v>92</v>
      </c>
      <c r="B30" s="88">
        <v>57</v>
      </c>
      <c r="C30" s="89" t="s">
        <v>70</v>
      </c>
      <c r="D30" s="89">
        <v>57</v>
      </c>
      <c r="E30" s="89" t="s">
        <v>70</v>
      </c>
      <c r="F30" s="89" t="s">
        <v>70</v>
      </c>
    </row>
    <row r="32" spans="1:6" ht="13.5" customHeight="1" x14ac:dyDescent="0.2">
      <c r="A32" s="48"/>
      <c r="B32" s="48"/>
    </row>
    <row r="33" spans="10:16" ht="13.5" customHeight="1" x14ac:dyDescent="0.2">
      <c r="J33" s="9"/>
      <c r="K33" s="9"/>
      <c r="L33" s="9"/>
      <c r="M33" s="9"/>
      <c r="N33" s="9"/>
      <c r="O33" s="9"/>
      <c r="P33" s="9"/>
    </row>
    <row r="34" spans="10:16" ht="13.5" customHeight="1" x14ac:dyDescent="0.2">
      <c r="J34" s="99"/>
      <c r="K34" s="99"/>
      <c r="L34" s="7"/>
      <c r="M34" s="9"/>
      <c r="N34" s="9"/>
      <c r="O34" s="9"/>
      <c r="P34" s="9"/>
    </row>
    <row r="35" spans="10:16" ht="13.5" customHeight="1" x14ac:dyDescent="0.2">
      <c r="J35" s="99"/>
      <c r="K35" s="100"/>
      <c r="L35" s="100"/>
      <c r="M35" s="9"/>
      <c r="N35" s="9"/>
      <c r="O35" s="9"/>
      <c r="P35" s="9"/>
    </row>
    <row r="36" spans="10:16" ht="13.5" customHeight="1" x14ac:dyDescent="0.2">
      <c r="J36" s="99"/>
      <c r="K36" s="100"/>
      <c r="L36" s="100"/>
      <c r="M36" s="9"/>
      <c r="N36" s="9"/>
      <c r="O36" s="9"/>
      <c r="P36" s="9"/>
    </row>
    <row r="37" spans="10:16" ht="13.5" customHeight="1" x14ac:dyDescent="0.2">
      <c r="J37" s="101"/>
      <c r="K37" s="101"/>
      <c r="L37" s="80"/>
    </row>
    <row r="38" spans="10:16" ht="13.5" customHeight="1" x14ac:dyDescent="0.2">
      <c r="J38" s="101"/>
      <c r="K38" s="102"/>
    </row>
    <row r="39" spans="10:16" ht="13.5" customHeight="1" x14ac:dyDescent="0.2">
      <c r="J39" s="99"/>
      <c r="K39" s="99"/>
    </row>
    <row r="40" spans="10:16" ht="13.5" customHeight="1" x14ac:dyDescent="0.2">
      <c r="J40" s="99"/>
      <c r="K40" s="99"/>
    </row>
    <row r="41" spans="10:16" ht="13.5" customHeight="1" x14ac:dyDescent="0.2">
      <c r="J41" s="99"/>
      <c r="K41" s="99"/>
    </row>
    <row r="42" spans="10:16" ht="13.5" customHeight="1" x14ac:dyDescent="0.2">
      <c r="J42" s="99"/>
      <c r="K42" s="99"/>
    </row>
    <row r="43" spans="10:16" ht="13.5" customHeight="1" x14ac:dyDescent="0.2">
      <c r="J43" s="99"/>
      <c r="K43" s="99"/>
    </row>
    <row r="44" spans="10:16" ht="13.5" customHeight="1" x14ac:dyDescent="0.2">
      <c r="J44" s="99"/>
      <c r="K44" s="99"/>
    </row>
    <row r="45" spans="10:16" ht="13.5" customHeight="1" x14ac:dyDescent="0.2">
      <c r="J45" s="99"/>
      <c r="K45" s="99"/>
    </row>
    <row r="46" spans="10:16" ht="13.5" customHeight="1" x14ac:dyDescent="0.2">
      <c r="J46" s="99"/>
      <c r="K46" s="99"/>
    </row>
    <row r="47" spans="10:16" ht="13.5" customHeight="1" x14ac:dyDescent="0.2">
      <c r="J47" s="99"/>
      <c r="K47" s="99"/>
    </row>
    <row r="48" spans="10:16" ht="13.5" customHeight="1" x14ac:dyDescent="0.2">
      <c r="J48" s="99"/>
      <c r="K48" s="99"/>
    </row>
    <row r="49" spans="10:11" ht="13.5" customHeight="1" x14ac:dyDescent="0.2">
      <c r="J49" s="99"/>
      <c r="K49" s="99"/>
    </row>
    <row r="50" spans="10:11" ht="13.5" customHeight="1" x14ac:dyDescent="0.2">
      <c r="J50" s="99"/>
      <c r="K50" s="99"/>
    </row>
    <row r="51" spans="10:11" ht="13.5" customHeight="1" x14ac:dyDescent="0.2">
      <c r="J51" s="99"/>
      <c r="K51" s="99"/>
    </row>
    <row r="52" spans="10:11" ht="13.5" customHeight="1" x14ac:dyDescent="0.2">
      <c r="J52" s="99"/>
      <c r="K52" s="99"/>
    </row>
    <row r="53" spans="10:11" ht="13.5" customHeight="1" x14ac:dyDescent="0.2">
      <c r="J53" s="99"/>
      <c r="K53" s="99"/>
    </row>
    <row r="54" spans="10:11" ht="13.5" customHeight="1" x14ac:dyDescent="0.2">
      <c r="J54" s="99"/>
      <c r="K54" s="99"/>
    </row>
    <row r="55" spans="10:11" ht="13.5" customHeight="1" x14ac:dyDescent="0.2">
      <c r="J55" s="99"/>
      <c r="K55" s="99"/>
    </row>
    <row r="56" spans="10:11" ht="13.5" customHeight="1" x14ac:dyDescent="0.2">
      <c r="J56" s="99"/>
      <c r="K56" s="99"/>
    </row>
    <row r="57" spans="10:11" ht="13.5" customHeight="1" x14ac:dyDescent="0.2">
      <c r="J57" s="99"/>
      <c r="K57" s="99"/>
    </row>
    <row r="58" spans="10:11" ht="13.5" customHeight="1" x14ac:dyDescent="0.2">
      <c r="J58" s="99"/>
      <c r="K58" s="99"/>
    </row>
    <row r="59" spans="10:11" ht="13.5" customHeight="1" x14ac:dyDescent="0.2">
      <c r="J59" s="99"/>
      <c r="K59" s="99"/>
    </row>
    <row r="60" spans="10:11" ht="13.5" customHeight="1" x14ac:dyDescent="0.2">
      <c r="J60" s="99"/>
      <c r="K60" s="99"/>
    </row>
    <row r="61" spans="10:11" ht="13.5" customHeight="1" x14ac:dyDescent="0.2">
      <c r="J61" s="99"/>
      <c r="K61" s="99"/>
    </row>
    <row r="62" spans="10:11" ht="13.5" customHeight="1" x14ac:dyDescent="0.2">
      <c r="J62" s="99"/>
      <c r="K62" s="99"/>
    </row>
    <row r="63" spans="10:11" ht="13.5" customHeight="1" x14ac:dyDescent="0.2">
      <c r="J63" s="99"/>
      <c r="K63" s="99"/>
    </row>
    <row r="64" spans="10:11" ht="13.5" customHeight="1" x14ac:dyDescent="0.2">
      <c r="J64" s="99"/>
      <c r="K64" s="99"/>
    </row>
    <row r="65" spans="10:11" ht="13.5" customHeight="1" x14ac:dyDescent="0.2">
      <c r="J65" s="99"/>
      <c r="K65" s="99"/>
    </row>
    <row r="66" spans="10:11" ht="13.5" customHeight="1" x14ac:dyDescent="0.2">
      <c r="J66" s="99"/>
      <c r="K66" s="99"/>
    </row>
    <row r="67" spans="10:11" ht="13.5" customHeight="1" x14ac:dyDescent="0.2">
      <c r="J67" s="99"/>
      <c r="K67" s="99"/>
    </row>
    <row r="68" spans="10:11" ht="13.5" customHeight="1" x14ac:dyDescent="0.2">
      <c r="J68" s="99"/>
      <c r="K68" s="99"/>
    </row>
    <row r="69" spans="10:11" ht="13.5" customHeight="1" x14ac:dyDescent="0.2">
      <c r="J69" s="99"/>
      <c r="K69" s="99"/>
    </row>
    <row r="70" spans="10:11" ht="13.5" customHeight="1" x14ac:dyDescent="0.2">
      <c r="J70" s="99"/>
      <c r="K70" s="99"/>
    </row>
    <row r="71" spans="10:11" ht="13.5" customHeight="1" x14ac:dyDescent="0.2">
      <c r="J71" s="99"/>
      <c r="K71" s="99"/>
    </row>
    <row r="72" spans="10:11" ht="13.5" customHeight="1" x14ac:dyDescent="0.2">
      <c r="J72" s="99"/>
      <c r="K72" s="99"/>
    </row>
    <row r="73" spans="10:11" ht="13.5" customHeight="1" x14ac:dyDescent="0.2">
      <c r="J73" s="99"/>
      <c r="K73" s="99"/>
    </row>
    <row r="74" spans="10:11" ht="13.5" customHeight="1" x14ac:dyDescent="0.2">
      <c r="J74" s="99"/>
      <c r="K74" s="99"/>
    </row>
    <row r="75" spans="10:11" ht="13.5" customHeight="1" x14ac:dyDescent="0.2">
      <c r="J75" s="99"/>
      <c r="K75" s="99"/>
    </row>
    <row r="76" spans="10:11" ht="13.5" customHeight="1" x14ac:dyDescent="0.2">
      <c r="J76" s="99"/>
      <c r="K76" s="99"/>
    </row>
    <row r="77" spans="10:11" ht="13.5" customHeight="1" x14ac:dyDescent="0.2">
      <c r="J77" s="99"/>
      <c r="K77" s="99"/>
    </row>
    <row r="78" spans="10:11" ht="13.5" customHeight="1" x14ac:dyDescent="0.2">
      <c r="J78" s="99"/>
      <c r="K78" s="99"/>
    </row>
    <row r="79" spans="10:11" ht="13.5" customHeight="1" x14ac:dyDescent="0.2">
      <c r="J79" s="99"/>
      <c r="K79" s="99"/>
    </row>
    <row r="80" spans="10:11" ht="13.5" customHeight="1" x14ac:dyDescent="0.2">
      <c r="J80" s="99"/>
      <c r="K80" s="99"/>
    </row>
    <row r="81" spans="10:11" ht="13.5" customHeight="1" x14ac:dyDescent="0.2">
      <c r="J81" s="99"/>
      <c r="K81" s="99"/>
    </row>
    <row r="82" spans="10:11" ht="13.5" customHeight="1" x14ac:dyDescent="0.2">
      <c r="J82" s="99"/>
      <c r="K82" s="99"/>
    </row>
    <row r="83" spans="10:11" ht="13.5" customHeight="1" x14ac:dyDescent="0.2">
      <c r="J83" s="99"/>
      <c r="K83" s="99"/>
    </row>
    <row r="84" spans="10:11" ht="13.5" customHeight="1" x14ac:dyDescent="0.2">
      <c r="J84" s="99"/>
      <c r="K84" s="99"/>
    </row>
    <row r="85" spans="10:11" ht="13.5" customHeight="1" x14ac:dyDescent="0.2">
      <c r="J85" s="99"/>
      <c r="K85" s="99"/>
    </row>
    <row r="86" spans="10:11" ht="13.5" customHeight="1" x14ac:dyDescent="0.2">
      <c r="J86" s="99"/>
      <c r="K86" s="99"/>
    </row>
    <row r="87" spans="10:11" ht="13.5" customHeight="1" x14ac:dyDescent="0.2">
      <c r="J87" s="99"/>
      <c r="K87" s="99"/>
    </row>
    <row r="88" spans="10:11" ht="13.5" customHeight="1" x14ac:dyDescent="0.2">
      <c r="J88" s="99"/>
      <c r="K88" s="99"/>
    </row>
    <row r="89" spans="10:11" ht="13.5" customHeight="1" x14ac:dyDescent="0.2">
      <c r="J89" s="99"/>
      <c r="K89" s="99"/>
    </row>
    <row r="90" spans="10:11" ht="13.5" customHeight="1" x14ac:dyDescent="0.2">
      <c r="J90" s="99"/>
      <c r="K90" s="99"/>
    </row>
    <row r="91" spans="10:11" ht="13.5" customHeight="1" x14ac:dyDescent="0.2">
      <c r="J91" s="99"/>
      <c r="K91" s="99"/>
    </row>
    <row r="92" spans="10:11" ht="13.5" customHeight="1" x14ac:dyDescent="0.2">
      <c r="J92" s="99"/>
      <c r="K92" s="99"/>
    </row>
    <row r="93" spans="10:11" ht="13.5" customHeight="1" x14ac:dyDescent="0.2">
      <c r="J93" s="99"/>
      <c r="K93" s="99"/>
    </row>
    <row r="94" spans="10:11" ht="13.5" customHeight="1" x14ac:dyDescent="0.2">
      <c r="J94" s="99"/>
      <c r="K94" s="99"/>
    </row>
    <row r="95" spans="10:11" ht="13.5" customHeight="1" x14ac:dyDescent="0.2">
      <c r="J95" s="99"/>
      <c r="K95" s="99"/>
    </row>
    <row r="96" spans="10:11" ht="13.5" customHeight="1" x14ac:dyDescent="0.2">
      <c r="J96" s="99"/>
      <c r="K96" s="99"/>
    </row>
    <row r="97" spans="10:11" ht="13.5" customHeight="1" x14ac:dyDescent="0.2">
      <c r="J97" s="99"/>
      <c r="K97" s="99"/>
    </row>
    <row r="98" spans="10:11" ht="13.5" customHeight="1" x14ac:dyDescent="0.2">
      <c r="J98" s="99"/>
      <c r="K98" s="99"/>
    </row>
    <row r="99" spans="10:11" ht="13.5" customHeight="1" x14ac:dyDescent="0.2">
      <c r="J99" s="99"/>
      <c r="K99" s="99"/>
    </row>
    <row r="100" spans="10:11" ht="13.5" customHeight="1" x14ac:dyDescent="0.2">
      <c r="J100" s="99"/>
      <c r="K100" s="99"/>
    </row>
    <row r="101" spans="10:11" ht="13.5" customHeight="1" x14ac:dyDescent="0.2">
      <c r="J101" s="99"/>
      <c r="K101" s="99"/>
    </row>
    <row r="102" spans="10:11" ht="13.5" customHeight="1" x14ac:dyDescent="0.2">
      <c r="J102" s="99"/>
      <c r="K102" s="99"/>
    </row>
    <row r="103" spans="10:11" ht="13.5" customHeight="1" x14ac:dyDescent="0.2">
      <c r="J103" s="99"/>
      <c r="K103" s="99"/>
    </row>
    <row r="104" spans="10:11" ht="13.5" customHeight="1" x14ac:dyDescent="0.2">
      <c r="J104" s="99"/>
      <c r="K104" s="99"/>
    </row>
    <row r="105" spans="10:11" ht="13.5" customHeight="1" x14ac:dyDescent="0.2">
      <c r="J105" s="99"/>
      <c r="K105" s="99"/>
    </row>
    <row r="106" spans="10:11" ht="13.5" customHeight="1" x14ac:dyDescent="0.2">
      <c r="J106" s="99"/>
      <c r="K106" s="99"/>
    </row>
    <row r="107" spans="10:11" ht="13.5" customHeight="1" x14ac:dyDescent="0.2">
      <c r="J107" s="99"/>
      <c r="K107" s="99"/>
    </row>
    <row r="108" spans="10:11" ht="13.5" customHeight="1" x14ac:dyDescent="0.2">
      <c r="J108" s="99"/>
      <c r="K108" s="99"/>
    </row>
    <row r="109" spans="10:11" ht="13.5" customHeight="1" x14ac:dyDescent="0.2">
      <c r="J109" s="99"/>
      <c r="K109" s="99"/>
    </row>
    <row r="110" spans="10:11" ht="13.5" customHeight="1" x14ac:dyDescent="0.2">
      <c r="J110" s="99"/>
      <c r="K110" s="99"/>
    </row>
    <row r="111" spans="10:11" ht="13.5" customHeight="1" x14ac:dyDescent="0.2">
      <c r="J111" s="99"/>
      <c r="K111" s="99"/>
    </row>
    <row r="112" spans="10:11" ht="13.5" customHeight="1" x14ac:dyDescent="0.2">
      <c r="J112" s="99"/>
      <c r="K112" s="99"/>
    </row>
    <row r="113" spans="10:11" ht="13.5" customHeight="1" x14ac:dyDescent="0.2">
      <c r="J113" s="99"/>
      <c r="K113" s="99"/>
    </row>
    <row r="114" spans="10:11" ht="13.5" customHeight="1" x14ac:dyDescent="0.2">
      <c r="J114" s="99"/>
      <c r="K114" s="99"/>
    </row>
    <row r="115" spans="10:11" ht="13.5" customHeight="1" x14ac:dyDescent="0.2">
      <c r="J115" s="99"/>
      <c r="K115" s="99"/>
    </row>
    <row r="116" spans="10:11" ht="13.5" customHeight="1" x14ac:dyDescent="0.2">
      <c r="J116" s="99"/>
      <c r="K116" s="99"/>
    </row>
    <row r="117" spans="10:11" ht="13.5" customHeight="1" x14ac:dyDescent="0.2">
      <c r="J117" s="99"/>
      <c r="K117" s="99"/>
    </row>
    <row r="118" spans="10:11" ht="13.5" customHeight="1" x14ac:dyDescent="0.2">
      <c r="J118" s="99"/>
      <c r="K118" s="99"/>
    </row>
    <row r="119" spans="10:11" ht="13.5" customHeight="1" x14ac:dyDescent="0.2">
      <c r="J119" s="99"/>
      <c r="K119" s="99"/>
    </row>
    <row r="120" spans="10:11" ht="13.5" customHeight="1" x14ac:dyDescent="0.2">
      <c r="J120" s="99"/>
      <c r="K120" s="99"/>
    </row>
    <row r="121" spans="10:11" ht="13.5" customHeight="1" x14ac:dyDescent="0.2">
      <c r="J121" s="99"/>
      <c r="K121" s="99"/>
    </row>
    <row r="122" spans="10:11" ht="13.5" customHeight="1" x14ac:dyDescent="0.2">
      <c r="J122" s="99"/>
      <c r="K122" s="99"/>
    </row>
    <row r="123" spans="10:11" ht="13.5" customHeight="1" x14ac:dyDescent="0.2">
      <c r="J123" s="99"/>
      <c r="K123" s="99"/>
    </row>
    <row r="124" spans="10:11" ht="13.5" customHeight="1" x14ac:dyDescent="0.2">
      <c r="J124" s="99"/>
      <c r="K124" s="99"/>
    </row>
    <row r="125" spans="10:11" ht="13.5" customHeight="1" x14ac:dyDescent="0.2">
      <c r="J125" s="99"/>
      <c r="K125" s="99"/>
    </row>
    <row r="126" spans="10:11" ht="13.5" customHeight="1" x14ac:dyDescent="0.2">
      <c r="J126" s="99"/>
      <c r="K126" s="99"/>
    </row>
    <row r="127" spans="10:11" ht="13.5" customHeight="1" x14ac:dyDescent="0.2">
      <c r="J127" s="99"/>
      <c r="K127" s="99"/>
    </row>
    <row r="128" spans="10:11" ht="13.5" customHeight="1" x14ac:dyDescent="0.2">
      <c r="J128" s="99"/>
      <c r="K128" s="99"/>
    </row>
    <row r="129" spans="10:11" ht="13.5" customHeight="1" x14ac:dyDescent="0.2">
      <c r="J129" s="99"/>
      <c r="K129" s="99"/>
    </row>
    <row r="130" spans="10:11" ht="13.5" customHeight="1" x14ac:dyDescent="0.2">
      <c r="J130" s="99"/>
      <c r="K130" s="99"/>
    </row>
    <row r="131" spans="10:11" ht="13.5" customHeight="1" x14ac:dyDescent="0.2">
      <c r="J131" s="99"/>
      <c r="K131" s="99"/>
    </row>
    <row r="132" spans="10:11" ht="13.5" customHeight="1" x14ac:dyDescent="0.2">
      <c r="J132" s="99"/>
      <c r="K132" s="99"/>
    </row>
    <row r="133" spans="10:11" ht="13.5" customHeight="1" x14ac:dyDescent="0.2">
      <c r="J133" s="99"/>
      <c r="K133" s="99"/>
    </row>
    <row r="134" spans="10:11" ht="13.5" customHeight="1" x14ac:dyDescent="0.2">
      <c r="J134" s="99"/>
      <c r="K134" s="99"/>
    </row>
    <row r="135" spans="10:11" ht="13.5" customHeight="1" x14ac:dyDescent="0.2">
      <c r="J135" s="99"/>
      <c r="K135" s="99"/>
    </row>
    <row r="136" spans="10:11" ht="13.5" customHeight="1" x14ac:dyDescent="0.2">
      <c r="J136" s="99"/>
      <c r="K136" s="99"/>
    </row>
    <row r="137" spans="10:11" ht="13.5" customHeight="1" x14ac:dyDescent="0.2">
      <c r="J137" s="99"/>
      <c r="K137" s="99"/>
    </row>
    <row r="138" spans="10:11" ht="13.5" customHeight="1" x14ac:dyDescent="0.2">
      <c r="J138" s="99"/>
      <c r="K138" s="99"/>
    </row>
    <row r="139" spans="10:11" ht="13.5" customHeight="1" x14ac:dyDescent="0.2">
      <c r="J139" s="99"/>
      <c r="K139" s="99"/>
    </row>
    <row r="140" spans="10:11" ht="13.5" customHeight="1" x14ac:dyDescent="0.2">
      <c r="J140" s="99"/>
      <c r="K140" s="99"/>
    </row>
    <row r="141" spans="10:11" ht="13.5" customHeight="1" x14ac:dyDescent="0.2">
      <c r="J141" s="99"/>
      <c r="K141" s="99"/>
    </row>
    <row r="142" spans="10:11" ht="13.5" customHeight="1" x14ac:dyDescent="0.2">
      <c r="J142" s="99"/>
      <c r="K142" s="99"/>
    </row>
    <row r="143" spans="10:11" ht="13.5" customHeight="1" x14ac:dyDescent="0.2">
      <c r="J143" s="99"/>
      <c r="K143" s="99"/>
    </row>
    <row r="144" spans="10:11" ht="13.5" customHeight="1" x14ac:dyDescent="0.2">
      <c r="J144" s="99"/>
      <c r="K144" s="99"/>
    </row>
    <row r="145" spans="10:11" ht="13.5" customHeight="1" x14ac:dyDescent="0.2">
      <c r="J145" s="99"/>
      <c r="K145" s="99"/>
    </row>
    <row r="146" spans="10:11" ht="13.5" customHeight="1" x14ac:dyDescent="0.2">
      <c r="J146" s="99"/>
      <c r="K146" s="99"/>
    </row>
    <row r="147" spans="10:11" ht="13.5" customHeight="1" x14ac:dyDescent="0.2">
      <c r="J147" s="99"/>
      <c r="K147" s="99"/>
    </row>
    <row r="148" spans="10:11" ht="13.5" customHeight="1" x14ac:dyDescent="0.2">
      <c r="J148" s="99"/>
      <c r="K148" s="99"/>
    </row>
    <row r="149" spans="10:11" ht="13.5" customHeight="1" x14ac:dyDescent="0.2">
      <c r="J149" s="99"/>
      <c r="K149" s="99"/>
    </row>
    <row r="150" spans="10:11" ht="13.5" customHeight="1" x14ac:dyDescent="0.2">
      <c r="J150" s="99"/>
      <c r="K150" s="99"/>
    </row>
    <row r="151" spans="10:11" ht="13.5" customHeight="1" x14ac:dyDescent="0.2">
      <c r="J151" s="99"/>
      <c r="K151" s="99"/>
    </row>
    <row r="152" spans="10:11" ht="13.5" customHeight="1" x14ac:dyDescent="0.2">
      <c r="J152" s="99"/>
      <c r="K152" s="99"/>
    </row>
    <row r="153" spans="10:11" ht="13.5" customHeight="1" x14ac:dyDescent="0.2">
      <c r="J153" s="99"/>
      <c r="K153" s="99"/>
    </row>
    <row r="154" spans="10:11" ht="13.5" customHeight="1" x14ac:dyDescent="0.2">
      <c r="J154" s="99"/>
      <c r="K154" s="99"/>
    </row>
    <row r="155" spans="10:11" ht="13.5" customHeight="1" x14ac:dyDescent="0.2">
      <c r="J155" s="99"/>
      <c r="K155" s="99"/>
    </row>
    <row r="156" spans="10:11" ht="13.5" customHeight="1" x14ac:dyDescent="0.2">
      <c r="J156" s="99"/>
      <c r="K156" s="99"/>
    </row>
    <row r="157" spans="10:11" ht="13.5" customHeight="1" x14ac:dyDescent="0.2">
      <c r="J157" s="99"/>
      <c r="K157" s="99"/>
    </row>
    <row r="158" spans="10:11" ht="13.5" customHeight="1" x14ac:dyDescent="0.2">
      <c r="J158" s="99"/>
      <c r="K158" s="99"/>
    </row>
    <row r="159" spans="10:11" ht="13.5" customHeight="1" x14ac:dyDescent="0.2">
      <c r="J159" s="99"/>
      <c r="K159" s="99"/>
    </row>
    <row r="160" spans="10:11" ht="13.5" customHeight="1" x14ac:dyDescent="0.2">
      <c r="J160" s="99"/>
      <c r="K160" s="99"/>
    </row>
    <row r="161" spans="10:11" ht="13.5" customHeight="1" x14ac:dyDescent="0.2">
      <c r="J161" s="99"/>
      <c r="K161" s="99"/>
    </row>
    <row r="162" spans="10:11" ht="13.5" customHeight="1" x14ac:dyDescent="0.2">
      <c r="J162" s="99"/>
      <c r="K162" s="99"/>
    </row>
    <row r="163" spans="10:11" ht="13.5" customHeight="1" x14ac:dyDescent="0.2">
      <c r="J163" s="99"/>
      <c r="K163" s="99"/>
    </row>
    <row r="164" spans="10:11" ht="13.5" customHeight="1" x14ac:dyDescent="0.2">
      <c r="J164" s="99"/>
      <c r="K164" s="99"/>
    </row>
    <row r="165" spans="10:11" ht="13.5" customHeight="1" x14ac:dyDescent="0.2">
      <c r="J165" s="99"/>
      <c r="K165" s="99"/>
    </row>
    <row r="166" spans="10:11" ht="13.5" customHeight="1" x14ac:dyDescent="0.2">
      <c r="J166" s="99"/>
      <c r="K166" s="99"/>
    </row>
    <row r="167" spans="10:11" ht="13.5" customHeight="1" x14ac:dyDescent="0.2">
      <c r="J167" s="99"/>
      <c r="K167" s="99"/>
    </row>
    <row r="168" spans="10:11" ht="13.5" customHeight="1" x14ac:dyDescent="0.2">
      <c r="J168" s="99"/>
      <c r="K168" s="99"/>
    </row>
    <row r="169" spans="10:11" ht="13.5" customHeight="1" x14ac:dyDescent="0.2">
      <c r="J169" s="99"/>
      <c r="K169" s="99"/>
    </row>
    <row r="170" spans="10:11" ht="13.5" customHeight="1" x14ac:dyDescent="0.2">
      <c r="J170" s="99"/>
      <c r="K170" s="99"/>
    </row>
    <row r="171" spans="10:11" ht="13.5" customHeight="1" x14ac:dyDescent="0.2">
      <c r="J171" s="99"/>
      <c r="K171" s="99"/>
    </row>
    <row r="172" spans="10:11" ht="13.5" customHeight="1" x14ac:dyDescent="0.2">
      <c r="J172" s="99"/>
      <c r="K172" s="99"/>
    </row>
    <row r="173" spans="10:11" ht="13.5" customHeight="1" x14ac:dyDescent="0.2">
      <c r="J173" s="99"/>
      <c r="K173" s="99"/>
    </row>
    <row r="174" spans="10:11" ht="13.5" customHeight="1" x14ac:dyDescent="0.2">
      <c r="J174" s="99"/>
      <c r="K174" s="99"/>
    </row>
    <row r="175" spans="10:11" ht="13.5" customHeight="1" x14ac:dyDescent="0.2">
      <c r="J175" s="99"/>
      <c r="K175" s="99"/>
    </row>
    <row r="176" spans="10:11" ht="13.5" customHeight="1" x14ac:dyDescent="0.2">
      <c r="J176" s="99"/>
      <c r="K176" s="99"/>
    </row>
    <row r="177" spans="10:11" ht="13.5" customHeight="1" x14ac:dyDescent="0.2">
      <c r="J177" s="99"/>
      <c r="K177" s="99"/>
    </row>
    <row r="178" spans="10:11" ht="13.5" customHeight="1" x14ac:dyDescent="0.2">
      <c r="J178" s="99"/>
      <c r="K178" s="99"/>
    </row>
    <row r="179" spans="10:11" ht="13.5" customHeight="1" x14ac:dyDescent="0.2">
      <c r="J179" s="99"/>
      <c r="K179" s="99"/>
    </row>
    <row r="180" spans="10:11" ht="13.5" customHeight="1" x14ac:dyDescent="0.2">
      <c r="J180" s="99"/>
      <c r="K180" s="99"/>
    </row>
    <row r="181" spans="10:11" ht="13.5" customHeight="1" x14ac:dyDescent="0.2">
      <c r="J181" s="99"/>
      <c r="K181" s="99"/>
    </row>
    <row r="182" spans="10:11" ht="13.5" customHeight="1" x14ac:dyDescent="0.2">
      <c r="J182" s="99"/>
      <c r="K182" s="99"/>
    </row>
    <row r="183" spans="10:11" ht="13.5" customHeight="1" x14ac:dyDescent="0.2">
      <c r="J183" s="99"/>
      <c r="K183" s="99"/>
    </row>
    <row r="184" spans="10:11" ht="13.5" customHeight="1" x14ac:dyDescent="0.2">
      <c r="J184" s="99"/>
      <c r="K184" s="99"/>
    </row>
    <row r="185" spans="10:11" ht="13.5" customHeight="1" x14ac:dyDescent="0.2">
      <c r="J185" s="99"/>
      <c r="K185" s="99"/>
    </row>
    <row r="186" spans="10:11" ht="13.5" customHeight="1" x14ac:dyDescent="0.2">
      <c r="J186" s="99"/>
      <c r="K186" s="99"/>
    </row>
    <row r="187" spans="10:11" ht="13.5" customHeight="1" x14ac:dyDescent="0.2">
      <c r="J187" s="99"/>
      <c r="K187" s="99"/>
    </row>
    <row r="188" spans="10:11" ht="13.5" customHeight="1" x14ac:dyDescent="0.2">
      <c r="J188" s="99"/>
      <c r="K188" s="99"/>
    </row>
    <row r="189" spans="10:11" ht="13.5" customHeight="1" x14ac:dyDescent="0.2">
      <c r="J189" s="99"/>
      <c r="K189" s="99"/>
    </row>
    <row r="190" spans="10:11" ht="13.5" customHeight="1" x14ac:dyDescent="0.2">
      <c r="J190" s="99"/>
      <c r="K190" s="99"/>
    </row>
    <row r="191" spans="10:11" ht="13.5" customHeight="1" x14ac:dyDescent="0.2">
      <c r="J191" s="99"/>
      <c r="K191" s="99"/>
    </row>
    <row r="192" spans="10:11" ht="13.5" customHeight="1" x14ac:dyDescent="0.2">
      <c r="J192" s="99"/>
      <c r="K192" s="99"/>
    </row>
    <row r="193" spans="10:11" ht="13.5" customHeight="1" x14ac:dyDescent="0.2">
      <c r="J193" s="99"/>
      <c r="K193" s="99"/>
    </row>
    <row r="194" spans="10:11" ht="13.5" customHeight="1" x14ac:dyDescent="0.2">
      <c r="J194" s="99"/>
      <c r="K194" s="99"/>
    </row>
    <row r="195" spans="10:11" ht="13.5" customHeight="1" x14ac:dyDescent="0.2">
      <c r="J195" s="99"/>
      <c r="K195" s="99"/>
    </row>
    <row r="196" spans="10:11" ht="13.5" customHeight="1" x14ac:dyDescent="0.2">
      <c r="J196" s="99"/>
      <c r="K196" s="99"/>
    </row>
    <row r="197" spans="10:11" ht="13.5" customHeight="1" x14ac:dyDescent="0.2">
      <c r="J197" s="99"/>
      <c r="K197" s="99"/>
    </row>
    <row r="198" spans="10:11" ht="13.5" customHeight="1" x14ac:dyDescent="0.2">
      <c r="J198" s="99"/>
      <c r="K198" s="99"/>
    </row>
    <row r="199" spans="10:11" ht="13.5" customHeight="1" x14ac:dyDescent="0.2">
      <c r="J199" s="99"/>
      <c r="K199" s="99"/>
    </row>
    <row r="200" spans="10:11" ht="13.5" customHeight="1" x14ac:dyDescent="0.2">
      <c r="J200" s="99"/>
      <c r="K200" s="99"/>
    </row>
    <row r="201" spans="10:11" ht="13.5" customHeight="1" x14ac:dyDescent="0.2">
      <c r="J201" s="99"/>
      <c r="K201" s="99"/>
    </row>
    <row r="202" spans="10:11" ht="13.5" customHeight="1" x14ac:dyDescent="0.2">
      <c r="J202" s="99"/>
      <c r="K202" s="99"/>
    </row>
    <row r="203" spans="10:11" ht="13.5" customHeight="1" x14ac:dyDescent="0.2">
      <c r="J203" s="99"/>
      <c r="K203" s="99"/>
    </row>
    <row r="204" spans="10:11" ht="13.5" customHeight="1" x14ac:dyDescent="0.2">
      <c r="J204" s="99"/>
      <c r="K204" s="99"/>
    </row>
    <row r="205" spans="10:11" ht="13.5" customHeight="1" x14ac:dyDescent="0.2">
      <c r="J205" s="99"/>
      <c r="K205" s="99"/>
    </row>
    <row r="206" spans="10:11" ht="13.5" customHeight="1" x14ac:dyDescent="0.2">
      <c r="J206" s="99"/>
      <c r="K206" s="99"/>
    </row>
    <row r="207" spans="10:11" ht="13.5" customHeight="1" x14ac:dyDescent="0.2">
      <c r="J207" s="99"/>
      <c r="K207" s="99"/>
    </row>
    <row r="208" spans="10:11" ht="13.5" customHeight="1" x14ac:dyDescent="0.2">
      <c r="J208" s="99"/>
      <c r="K208" s="99"/>
    </row>
    <row r="209" spans="10:11" ht="13.5" customHeight="1" x14ac:dyDescent="0.2">
      <c r="J209" s="99"/>
      <c r="K209" s="99"/>
    </row>
    <row r="210" spans="10:11" ht="13.5" customHeight="1" x14ac:dyDescent="0.2">
      <c r="J210" s="99"/>
      <c r="K210" s="99"/>
    </row>
    <row r="211" spans="10:11" ht="13.5" customHeight="1" x14ac:dyDescent="0.2">
      <c r="J211" s="99"/>
      <c r="K211" s="99"/>
    </row>
    <row r="212" spans="10:11" ht="13.5" customHeight="1" x14ac:dyDescent="0.2">
      <c r="J212" s="99"/>
      <c r="K212" s="99"/>
    </row>
    <row r="213" spans="10:11" ht="13.5" customHeight="1" x14ac:dyDescent="0.2">
      <c r="J213" s="99"/>
      <c r="K213" s="99"/>
    </row>
    <row r="214" spans="10:11" ht="13.5" customHeight="1" x14ac:dyDescent="0.2">
      <c r="J214" s="99"/>
      <c r="K214" s="99"/>
    </row>
    <row r="215" spans="10:11" ht="13.5" customHeight="1" x14ac:dyDescent="0.2">
      <c r="J215" s="99"/>
      <c r="K215" s="99"/>
    </row>
    <row r="216" spans="10:11" ht="13.5" customHeight="1" x14ac:dyDescent="0.2">
      <c r="J216" s="99"/>
      <c r="K216" s="99"/>
    </row>
    <row r="217" spans="10:11" ht="13.5" customHeight="1" x14ac:dyDescent="0.2">
      <c r="J217" s="99"/>
      <c r="K217" s="99"/>
    </row>
    <row r="218" spans="10:11" ht="13.5" customHeight="1" x14ac:dyDescent="0.2">
      <c r="J218" s="99"/>
      <c r="K218" s="99"/>
    </row>
    <row r="219" spans="10:11" ht="13.5" customHeight="1" x14ac:dyDescent="0.2">
      <c r="J219" s="99"/>
      <c r="K219" s="99"/>
    </row>
    <row r="220" spans="10:11" ht="13.5" customHeight="1" x14ac:dyDescent="0.2">
      <c r="J220" s="99"/>
      <c r="K220" s="99"/>
    </row>
    <row r="221" spans="10:11" ht="13.5" customHeight="1" x14ac:dyDescent="0.2">
      <c r="J221" s="99"/>
      <c r="K221" s="99"/>
    </row>
    <row r="222" spans="10:11" ht="13.5" customHeight="1" x14ac:dyDescent="0.2">
      <c r="J222" s="99"/>
      <c r="K222" s="99"/>
    </row>
    <row r="223" spans="10:11" ht="13.5" customHeight="1" x14ac:dyDescent="0.2">
      <c r="J223" s="99"/>
      <c r="K223" s="99"/>
    </row>
    <row r="224" spans="10:11" ht="13.5" customHeight="1" x14ac:dyDescent="0.2">
      <c r="J224" s="99"/>
      <c r="K224" s="99"/>
    </row>
    <row r="225" spans="10:11" ht="13.5" customHeight="1" x14ac:dyDescent="0.2">
      <c r="J225" s="99"/>
      <c r="K225" s="99"/>
    </row>
    <row r="226" spans="10:11" ht="13.5" customHeight="1" x14ac:dyDescent="0.2">
      <c r="J226" s="99"/>
      <c r="K226" s="99"/>
    </row>
    <row r="227" spans="10:11" ht="13.5" customHeight="1" x14ac:dyDescent="0.2">
      <c r="J227" s="99"/>
      <c r="K227" s="99"/>
    </row>
    <row r="228" spans="10:11" ht="13.5" customHeight="1" x14ac:dyDescent="0.2">
      <c r="J228" s="99"/>
      <c r="K228" s="99"/>
    </row>
    <row r="229" spans="10:11" ht="13.5" customHeight="1" x14ac:dyDescent="0.2">
      <c r="J229" s="99"/>
      <c r="K229" s="99"/>
    </row>
    <row r="230" spans="10:11" ht="13.5" customHeight="1" x14ac:dyDescent="0.2">
      <c r="J230" s="99"/>
      <c r="K230" s="99"/>
    </row>
    <row r="231" spans="10:11" ht="13.5" customHeight="1" x14ac:dyDescent="0.2">
      <c r="J231" s="99"/>
      <c r="K231" s="99"/>
    </row>
    <row r="232" spans="10:11" ht="13.5" customHeight="1" x14ac:dyDescent="0.2">
      <c r="J232" s="99"/>
      <c r="K232" s="99"/>
    </row>
    <row r="233" spans="10:11" ht="13.5" customHeight="1" x14ac:dyDescent="0.2">
      <c r="J233" s="99"/>
      <c r="K233" s="99"/>
    </row>
    <row r="234" spans="10:11" ht="13.5" customHeight="1" x14ac:dyDescent="0.2">
      <c r="J234" s="99"/>
      <c r="K234" s="99"/>
    </row>
    <row r="235" spans="10:11" ht="13.5" customHeight="1" x14ac:dyDescent="0.2">
      <c r="J235" s="99"/>
      <c r="K235" s="99"/>
    </row>
    <row r="236" spans="10:11" ht="13.5" customHeight="1" x14ac:dyDescent="0.2">
      <c r="J236" s="99"/>
      <c r="K236" s="99"/>
    </row>
    <row r="237" spans="10:11" ht="13.5" customHeight="1" x14ac:dyDescent="0.2">
      <c r="J237" s="99"/>
      <c r="K237" s="99"/>
    </row>
    <row r="238" spans="10:11" ht="13.5" customHeight="1" x14ac:dyDescent="0.2">
      <c r="J238" s="99"/>
      <c r="K238" s="99"/>
    </row>
    <row r="239" spans="10:11" ht="13.5" customHeight="1" x14ac:dyDescent="0.2">
      <c r="J239" s="99"/>
      <c r="K239" s="99"/>
    </row>
    <row r="240" spans="10:11" ht="13.5" customHeight="1" x14ac:dyDescent="0.2">
      <c r="J240" s="99"/>
      <c r="K240" s="99"/>
    </row>
    <row r="241" spans="10:11" ht="13.5" customHeight="1" x14ac:dyDescent="0.2">
      <c r="J241" s="99"/>
      <c r="K241" s="99"/>
    </row>
    <row r="242" spans="10:11" ht="13.5" customHeight="1" x14ac:dyDescent="0.2">
      <c r="J242" s="99"/>
      <c r="K242" s="99"/>
    </row>
    <row r="243" spans="10:11" ht="13.5" customHeight="1" x14ac:dyDescent="0.2">
      <c r="J243" s="99"/>
      <c r="K243" s="99"/>
    </row>
    <row r="244" spans="10:11" ht="13.5" customHeight="1" x14ac:dyDescent="0.2">
      <c r="J244" s="99"/>
      <c r="K244" s="99"/>
    </row>
    <row r="245" spans="10:11" ht="13.5" customHeight="1" x14ac:dyDescent="0.2">
      <c r="J245" s="99"/>
      <c r="K245" s="99"/>
    </row>
    <row r="246" spans="10:11" ht="13.5" customHeight="1" x14ac:dyDescent="0.2">
      <c r="J246" s="99"/>
      <c r="K246" s="99"/>
    </row>
    <row r="247" spans="10:11" ht="13.5" customHeight="1" x14ac:dyDescent="0.2">
      <c r="J247" s="99"/>
      <c r="K247" s="99"/>
    </row>
    <row r="248" spans="10:11" ht="13.5" customHeight="1" x14ac:dyDescent="0.2">
      <c r="J248" s="99"/>
      <c r="K248" s="99"/>
    </row>
    <row r="249" spans="10:11" ht="13.5" customHeight="1" x14ac:dyDescent="0.2">
      <c r="J249" s="99"/>
      <c r="K249" s="99"/>
    </row>
    <row r="250" spans="10:11" ht="13.5" customHeight="1" x14ac:dyDescent="0.2">
      <c r="J250" s="99"/>
      <c r="K250" s="99"/>
    </row>
    <row r="251" spans="10:11" ht="13.5" customHeight="1" x14ac:dyDescent="0.2">
      <c r="J251" s="99"/>
      <c r="K251" s="99"/>
    </row>
    <row r="252" spans="10:11" ht="13.5" customHeight="1" x14ac:dyDescent="0.2">
      <c r="J252" s="99"/>
      <c r="K252" s="99"/>
    </row>
    <row r="253" spans="10:11" ht="13.5" customHeight="1" x14ac:dyDescent="0.2">
      <c r="J253" s="99"/>
      <c r="K253" s="99"/>
    </row>
    <row r="254" spans="10:11" ht="13.5" customHeight="1" x14ac:dyDescent="0.2">
      <c r="J254" s="99"/>
      <c r="K254" s="99"/>
    </row>
  </sheetData>
  <mergeCells count="4">
    <mergeCell ref="A4:A6"/>
    <mergeCell ref="B4:F4"/>
    <mergeCell ref="B5:D5"/>
    <mergeCell ref="E5:F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/>
  </sheetViews>
  <sheetFormatPr defaultRowHeight="13.5" customHeight="1" x14ac:dyDescent="0.2"/>
  <cols>
    <col min="1" max="1" width="20" style="103" customWidth="1"/>
    <col min="2" max="16384" width="9.140625" style="103"/>
  </cols>
  <sheetData>
    <row r="1" spans="1:6" ht="13.5" customHeight="1" x14ac:dyDescent="0.2">
      <c r="A1" s="1" t="s">
        <v>100</v>
      </c>
    </row>
    <row r="3" spans="1:6" ht="13.5" customHeight="1" x14ac:dyDescent="0.2">
      <c r="A3" s="158" t="s">
        <v>97</v>
      </c>
      <c r="B3" s="159" t="s">
        <v>105</v>
      </c>
      <c r="C3" s="159"/>
      <c r="D3" s="159"/>
      <c r="E3" s="159"/>
      <c r="F3" s="159"/>
    </row>
    <row r="4" spans="1:6" ht="13.5" customHeight="1" x14ac:dyDescent="0.2">
      <c r="A4" s="158"/>
      <c r="B4" s="13" t="s">
        <v>3</v>
      </c>
      <c r="C4" s="12" t="s">
        <v>4</v>
      </c>
      <c r="D4" s="12" t="s">
        <v>5</v>
      </c>
      <c r="E4" s="49" t="s">
        <v>6</v>
      </c>
      <c r="F4" s="12" t="s">
        <v>7</v>
      </c>
    </row>
    <row r="5" spans="1:6" ht="13.5" customHeight="1" x14ac:dyDescent="0.2">
      <c r="A5" s="52" t="s">
        <v>8</v>
      </c>
      <c r="B5" s="104">
        <v>5443120</v>
      </c>
      <c r="C5" s="105">
        <v>344851</v>
      </c>
      <c r="D5" s="105">
        <v>504850</v>
      </c>
      <c r="E5" s="105">
        <v>213169</v>
      </c>
      <c r="F5" s="105">
        <v>4380250</v>
      </c>
    </row>
    <row r="6" spans="1:6" ht="13.5" customHeight="1" x14ac:dyDescent="0.2">
      <c r="A6" s="5" t="s">
        <v>9</v>
      </c>
      <c r="B6" s="106">
        <v>650838</v>
      </c>
      <c r="C6" s="50">
        <v>50153</v>
      </c>
      <c r="D6" s="50">
        <v>58616</v>
      </c>
      <c r="E6" s="50">
        <v>18189</v>
      </c>
      <c r="F6" s="50">
        <v>523880</v>
      </c>
    </row>
    <row r="7" spans="1:6" ht="13.5" customHeight="1" x14ac:dyDescent="0.2">
      <c r="A7" s="5" t="s">
        <v>10</v>
      </c>
      <c r="B7" s="106">
        <v>562372</v>
      </c>
      <c r="C7" s="50">
        <v>33224</v>
      </c>
      <c r="D7" s="50">
        <v>47242</v>
      </c>
      <c r="E7" s="50">
        <v>19900</v>
      </c>
      <c r="F7" s="50">
        <v>462006</v>
      </c>
    </row>
    <row r="8" spans="1:6" ht="13.5" customHeight="1" x14ac:dyDescent="0.2">
      <c r="A8" s="5" t="s">
        <v>11</v>
      </c>
      <c r="B8" s="106">
        <v>587364</v>
      </c>
      <c r="C8" s="50">
        <v>32338</v>
      </c>
      <c r="D8" s="50">
        <v>47623</v>
      </c>
      <c r="E8" s="50">
        <v>20687</v>
      </c>
      <c r="F8" s="50">
        <v>486716</v>
      </c>
    </row>
    <row r="9" spans="1:6" ht="13.5" customHeight="1" x14ac:dyDescent="0.2">
      <c r="A9" s="5" t="s">
        <v>12</v>
      </c>
      <c r="B9" s="106">
        <v>678692</v>
      </c>
      <c r="C9" s="50">
        <v>36771</v>
      </c>
      <c r="D9" s="50">
        <v>55431</v>
      </c>
      <c r="E9" s="50">
        <v>24356</v>
      </c>
      <c r="F9" s="50">
        <v>562134</v>
      </c>
    </row>
    <row r="10" spans="1:6" ht="13.5" customHeight="1" x14ac:dyDescent="0.2">
      <c r="A10" s="5" t="s">
        <v>13</v>
      </c>
      <c r="B10" s="106">
        <v>691023</v>
      </c>
      <c r="C10" s="50">
        <v>43391</v>
      </c>
      <c r="D10" s="50">
        <v>64503</v>
      </c>
      <c r="E10" s="50">
        <v>29203</v>
      </c>
      <c r="F10" s="50">
        <v>553926</v>
      </c>
    </row>
    <row r="11" spans="1:6" ht="13.5" customHeight="1" x14ac:dyDescent="0.2">
      <c r="A11" s="5" t="s">
        <v>14</v>
      </c>
      <c r="B11" s="106">
        <v>649788</v>
      </c>
      <c r="C11" s="50">
        <v>36928</v>
      </c>
      <c r="D11" s="50">
        <v>58386</v>
      </c>
      <c r="E11" s="50">
        <v>25352</v>
      </c>
      <c r="F11" s="50">
        <v>529122</v>
      </c>
    </row>
    <row r="12" spans="1:6" ht="13.5" customHeight="1" x14ac:dyDescent="0.2">
      <c r="A12" s="5" t="s">
        <v>15</v>
      </c>
      <c r="B12" s="106">
        <v>823826</v>
      </c>
      <c r="C12" s="50">
        <v>58536</v>
      </c>
      <c r="D12" s="50">
        <v>89144</v>
      </c>
      <c r="E12" s="50">
        <v>39546</v>
      </c>
      <c r="F12" s="50">
        <v>636600</v>
      </c>
    </row>
    <row r="13" spans="1:6" ht="13.5" customHeight="1" x14ac:dyDescent="0.2">
      <c r="A13" s="8" t="s">
        <v>16</v>
      </c>
      <c r="B13" s="107">
        <v>799217</v>
      </c>
      <c r="C13" s="51">
        <v>53510</v>
      </c>
      <c r="D13" s="51">
        <v>83905</v>
      </c>
      <c r="E13" s="51">
        <v>35936</v>
      </c>
      <c r="F13" s="51">
        <v>625866</v>
      </c>
    </row>
  </sheetData>
  <mergeCells count="2">
    <mergeCell ref="A3:A4"/>
    <mergeCell ref="B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Demografia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Zubnolekárska starostlivosť v SR 2017</dc:title>
  <dc:creator>Národné centrum zdravotníckych informácií</dc:creator>
  <dcterms:created xsi:type="dcterms:W3CDTF">2017-09-11T07:59:22Z</dcterms:created>
  <dcterms:modified xsi:type="dcterms:W3CDTF">2018-08-28T11:50:42Z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