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Publikacne\zdrav_statistika 2016\Starostlivost_o_rodicku_a_novorodenca\"/>
    </mc:Choice>
  </mc:AlternateContent>
  <bookViews>
    <workbookView xWindow="0" yWindow="0" windowWidth="20730" windowHeight="11760" tabRatio="829"/>
  </bookViews>
  <sheets>
    <sheet name="T1" sheetId="30" r:id="rId1"/>
    <sheet name="T2" sheetId="29" r:id="rId2"/>
    <sheet name="T3" sheetId="28" r:id="rId3"/>
    <sheet name="T4" sheetId="27" r:id="rId4"/>
    <sheet name="T5" sheetId="2" r:id="rId5"/>
    <sheet name="T6" sheetId="31" r:id="rId6"/>
    <sheet name="T7" sheetId="32" r:id="rId7"/>
    <sheet name="T8" sheetId="33" r:id="rId8"/>
    <sheet name="T9" sheetId="3" r:id="rId9"/>
    <sheet name="T10" sheetId="4" r:id="rId10"/>
    <sheet name="T11" sheetId="34" r:id="rId11"/>
    <sheet name="T12" sheetId="35" r:id="rId12"/>
    <sheet name="T13" sheetId="36" r:id="rId13"/>
    <sheet name="T14" sheetId="65" r:id="rId14"/>
    <sheet name="T15" sheetId="5" r:id="rId15"/>
    <sheet name="T16" sheetId="7" r:id="rId16"/>
    <sheet name="T17" sheetId="37" r:id="rId17"/>
    <sheet name="T18" sheetId="8" r:id="rId18"/>
    <sheet name="T19" sheetId="9" r:id="rId19"/>
    <sheet name="T20" sheetId="38" r:id="rId20"/>
    <sheet name="T21" sheetId="10" r:id="rId21"/>
    <sheet name="T22" sheetId="40" r:id="rId22"/>
    <sheet name="T23" sheetId="39" r:id="rId23"/>
    <sheet name="T24" sheetId="11" r:id="rId24"/>
    <sheet name="T25" sheetId="12" r:id="rId25"/>
    <sheet name="T26" sheetId="41" r:id="rId26"/>
    <sheet name="T27" sheetId="13" r:id="rId27"/>
    <sheet name="T28" sheetId="42" r:id="rId28"/>
    <sheet name="T29" sheetId="16" r:id="rId29"/>
    <sheet name="T30" sheetId="44" r:id="rId30"/>
    <sheet name="T31" sheetId="43" r:id="rId31"/>
    <sheet name="T32" sheetId="19" r:id="rId32"/>
    <sheet name="T33" sheetId="17" r:id="rId33"/>
    <sheet name="T34" sheetId="46" r:id="rId34"/>
    <sheet name="T35" sheetId="45" r:id="rId35"/>
    <sheet name="T36" sheetId="18" r:id="rId36"/>
    <sheet name="T37" sheetId="66" r:id="rId37"/>
    <sheet name="T38" sheetId="67" r:id="rId38"/>
    <sheet name="T39" sheetId="49" r:id="rId39"/>
    <sheet name="T40" sheetId="48" r:id="rId40"/>
    <sheet name="T41" sheetId="47" r:id="rId41"/>
    <sheet name="T42" sheetId="20" r:id="rId42"/>
    <sheet name="T43" sheetId="51" r:id="rId43"/>
    <sheet name="T44" sheetId="50" r:id="rId44"/>
    <sheet name="T45" sheetId="21" r:id="rId45"/>
    <sheet name="T46" sheetId="52" r:id="rId46"/>
    <sheet name="T47" sheetId="22" r:id="rId47"/>
    <sheet name="T48" sheetId="53" r:id="rId48"/>
    <sheet name="T49" sheetId="24" r:id="rId49"/>
    <sheet name="T50" sheetId="14" r:id="rId50"/>
    <sheet name="T51" sheetId="68" r:id="rId51"/>
    <sheet name="T52" sheetId="69" r:id="rId52"/>
    <sheet name="T53" sheetId="70" r:id="rId53"/>
    <sheet name="T54" sheetId="55" r:id="rId54"/>
    <sheet name="T55" sheetId="56" r:id="rId55"/>
    <sheet name="T56" sheetId="57" r:id="rId56"/>
    <sheet name="T57" sheetId="58" r:id="rId57"/>
    <sheet name="T58" sheetId="59" r:id="rId58"/>
    <sheet name="T59" sheetId="60" r:id="rId59"/>
    <sheet name="T60" sheetId="62" r:id="rId60"/>
    <sheet name="T61" sheetId="63" r:id="rId61"/>
    <sheet name="T62" sheetId="61" r:id="rId62"/>
    <sheet name="graf_9" sheetId="71" r:id="rId63"/>
    <sheet name="graf_10" sheetId="72" r:id="rId64"/>
    <sheet name="graf_11" sheetId="73" r:id="rId65"/>
  </sheets>
  <externalReferences>
    <externalReference r:id="rId66"/>
  </externalReferences>
  <definedNames>
    <definedName name="_xlnm._FilterDatabase" localSheetId="29" hidden="1">[1]narodení_hmotnosť_kraje!$N$40:$Y$73</definedName>
    <definedName name="_xlnm._FilterDatabase" localSheetId="30" hidden="1">[1]narodení_hmotnosť_kraje!$N$40:$Y$73</definedName>
    <definedName name="_xlnm._FilterDatabase" localSheetId="31" hidden="1">[1]narodení_hmotnosť_kraje!$N$40:$Y$73</definedName>
    <definedName name="_xlnm.Print_Area" localSheetId="0">'T1'!$A$2:$R$28</definedName>
    <definedName name="_xlnm.Print_Area" localSheetId="9">'T10'!$A$2:$N$50</definedName>
    <definedName name="_xlnm.Print_Area" localSheetId="10">'T11'!$A$2:$N$48</definedName>
    <definedName name="_xlnm.Print_Area" localSheetId="11">'T12'!$A$4:$O$24</definedName>
    <definedName name="_xlnm.Print_Area" localSheetId="12">'T13'!$A$2:$O$30</definedName>
    <definedName name="_xlnm.Print_Area" localSheetId="14">'T15'!$A$2:$O$21</definedName>
    <definedName name="_xlnm.Print_Area" localSheetId="15">'T16'!$A$2:$M$77</definedName>
    <definedName name="_xlnm.Print_Area" localSheetId="16">'T17'!$A$2:$M$40</definedName>
    <definedName name="_xlnm.Print_Area" localSheetId="17">'T18'!$A$2:$M$61</definedName>
    <definedName name="_xlnm.Print_Area" localSheetId="18">'T19'!$A$2:$H$38</definedName>
    <definedName name="_xlnm.Print_Area" localSheetId="1">'T2'!$A$2:$N$40</definedName>
    <definedName name="_xlnm.Print_Area" localSheetId="19">'T20'!#REF!</definedName>
    <definedName name="_xlnm.Print_Area" localSheetId="20">'T21'!#REF!</definedName>
    <definedName name="_xlnm.Print_Area" localSheetId="24">'T25'!$A$2:$H$23</definedName>
    <definedName name="_xlnm.Print_Area" localSheetId="27">'T28'!$A$2:$H$19</definedName>
    <definedName name="_xlnm.Print_Area" localSheetId="28">'T29'!$A$2:$H$16</definedName>
    <definedName name="_xlnm.Print_Area" localSheetId="2">'T3'!$A$2:$L$40</definedName>
    <definedName name="_xlnm.Print_Area" localSheetId="29">'T30'!$A$2:$K$25</definedName>
    <definedName name="_xlnm.Print_Area" localSheetId="30">'T31'!$A$2:$I$114</definedName>
    <definedName name="_xlnm.Print_Area" localSheetId="31">'T32'!$A$2:$J$83</definedName>
    <definedName name="_xlnm.Print_Area" localSheetId="32">'T33'!$A$2:$I$62</definedName>
    <definedName name="_xlnm.Print_Area" localSheetId="33">'T34'!$A$2:$H$25</definedName>
    <definedName name="_xlnm.Print_Area" localSheetId="34">'T35'!#REF!</definedName>
    <definedName name="_xlnm.Print_Area" localSheetId="35">'T36'!#REF!</definedName>
    <definedName name="_xlnm.Print_Area" localSheetId="38">'T39'!$A$2:$J$28</definedName>
    <definedName name="_xlnm.Print_Area" localSheetId="3">'T4'!$A$2:$S$25</definedName>
    <definedName name="_xlnm.Print_Area" localSheetId="39">'T40'!$A$2:$H$29</definedName>
    <definedName name="_xlnm.Print_Area" localSheetId="40">'T41'!$A$2:$H$29</definedName>
    <definedName name="_xlnm.Print_Area" localSheetId="41">'T42'!$A$2:$H$28</definedName>
    <definedName name="_xlnm.Print_Area" localSheetId="42">'T43'!#REF!</definedName>
    <definedName name="_xlnm.Print_Area" localSheetId="43">'T44'!$A$2:$K$50</definedName>
    <definedName name="_xlnm.Print_Area" localSheetId="44">'T45'!$A$2:$K$52</definedName>
    <definedName name="_xlnm.Print_Area" localSheetId="45">'T46'!$A$3:$H$26</definedName>
    <definedName name="_xlnm.Print_Area" localSheetId="46">'T47'!$A$2:$H$43</definedName>
    <definedName name="_xlnm.Print_Area" localSheetId="4">'T5'!$A$2:$N$42</definedName>
    <definedName name="_xlnm.Print_Area" localSheetId="5">'T6'!$A$2:$H$65</definedName>
    <definedName name="_xlnm.Print_Area" localSheetId="6">'T7'!$A$2:$H$63</definedName>
    <definedName name="_xlnm.Print_Area" localSheetId="7">'T8'!$A$2:$I$65</definedName>
    <definedName name="_xlnm.Print_Area" localSheetId="8">'T9'!$A$2:$I$63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3" i="28" l="1"/>
  <c r="C12" i="28"/>
  <c r="L12" i="28" s="1"/>
  <c r="C11" i="28"/>
  <c r="L11" i="28" s="1"/>
  <c r="C10" i="28"/>
  <c r="L10" i="28" s="1"/>
  <c r="C9" i="28"/>
  <c r="L9" i="28" s="1"/>
</calcChain>
</file>

<file path=xl/sharedStrings.xml><?xml version="1.0" encoding="utf-8"?>
<sst xmlns="http://schemas.openxmlformats.org/spreadsheetml/2006/main" count="4070" uniqueCount="319">
  <si>
    <t>sectio caesarea</t>
  </si>
  <si>
    <t>Narodení</t>
  </si>
  <si>
    <t>Spolu</t>
  </si>
  <si>
    <t>počet</t>
  </si>
  <si>
    <t>%</t>
  </si>
  <si>
    <t>spolu</t>
  </si>
  <si>
    <t>živonarodení</t>
  </si>
  <si>
    <t>mŕtvonarodení</t>
  </si>
  <si>
    <t>neudané</t>
  </si>
  <si>
    <t>.</t>
  </si>
  <si>
    <t>–</t>
  </si>
  <si>
    <t xml:space="preserve">Spolu </t>
  </si>
  <si>
    <t>Vek</t>
  </si>
  <si>
    <t>10 – 14</t>
  </si>
  <si>
    <t>15 – 17</t>
  </si>
  <si>
    <t>18 – 19</t>
  </si>
  <si>
    <t>20 – 24</t>
  </si>
  <si>
    <t>25 – 29</t>
  </si>
  <si>
    <t>30 – 34</t>
  </si>
  <si>
    <t>35 – 39</t>
  </si>
  <si>
    <t>40 – 44</t>
  </si>
  <si>
    <t>45 – 49</t>
  </si>
  <si>
    <t>na 1 000 žien v danom veku</t>
  </si>
  <si>
    <t>Úhrn</t>
  </si>
  <si>
    <t>SR</t>
  </si>
  <si>
    <t>neudané, bez TB v SR</t>
  </si>
  <si>
    <t>BL</t>
  </si>
  <si>
    <t>TA</t>
  </si>
  <si>
    <t>TC</t>
  </si>
  <si>
    <t>NI</t>
  </si>
  <si>
    <t>ZI</t>
  </si>
  <si>
    <t>BC</t>
  </si>
  <si>
    <t>PV</t>
  </si>
  <si>
    <t>KI</t>
  </si>
  <si>
    <t>Spôsob pôrodu</t>
  </si>
  <si>
    <t>spontánny</t>
  </si>
  <si>
    <t>operačný</t>
  </si>
  <si>
    <t>v tom</t>
  </si>
  <si>
    <t>forceps</t>
  </si>
  <si>
    <t>vákuum-extraktorom</t>
  </si>
  <si>
    <t>koncom panvovým</t>
  </si>
  <si>
    <t>expresia</t>
  </si>
  <si>
    <t>Komplikácia v tehotenstve</t>
  </si>
  <si>
    <t>hroziaci potrat</t>
  </si>
  <si>
    <t>hroziaci predčasný pôrod</t>
  </si>
  <si>
    <t>krvácanie pred pôrodom</t>
  </si>
  <si>
    <t>kardiovaskulárne ochorenie</t>
  </si>
  <si>
    <t>preeklampsia</t>
  </si>
  <si>
    <t>eklampsia</t>
  </si>
  <si>
    <t>placenta praevia</t>
  </si>
  <si>
    <t>abruptio placentae</t>
  </si>
  <si>
    <t>Rh izoimunizácia</t>
  </si>
  <si>
    <t>skupinová imunizácia</t>
  </si>
  <si>
    <t>infekcia</t>
  </si>
  <si>
    <t>iné</t>
  </si>
  <si>
    <t>% rodičiek s komplikáciami</t>
  </si>
  <si>
    <t>SR/kraj</t>
  </si>
  <si>
    <t>Slovenská republika</t>
  </si>
  <si>
    <t>Bratislavský kraj</t>
  </si>
  <si>
    <t>Trnavský kraj</t>
  </si>
  <si>
    <t>Trenčiansky kraj</t>
  </si>
  <si>
    <t>Nitriansky kraj</t>
  </si>
  <si>
    <t>Žilinský kraj</t>
  </si>
  <si>
    <t>Banskobystrický kraj</t>
  </si>
  <si>
    <t>Prešovský kraj</t>
  </si>
  <si>
    <t>Košický kraj</t>
  </si>
  <si>
    <t>Neudané, bez TB v SR</t>
  </si>
  <si>
    <t>Rodinný stav</t>
  </si>
  <si>
    <t>Najvyšší stupeň ukončeného vzdelania</t>
  </si>
  <si>
    <t>slobodná</t>
  </si>
  <si>
    <t>vydatá</t>
  </si>
  <si>
    <t>rozvedená</t>
  </si>
  <si>
    <t>vdova</t>
  </si>
  <si>
    <t>registrované partnerstvo</t>
  </si>
  <si>
    <t>základné neukončené</t>
  </si>
  <si>
    <t>základné ukončené</t>
  </si>
  <si>
    <t>stredné bez maturity</t>
  </si>
  <si>
    <t>stredné s maturitou</t>
  </si>
  <si>
    <t>vysokoškolské bakalárske</t>
  </si>
  <si>
    <t>vysokoškolské (ostatné)</t>
  </si>
  <si>
    <t>nerobené</t>
  </si>
  <si>
    <t>fyziologický</t>
  </si>
  <si>
    <t>patologický</t>
  </si>
  <si>
    <t>neudaný</t>
  </si>
  <si>
    <t>Amniocentéza</t>
  </si>
  <si>
    <t>Cordocentéza</t>
  </si>
  <si>
    <t>CTG (kardiotokografia)</t>
  </si>
  <si>
    <t>CVS (odber chóriových klkov)</t>
  </si>
  <si>
    <t>Prietoky</t>
  </si>
  <si>
    <r>
      <t xml:space="preserve">Počet rodičiek s komplikáciami </t>
    </r>
    <r>
      <rPr>
        <b/>
        <vertAlign val="superscript"/>
        <sz val="9"/>
        <rFont val="Arial"/>
        <family val="2"/>
        <charset val="238"/>
      </rPr>
      <t>1)</t>
    </r>
  </si>
  <si>
    <t>suspektná IUGR</t>
  </si>
  <si>
    <t>na 100 rodičiek v danom veku</t>
  </si>
  <si>
    <t xml:space="preserve">% rodičiek s komplikáciami </t>
  </si>
  <si>
    <t>v tom kraj</t>
  </si>
  <si>
    <t xml:space="preserve">iné </t>
  </si>
  <si>
    <r>
      <t>Počet rodičiek s komplikáciami</t>
    </r>
    <r>
      <rPr>
        <b/>
        <vertAlign val="superscript"/>
        <sz val="9"/>
        <color theme="1"/>
        <rFont val="Arial"/>
        <family val="2"/>
        <charset val="238"/>
      </rPr>
      <t xml:space="preserve"> 1)</t>
    </r>
  </si>
  <si>
    <t>Vitalita</t>
  </si>
  <si>
    <t>živonarodené</t>
  </si>
  <si>
    <t>úmrtie pred pôrodom</t>
  </si>
  <si>
    <t>úmrtie počas pôrodu</t>
  </si>
  <si>
    <r>
      <t xml:space="preserve">Počet narodených detí rodičkám s komplikáciami </t>
    </r>
    <r>
      <rPr>
        <b/>
        <vertAlign val="superscript"/>
        <sz val="9"/>
        <rFont val="Arial"/>
        <family val="2"/>
        <charset val="238"/>
      </rPr>
      <t>1)</t>
    </r>
  </si>
  <si>
    <t>% narodených detí rodičkám s komplikáciami</t>
  </si>
  <si>
    <t>vákuumextraktorom</t>
  </si>
  <si>
    <t>Pôrody sectio caesarea</t>
  </si>
  <si>
    <t>SC pred pôrodom indikovaná</t>
  </si>
  <si>
    <t>SC pred pôrodom akútna</t>
  </si>
  <si>
    <t>SC počas pôrodu akútna</t>
  </si>
  <si>
    <t>Pôrody s analgéziou</t>
  </si>
  <si>
    <t>opioidy</t>
  </si>
  <si>
    <t>inhalačná</t>
  </si>
  <si>
    <t>epidurálna</t>
  </si>
  <si>
    <t>regionálna</t>
  </si>
  <si>
    <t>na 100 pôrodov v danom veku</t>
  </si>
  <si>
    <t>asistovaná reprodukcia</t>
  </si>
  <si>
    <t>% pôrodov s analgéziou</t>
  </si>
  <si>
    <t>Zomretí</t>
  </si>
  <si>
    <t>0 – 6 dní</t>
  </si>
  <si>
    <t>7 – 27 dní</t>
  </si>
  <si>
    <t>0 – 27 dní</t>
  </si>
  <si>
    <t>perinatálne</t>
  </si>
  <si>
    <t>Živonarodení na 1 000 obyvateľov</t>
  </si>
  <si>
    <t>na 1 000 živonarodených</t>
  </si>
  <si>
    <t>na 1 000 narodených</t>
  </si>
  <si>
    <t>z toho mimo zdravotníckeho zariadenia</t>
  </si>
  <si>
    <t>Mŕtvonarodení na 1 000 narodených</t>
  </si>
  <si>
    <t>Pôrodná hmotnosť (g)</t>
  </si>
  <si>
    <t>–999</t>
  </si>
  <si>
    <t>1 000 – 1 499</t>
  </si>
  <si>
    <t>1 500 – 2 499</t>
  </si>
  <si>
    <t>2 500 – 3 499</t>
  </si>
  <si>
    <t>3 500 – 4 499</t>
  </si>
  <si>
    <t>4 500+</t>
  </si>
  <si>
    <t>počet narodených</t>
  </si>
  <si>
    <t>počet živonarodených</t>
  </si>
  <si>
    <t>počet mŕtvonarodených</t>
  </si>
  <si>
    <t>počet zomretých do 28 dní</t>
  </si>
  <si>
    <t>Pohlavie</t>
  </si>
  <si>
    <t xml:space="preserve"> – 999</t>
  </si>
  <si>
    <t>chlapec</t>
  </si>
  <si>
    <t xml:space="preserve">dievča </t>
  </si>
  <si>
    <t>Početnosť tehotenstva</t>
  </si>
  <si>
    <t>jednopočetné</t>
  </si>
  <si>
    <t>dvojpočetné</t>
  </si>
  <si>
    <t>trojpočetné</t>
  </si>
  <si>
    <t xml:space="preserve">počet živonarodených </t>
  </si>
  <si>
    <t xml:space="preserve">SR/kraj </t>
  </si>
  <si>
    <t>– 999</t>
  </si>
  <si>
    <t>Gestačný vek v dokončených týždňoch</t>
  </si>
  <si>
    <t>Vybrané choroby a komplikácie</t>
  </si>
  <si>
    <r>
      <t xml:space="preserve">Počet detí s komplikáciami </t>
    </r>
    <r>
      <rPr>
        <b/>
        <vertAlign val="superscript"/>
        <sz val="9"/>
        <color theme="1"/>
        <rFont val="Arial"/>
        <family val="2"/>
        <charset val="238"/>
      </rPr>
      <t>1)</t>
    </r>
  </si>
  <si>
    <t>peri-/intraventrikulárna hemoragia</t>
  </si>
  <si>
    <t>cystická periventrikulárna leukomalácia</t>
  </si>
  <si>
    <t>hypoxicko-ischemická encefalopatia</t>
  </si>
  <si>
    <t>kŕče</t>
  </si>
  <si>
    <t>atrofia mozgu</t>
  </si>
  <si>
    <t>novorodenecký abstinenčný syndróm</t>
  </si>
  <si>
    <t>meningitis</t>
  </si>
  <si>
    <t>včasná sepsa</t>
  </si>
  <si>
    <t>neskorá sepsa</t>
  </si>
  <si>
    <t>diseminovaná intravaskulárna koagulopatia</t>
  </si>
  <si>
    <t>extra alveolar air</t>
  </si>
  <si>
    <t>bronchopulmonálna dysplázia</t>
  </si>
  <si>
    <t>perzistujúca pľúcna hypertenzia novorodencov</t>
  </si>
  <si>
    <t>šok</t>
  </si>
  <si>
    <t>Druh liečby</t>
  </si>
  <si>
    <t>odsatie</t>
  </si>
  <si>
    <t>oxygenoterapia pri resuscitácií po narodení</t>
  </si>
  <si>
    <t xml:space="preserve">umelá pľúcna ventilácia vakom a maskou </t>
  </si>
  <si>
    <t>intubácia</t>
  </si>
  <si>
    <t>masáž srdca</t>
  </si>
  <si>
    <t>lieky</t>
  </si>
  <si>
    <t>bronchiálna laváž</t>
  </si>
  <si>
    <t>na 100 živonarodených v danej hmotnostnej skupine</t>
  </si>
  <si>
    <t>% detí s liečbou</t>
  </si>
  <si>
    <t>oxygenoterapia</t>
  </si>
  <si>
    <t>aplikácia NO</t>
  </si>
  <si>
    <t>surfaktant – profylakticky</t>
  </si>
  <si>
    <t>surfaktant – terapeuticky</t>
  </si>
  <si>
    <t>PDA – reštrikcia tekutín</t>
  </si>
  <si>
    <t>PDA – lieky</t>
  </si>
  <si>
    <t>PDA – ligácia</t>
  </si>
  <si>
    <t>výmenná transfúzia – hyperbilirubinémia</t>
  </si>
  <si>
    <t>výmenná transfúzia – sepsa</t>
  </si>
  <si>
    <t>výmenná transfúzia – iné</t>
  </si>
  <si>
    <t>operácia</t>
  </si>
  <si>
    <t>Výživa</t>
  </si>
  <si>
    <t>materské mlieko</t>
  </si>
  <si>
    <t>umelá</t>
  </si>
  <si>
    <t>parenterálna</t>
  </si>
  <si>
    <t>CPAP (continuosus positive airway pressure)</t>
  </si>
  <si>
    <t>CMV (konvenčná mechanická ventilácia)</t>
  </si>
  <si>
    <t>HFO (vysokofrekvenčná oscilačná ventilácia)</t>
  </si>
  <si>
    <t>TPN (totálna parenterálna nutrícia)</t>
  </si>
  <si>
    <t>drenáž PTX (pri pneumothoraxe)</t>
  </si>
  <si>
    <t>Rok</t>
  </si>
  <si>
    <t>Stav plodu</t>
  </si>
  <si>
    <t>suspektný</t>
  </si>
  <si>
    <t>mŕtvy</t>
  </si>
  <si>
    <t>Počet narodených detí spolu</t>
  </si>
  <si>
    <t>% narodených detí spolu</t>
  </si>
  <si>
    <t>Druh / výsledok vyšetrenia</t>
  </si>
  <si>
    <t>nekrotizujúca enterokolitída II./III. st.</t>
  </si>
  <si>
    <t>závažný PDA</t>
  </si>
  <si>
    <t>na 100 rodičiek</t>
  </si>
  <si>
    <t>na 100 pôrodov</t>
  </si>
  <si>
    <r>
      <t xml:space="preserve">Počet pôrodov s analgéziou </t>
    </r>
    <r>
      <rPr>
        <b/>
        <vertAlign val="superscript"/>
        <sz val="9"/>
        <color theme="1"/>
        <rFont val="Arial"/>
        <family val="2"/>
        <charset val="238"/>
      </rPr>
      <t>1)</t>
    </r>
  </si>
  <si>
    <t>na 100 živonarodených</t>
  </si>
  <si>
    <t>Pôrody spolu</t>
  </si>
  <si>
    <t>Pôrody prvorodičiek</t>
  </si>
  <si>
    <t>Živonarodení na 1000 obyvateľov</t>
  </si>
  <si>
    <t>Mŕtvonarodení
na 1 000 narodených</t>
  </si>
  <si>
    <t>Narodení podľa početnosti</t>
  </si>
  <si>
    <t>živo</t>
  </si>
  <si>
    <t>mŕtvo</t>
  </si>
  <si>
    <r>
      <t xml:space="preserve">dvojpočetné </t>
    </r>
    <r>
      <rPr>
        <vertAlign val="superscript"/>
        <sz val="9"/>
        <color theme="1"/>
        <rFont val="Arial"/>
        <family val="2"/>
        <charset val="238"/>
      </rPr>
      <t>1)</t>
    </r>
  </si>
  <si>
    <t>50 – 54</t>
  </si>
  <si>
    <t xml:space="preserve">v tom </t>
  </si>
  <si>
    <t xml:space="preserve">v tom kraj </t>
  </si>
  <si>
    <t>na 1000 žien v reprodukčnom veku 15 – 49 rokov</t>
  </si>
  <si>
    <r>
      <t xml:space="preserve">trojpočetné </t>
    </r>
    <r>
      <rPr>
        <vertAlign val="superscript"/>
        <sz val="9"/>
        <rFont val="Arial"/>
        <family val="2"/>
        <charset val="238"/>
      </rPr>
      <t>1) 2)</t>
    </r>
  </si>
  <si>
    <t>neznámy/neudaný</t>
  </si>
  <si>
    <t xml:space="preserve">% </t>
  </si>
  <si>
    <t>T 1 Vývoj počtu pôrodov a narodených</t>
  </si>
  <si>
    <t>T 2 Vývoj počtu pôrodov podľa veku rodičky</t>
  </si>
  <si>
    <t>T 3 Vývoj počtu pôrodov podľa územia trvalého bydliska rodičky</t>
  </si>
  <si>
    <t>T 4 Vývoj počtu pôrodov podľa spôsobu pôrodu</t>
  </si>
  <si>
    <t>T 5 Pôrody podľa územia trvalého bydliska a veku rodičky</t>
  </si>
  <si>
    <t>T 6 Pôrody podľa rodinného stavu a veku rodičky</t>
  </si>
  <si>
    <t>T 7 Pôrody podľa rodinného stavu a územia trvalého bydliska rodičky</t>
  </si>
  <si>
    <t>T 8 Pôrody podľa vzdelania a veku rodičky</t>
  </si>
  <si>
    <t>T 9 Pôrody podľa vzdelania a územia trvalého bydliska rodičky</t>
  </si>
  <si>
    <t>T 10 Pôrody prvorodičiek podľa rodinného stavu a veku rodičky</t>
  </si>
  <si>
    <t>T 11 Pôrody prvorodičiek podľa územia trvalého bydliska a veku rodičky</t>
  </si>
  <si>
    <t xml:space="preserve">T 12 Rodičky so začiatkom prenatálnej starostlivosti do 12. týždňa tehotenstva podľa vzdelania a veku rodičky </t>
  </si>
  <si>
    <t>T 13 Rodičky so začiatkom prenatálnej starostlivosti do 12. týždňa tehotenstva podľa veku rodičky a územia trvalého bydliska</t>
  </si>
  <si>
    <r>
      <t xml:space="preserve">Počet detí s liečbou </t>
    </r>
    <r>
      <rPr>
        <b/>
        <vertAlign val="superscript"/>
        <sz val="9"/>
        <color theme="1"/>
        <rFont val="Arial"/>
        <family val="2"/>
        <charset val="238"/>
      </rPr>
      <t>1)</t>
    </r>
  </si>
  <si>
    <t>z toho
do 24 hodín</t>
  </si>
  <si>
    <t xml:space="preserve">Poznámka: Jedno dieťa môže mať viac spôsobov vyživovania. </t>
  </si>
  <si>
    <t>retinopatia III. – V. st.</t>
  </si>
  <si>
    <t>RDS – choroba hyalinných membrán</t>
  </si>
  <si>
    <t>na 1 000 žien vo veku 15 – 49 r.</t>
  </si>
  <si>
    <t>Poznámka: Počet pôrodov spolu je prepočítaný na počet žien vo veku 15 – 49 rokov.</t>
  </si>
  <si>
    <r>
      <rPr>
        <vertAlign val="superscript"/>
        <sz val="8"/>
        <color theme="1"/>
        <rFont val="Arial"/>
        <family val="2"/>
        <charset val="238"/>
      </rPr>
      <t>2)</t>
    </r>
    <r>
      <rPr>
        <sz val="8"/>
        <color theme="1"/>
        <rFont val="Arial"/>
        <family val="2"/>
        <charset val="238"/>
      </rPr>
      <t xml:space="preserve"> v rokoch 2000 a 2008 aj štvorpočetné tehotenstvo</t>
    </r>
  </si>
  <si>
    <t>AFP (α-fetoprotein)</t>
  </si>
  <si>
    <r>
      <rPr>
        <vertAlign val="superscript"/>
        <sz val="8"/>
        <rFont val="Arial"/>
        <family val="2"/>
        <charset val="238"/>
      </rPr>
      <t xml:space="preserve">1) </t>
    </r>
    <r>
      <rPr>
        <sz val="8"/>
        <rFont val="Arial"/>
        <family val="2"/>
        <charset val="238"/>
      </rPr>
      <t>nejde o súčet, jedna rodička môže mať v tehotenstve viac komplikácií</t>
    </r>
  </si>
  <si>
    <r>
      <rPr>
        <vertAlign val="superscript"/>
        <sz val="8"/>
        <rFont val="Arial"/>
        <family val="2"/>
        <charset val="238"/>
      </rPr>
      <t xml:space="preserve">1) </t>
    </r>
    <r>
      <rPr>
        <sz val="8"/>
        <rFont val="Arial"/>
        <family val="2"/>
        <charset val="238"/>
      </rPr>
      <t>nejde o súčet, pri jednom pôrode môže byť podaných viac druhov analgézií</t>
    </r>
  </si>
  <si>
    <r>
      <rPr>
        <vertAlign val="superscript"/>
        <sz val="8"/>
        <rFont val="Arial"/>
        <family val="2"/>
        <charset val="238"/>
      </rPr>
      <t xml:space="preserve">1) </t>
    </r>
    <r>
      <rPr>
        <sz val="8"/>
        <rFont val="Arial"/>
        <family val="2"/>
        <charset val="238"/>
      </rPr>
      <t>nejde o súčet, jedno dieťa môže mať viac chorôb a komplikácií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</si>
  <si>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nejde o súčet, jedno dieťa môže dostať viac druhov liečby</t>
    </r>
  </si>
  <si>
    <r>
      <rPr>
        <vertAlign val="superscript"/>
        <sz val="8"/>
        <color theme="1"/>
        <rFont val="Arial"/>
        <family val="2"/>
        <charset val="238"/>
      </rPr>
      <t>1)</t>
    </r>
    <r>
      <rPr>
        <sz val="8"/>
        <color theme="1"/>
        <rFont val="Arial"/>
        <family val="2"/>
        <charset val="238"/>
      </rPr>
      <t xml:space="preserve"> počet detí nie je dvojnásobkom, resp. trojnásobkom počtu pôrodov, lebo stav niektorých plodov je hlásený ako potrat</t>
    </r>
  </si>
  <si>
    <t>nezistené</t>
  </si>
  <si>
    <t>Starostlivosť o rodičku a novorodenca v SR 2016</t>
  </si>
  <si>
    <t>T 14 Rodičky so začiatkom prenatálnej starostlivosti do 12. týždňa tehotenstva podľa vzdelania a územia trvalého bydliska</t>
  </si>
  <si>
    <t>T 15 Priemerný počet prenatálnych prehliadok na 1 tehotnú podľa územia trvalého bydliska a veku rodičky</t>
  </si>
  <si>
    <t>T 16 Počet vyšetrení v tehotenstve podľa výsledku vyšetrenia a veku rodičky</t>
  </si>
  <si>
    <t>T 17 Rodičky s komplikáciami v tehotenstve podľa veku rodičky</t>
  </si>
  <si>
    <t>T 18 Rodičky s komplikáciami v tehotenstve podľa územia trvalého bydliska</t>
  </si>
  <si>
    <t>T 19 Rodičky s komplikáciami v tehotenstve podľa spôsobu pôrodu</t>
  </si>
  <si>
    <t>T 20 Narodení podľa komplikácie v tehotenstve rodičky a stavu plodu pri pôrode</t>
  </si>
  <si>
    <t>T 21 Narodení podľa komplikácie v tehotenstve rodičky a vitality dieťaťa</t>
  </si>
  <si>
    <t>T 22 Pôrody podľa spôsobu pôrodu a veku rodičky</t>
  </si>
  <si>
    <t>T 23 Pôrody sectio caesarea podľa veku rodičky</t>
  </si>
  <si>
    <t>T 24 Pôrody podľa spôsobu pôrodu a územia trvalého bydliska rodičky</t>
  </si>
  <si>
    <t>T 25 Narodení podľa spôsobu pôrodu a vitality dieťaťa</t>
  </si>
  <si>
    <t>T 26 Pôrody s analgéziou podľa veku rodičky</t>
  </si>
  <si>
    <t>T 27 Pôrody s analgéziou podľa územia trvalého bydliska rodičky</t>
  </si>
  <si>
    <t>T 28 Narodení podľa vitality a územia trvalého bydliska</t>
  </si>
  <si>
    <t>T 29 Živorodenosť, mŕtvorodenosť, úmrtnosť novorodencov podľa územia trvalého bydliska</t>
  </si>
  <si>
    <t>T 30 Narodení podľa vitality a pôrodnej hmotnosti</t>
  </si>
  <si>
    <t>T 31 Narodení podľa pôrodnej hmotnosti a územia trvalého bydliska</t>
  </si>
  <si>
    <t>T 32 Narodení podľa vitality, pôrodnej hmotnosti a územia trvalého bydliska</t>
  </si>
  <si>
    <t>T 33 Narodení podľa vitality, veku rodičky a pôrodnej hmotnosti</t>
  </si>
  <si>
    <t>T 34 Narodení podľa vitality, pohlavia a pôrodnej hmotnosti</t>
  </si>
  <si>
    <t>T 35 Narodení podľa početnosti tehotenstva a vitality</t>
  </si>
  <si>
    <t>T 36 Narodení podľa početnosti tehotenstva, vitality a pôrodnej hmotnosti</t>
  </si>
  <si>
    <t>Poznámka: V roku 2007 boli dvaja narodení a v roku 2008 jeden narodený bez uvedenej pôrodnej hmotnosti.</t>
  </si>
  <si>
    <t>T 38 Narodení podľa spôsobu pôrodu a pôrodnej hmotnosti</t>
  </si>
  <si>
    <t>T 39 Narodení podľa vitality a gestačného veku</t>
  </si>
  <si>
    <t>T 40 Živonarodení podľa gestačného veku a pôrodnej hmotnosti</t>
  </si>
  <si>
    <t xml:space="preserve">T 41 Mŕtvonarodení podľa gestačného veku a pôrodnej hmotnosti </t>
  </si>
  <si>
    <t xml:space="preserve">T 42 Zomretí do 28 dní podľa gestačného veku a pôrodnej hmotnosti </t>
  </si>
  <si>
    <t>T 43 Živonarodení podľa vybraných chorôb a komplikácií v rokoch 2012 – 2016</t>
  </si>
  <si>
    <t>T 45 Živonarodení podľa vybraných chorôb a komplikácií a pôrodnej hmotnosti</t>
  </si>
  <si>
    <t>T 46 Živonarodení s liečbou na sále podľa pôrodnej hmotnosti</t>
  </si>
  <si>
    <t xml:space="preserve">T 47 Živonarodení s liečbou na oddelení podľa pôrodnej hmotnosti </t>
  </si>
  <si>
    <t>T 48 Živonarodení podľa výživy pri prepustení/preklade/úmrtí a pôrodnej hmotnosti</t>
  </si>
  <si>
    <t>T 49 Živonarodení podľa výživy pri prepustení/preklade/úmrtí a územia trvalého bydliska</t>
  </si>
  <si>
    <t>T 50 Pôrody podľa územia zdravotníckeho zariadenia a veku rodičky</t>
  </si>
  <si>
    <t>T 51 Rodičky so začiatkom prenatálnej starostlivosti do 12. týždňa tehotenstva podľa veku rodičky a územia zdravotníckeho zariadenia</t>
  </si>
  <si>
    <t>T 52 Rodičky so začiatkom prenatálnej starostlivosti do 12. týždňa tehotenstva podľa vzdelania rodičky a územia zdravotníckeho zariadenia</t>
  </si>
  <si>
    <t>T 53 Pôrody prvorodičiek podľa územia zdravotníckeho zariadenia a veku rodičky</t>
  </si>
  <si>
    <t>T 54 Rodičky s komplikáciami v tehotenstve podľa územia zdravotníckeho zariadenia</t>
  </si>
  <si>
    <t>T 55 Pôrody podľa spôsobu pôrodu a územia zdravotníckeho zariadenia</t>
  </si>
  <si>
    <t>T 56 Pôrody sectio caesarea podľa územia zdravotníckeho zariadenia</t>
  </si>
  <si>
    <t>T 57 Pôrody s analgéziou podľa územia zdravotníckeho zariadenia</t>
  </si>
  <si>
    <t>T 58 Narodení podľa vitality a územia zdravotníckeho zariadenia</t>
  </si>
  <si>
    <t>T 59 Živorodenosť, mŕtvorodenosť, úmrtnosť novorodencov podľa územia zdravotníckeho zariadenia</t>
  </si>
  <si>
    <t>T 60 Narodení podľa vitality, pôrodnej hmotnosti a územia zdravotníckeho zariadenia</t>
  </si>
  <si>
    <t>T 61 Živonarodení podľa vybraných chorôb a komplikácií a územia zdravotníckeho zariadenia</t>
  </si>
  <si>
    <t>T 62 Živonarodení podľa výživy pri prepustení/preklade/úmrtí a územia zdravotníckeho zariadenia</t>
  </si>
  <si>
    <t>T 37 Narodení podľa pôrodnej hmotnosti v rokoch 2007 – 2016</t>
  </si>
  <si>
    <t>T 44 Živonarodení podľa vybraných chorôb a komplikácií a územia trvalého bydliska</t>
  </si>
  <si>
    <t>Živonarodení a mŕtvonarodení podľa pôrodnej hmotnosti a pohlavia</t>
  </si>
  <si>
    <t>1 500 – 1 999</t>
  </si>
  <si>
    <t>2 000 – 2 499</t>
  </si>
  <si>
    <t>2 500 – 2 999</t>
  </si>
  <si>
    <t>3 000 – 3 499</t>
  </si>
  <si>
    <t>3 500 – 3 999</t>
  </si>
  <si>
    <t>4 000 – 4 499</t>
  </si>
  <si>
    <t>37+</t>
  </si>
  <si>
    <t>Zomretí (0 – 27 dní) na 1 000 živonarodených</t>
  </si>
  <si>
    <t>Zomretí
(0 – 27 dní)</t>
  </si>
  <si>
    <t>Živonarodení</t>
  </si>
  <si>
    <t>Zomretí do 28 dní v zdravotníckych zariadeniach podľa gestačného veku</t>
  </si>
  <si>
    <t>Zomretí do 28 dní v zdravotníckych zariadeniach podľa pôrodnej hmotnosti</t>
  </si>
  <si>
    <r>
      <t xml:space="preserve">koncom panvovým </t>
    </r>
    <r>
      <rPr>
        <vertAlign val="superscript"/>
        <sz val="9"/>
        <rFont val="Arial"/>
        <family val="2"/>
        <charset val="238"/>
      </rPr>
      <t>1)</t>
    </r>
  </si>
  <si>
    <r>
      <t>koncom panvovým</t>
    </r>
    <r>
      <rPr>
        <vertAlign val="superscript"/>
        <sz val="9"/>
        <color theme="1"/>
        <rFont val="Arial"/>
        <family val="2"/>
        <charset val="238"/>
      </rPr>
      <t xml:space="preserve"> 1)</t>
    </r>
  </si>
  <si>
    <r>
      <rPr>
        <vertAlign val="superscript"/>
        <sz val="8"/>
        <rFont val="Arial"/>
        <family val="2"/>
        <charset val="238"/>
      </rPr>
      <t xml:space="preserve">1) </t>
    </r>
    <r>
      <rPr>
        <sz val="8"/>
        <rFont val="Arial"/>
        <family val="2"/>
        <charset val="238"/>
      </rPr>
      <t>koncom panvovým spontánne alebo koncom panvovým extrakcia</t>
    </r>
  </si>
  <si>
    <r>
      <rPr>
        <vertAlign val="superscript"/>
        <sz val="8"/>
        <color theme="1"/>
        <rFont val="Arial"/>
        <family val="2"/>
        <charset val="238"/>
      </rPr>
      <t>1)</t>
    </r>
    <r>
      <rPr>
        <sz val="8"/>
        <color theme="1"/>
        <rFont val="Arial"/>
        <family val="2"/>
        <charset val="238"/>
      </rPr>
      <t xml:space="preserve"> koncom panvovým spontánne alebo koncom panvovým extrakcia</t>
    </r>
  </si>
  <si>
    <r>
      <rPr>
        <vertAlign val="superscript"/>
        <sz val="8"/>
        <color theme="1"/>
        <rFont val="Arial"/>
        <family val="2"/>
        <charset val="238"/>
      </rPr>
      <t xml:space="preserve">1) </t>
    </r>
    <r>
      <rPr>
        <sz val="8"/>
        <color theme="1"/>
        <rFont val="Arial"/>
        <family val="2"/>
        <charset val="238"/>
      </rPr>
      <t>koncom panvovým spontánne alebo koncom panvovým extrakcia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</si>
</sst>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28" x14ac:knownFonts="1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rgb="FFFF0000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b/>
      <sz val="10"/>
      <name val="Arial"/>
      <family val="2"/>
      <charset val="238"/>
    </font>
    <font>
      <b/>
      <vertAlign val="superscript"/>
      <sz val="9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sz val="10"/>
      <color rgb="FF000000"/>
      <name val="MS Sans Serif"/>
      <charset val="238"/>
    </font>
    <font>
      <b/>
      <sz val="9"/>
      <color rgb="FFFF0000"/>
      <name val="Arial"/>
      <family val="2"/>
      <charset val="238"/>
    </font>
    <font>
      <sz val="10"/>
      <name val="Arial CE"/>
      <charset val="238"/>
    </font>
    <font>
      <sz val="9"/>
      <color rgb="FF0070C0"/>
      <name val="Arial"/>
      <family val="2"/>
      <charset val="238"/>
    </font>
    <font>
      <sz val="9"/>
      <color theme="8"/>
      <name val="Arial"/>
      <family val="2"/>
      <charset val="238"/>
    </font>
    <font>
      <sz val="10"/>
      <color rgb="FF000000"/>
      <name val="Arial CE"/>
      <charset val="238"/>
    </font>
    <font>
      <sz val="10"/>
      <color rgb="FF000000"/>
      <name val="MS Sans Serif"/>
      <family val="2"/>
      <charset val="238"/>
    </font>
    <font>
      <sz val="9"/>
      <color rgb="FF000000"/>
      <name val="Arial"/>
      <family val="2"/>
      <charset val="238"/>
    </font>
    <font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sz val="9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2" fillId="0" borderId="0"/>
    <xf numFmtId="0" fontId="14" fillId="0" borderId="0"/>
    <xf numFmtId="0" fontId="17" fillId="0" borderId="0"/>
    <xf numFmtId="0" fontId="18" fillId="0" borderId="0" applyNumberFormat="0" applyBorder="0" applyProtection="0"/>
    <xf numFmtId="0" fontId="17" fillId="0" borderId="0" applyNumberFormat="0" applyFont="0" applyBorder="0" applyProtection="0"/>
    <xf numFmtId="0" fontId="17" fillId="0" borderId="0"/>
    <xf numFmtId="0" fontId="17" fillId="0" borderId="0"/>
  </cellStyleXfs>
  <cellXfs count="591">
    <xf numFmtId="0" fontId="0" fillId="0" borderId="0" xfId="0"/>
    <xf numFmtId="0" fontId="1" fillId="0" borderId="0" xfId="0" applyFont="1"/>
    <xf numFmtId="0" fontId="1" fillId="0" borderId="0" xfId="0" applyFont="1" applyFill="1" applyBorder="1" applyAlignment="1">
      <alignment vertical="center"/>
    </xf>
    <xf numFmtId="0" fontId="1" fillId="0" borderId="0" xfId="0" applyFont="1" applyBorder="1" applyAlignment="1"/>
    <xf numFmtId="0" fontId="3" fillId="0" borderId="0" xfId="0" applyFont="1"/>
    <xf numFmtId="0" fontId="1" fillId="0" borderId="1" xfId="0" applyFont="1" applyBorder="1" applyAlignment="1">
      <alignment horizontal="center" vertical="center" wrapText="1"/>
    </xf>
    <xf numFmtId="3" fontId="1" fillId="0" borderId="4" xfId="0" applyNumberFormat="1" applyFont="1" applyFill="1" applyBorder="1"/>
    <xf numFmtId="164" fontId="1" fillId="0" borderId="4" xfId="0" applyNumberFormat="1" applyFont="1" applyBorder="1"/>
    <xf numFmtId="3" fontId="5" fillId="0" borderId="4" xfId="0" applyNumberFormat="1" applyFont="1" applyFill="1" applyBorder="1"/>
    <xf numFmtId="3" fontId="1" fillId="0" borderId="4" xfId="0" applyNumberFormat="1" applyFont="1" applyBorder="1" applyAlignment="1">
      <alignment horizontal="right"/>
    </xf>
    <xf numFmtId="0" fontId="1" fillId="0" borderId="4" xfId="0" applyNumberFormat="1" applyFont="1" applyBorder="1"/>
    <xf numFmtId="3" fontId="1" fillId="0" borderId="4" xfId="0" applyNumberFormat="1" applyFont="1" applyBorder="1"/>
    <xf numFmtId="3" fontId="1" fillId="0" borderId="3" xfId="0" applyNumberFormat="1" applyFont="1" applyFill="1" applyBorder="1"/>
    <xf numFmtId="164" fontId="1" fillId="0" borderId="3" xfId="0" applyNumberFormat="1" applyFont="1" applyBorder="1"/>
    <xf numFmtId="0" fontId="1" fillId="0" borderId="3" xfId="0" applyNumberFormat="1" applyFont="1" applyBorder="1"/>
    <xf numFmtId="3" fontId="1" fillId="0" borderId="3" xfId="0" applyNumberFormat="1" applyFont="1" applyFill="1" applyBorder="1" applyAlignment="1">
      <alignment horizontal="right"/>
    </xf>
    <xf numFmtId="0" fontId="2" fillId="0" borderId="0" xfId="0" applyFont="1"/>
    <xf numFmtId="0" fontId="4" fillId="0" borderId="0" xfId="0" applyFont="1"/>
    <xf numFmtId="0" fontId="1" fillId="0" borderId="0" xfId="0" applyFont="1" applyBorder="1"/>
    <xf numFmtId="0" fontId="1" fillId="0" borderId="0" xfId="0" applyFont="1" applyFill="1" applyBorder="1"/>
    <xf numFmtId="3" fontId="1" fillId="0" borderId="0" xfId="0" applyNumberFormat="1" applyFont="1" applyFill="1" applyBorder="1"/>
    <xf numFmtId="3" fontId="1" fillId="0" borderId="3" xfId="0" applyNumberFormat="1" applyFont="1" applyBorder="1"/>
    <xf numFmtId="3" fontId="1" fillId="0" borderId="3" xfId="0" applyNumberFormat="1" applyFont="1" applyBorder="1" applyAlignment="1">
      <alignment horizontal="right"/>
    </xf>
    <xf numFmtId="0" fontId="1" fillId="0" borderId="0" xfId="0" applyFont="1" applyBorder="1" applyAlignment="1">
      <alignment horizontal="center" vertical="center"/>
    </xf>
    <xf numFmtId="164" fontId="1" fillId="0" borderId="4" xfId="0" applyNumberFormat="1" applyFont="1" applyFill="1" applyBorder="1"/>
    <xf numFmtId="164" fontId="1" fillId="0" borderId="4" xfId="0" applyNumberFormat="1" applyFont="1" applyBorder="1" applyAlignment="1">
      <alignment horizontal="right"/>
    </xf>
    <xf numFmtId="164" fontId="1" fillId="0" borderId="0" xfId="0" applyNumberFormat="1" applyFont="1" applyBorder="1"/>
    <xf numFmtId="164" fontId="1" fillId="0" borderId="3" xfId="0" applyNumberFormat="1" applyFont="1" applyFill="1" applyBorder="1"/>
    <xf numFmtId="164" fontId="1" fillId="0" borderId="3" xfId="0" applyNumberFormat="1" applyFont="1" applyBorder="1" applyAlignment="1">
      <alignment horizontal="right"/>
    </xf>
    <xf numFmtId="3" fontId="1" fillId="0" borderId="0" xfId="0" applyNumberFormat="1" applyFont="1"/>
    <xf numFmtId="165" fontId="1" fillId="0" borderId="4" xfId="0" applyNumberFormat="1" applyFont="1" applyFill="1" applyBorder="1"/>
    <xf numFmtId="165" fontId="1" fillId="0" borderId="4" xfId="0" applyNumberFormat="1" applyFont="1" applyBorder="1"/>
    <xf numFmtId="165" fontId="1" fillId="0" borderId="3" xfId="0" applyNumberFormat="1" applyFont="1" applyFill="1" applyBorder="1"/>
    <xf numFmtId="165" fontId="1" fillId="0" borderId="3" xfId="0" applyNumberFormat="1" applyFont="1" applyBorder="1"/>
    <xf numFmtId="0" fontId="5" fillId="0" borderId="4" xfId="0" applyFont="1" applyBorder="1"/>
    <xf numFmtId="0" fontId="5" fillId="0" borderId="4" xfId="0" applyFont="1" applyFill="1" applyBorder="1"/>
    <xf numFmtId="164" fontId="1" fillId="0" borderId="0" xfId="0" applyNumberFormat="1" applyFont="1"/>
    <xf numFmtId="3" fontId="1" fillId="0" borderId="0" xfId="0" applyNumberFormat="1" applyFont="1" applyBorder="1"/>
    <xf numFmtId="0" fontId="1" fillId="0" borderId="2" xfId="0" applyFont="1" applyBorder="1" applyAlignment="1">
      <alignment horizontal="left"/>
    </xf>
    <xf numFmtId="3" fontId="1" fillId="0" borderId="2" xfId="0" applyNumberFormat="1" applyFont="1" applyFill="1" applyBorder="1"/>
    <xf numFmtId="0" fontId="2" fillId="0" borderId="0" xfId="0" applyFont="1" applyFill="1" applyBorder="1" applyAlignment="1">
      <alignment horizontal="left"/>
    </xf>
    <xf numFmtId="3" fontId="3" fillId="0" borderId="0" xfId="0" applyNumberFormat="1" applyFont="1" applyBorder="1"/>
    <xf numFmtId="0" fontId="3" fillId="0" borderId="2" xfId="0" applyFont="1" applyFill="1" applyBorder="1" applyAlignment="1">
      <alignment vertical="center" wrapText="1"/>
    </xf>
    <xf numFmtId="3" fontId="3" fillId="0" borderId="2" xfId="0" applyNumberFormat="1" applyFont="1" applyFill="1" applyBorder="1"/>
    <xf numFmtId="0" fontId="3" fillId="0" borderId="0" xfId="0" applyFont="1" applyBorder="1"/>
    <xf numFmtId="0" fontId="1" fillId="0" borderId="4" xfId="0" applyFont="1" applyFill="1" applyBorder="1" applyAlignment="1">
      <alignment horizontal="left" vertical="center" wrapText="1" indent="1"/>
    </xf>
    <xf numFmtId="0" fontId="1" fillId="0" borderId="4" xfId="0" applyFont="1" applyFill="1" applyBorder="1" applyAlignment="1">
      <alignment horizontal="left" vertical="center" wrapText="1" indent="3"/>
    </xf>
    <xf numFmtId="0" fontId="1" fillId="0" borderId="0" xfId="0" applyFont="1" applyFill="1"/>
    <xf numFmtId="0" fontId="1" fillId="0" borderId="3" xfId="0" applyFont="1" applyFill="1" applyBorder="1" applyAlignment="1">
      <alignment horizontal="left" vertical="center" wrapText="1" indent="1"/>
    </xf>
    <xf numFmtId="164" fontId="1" fillId="0" borderId="2" xfId="0" applyNumberFormat="1" applyFont="1" applyFill="1" applyBorder="1"/>
    <xf numFmtId="3" fontId="3" fillId="0" borderId="2" xfId="0" applyNumberFormat="1" applyFont="1" applyBorder="1"/>
    <xf numFmtId="0" fontId="1" fillId="0" borderId="4" xfId="0" applyFont="1" applyBorder="1" applyAlignment="1"/>
    <xf numFmtId="0" fontId="1" fillId="0" borderId="3" xfId="0" applyFont="1" applyBorder="1" applyAlignment="1"/>
    <xf numFmtId="0" fontId="1" fillId="0" borderId="3" xfId="0" applyFont="1" applyBorder="1"/>
    <xf numFmtId="0" fontId="1" fillId="0" borderId="0" xfId="0" applyFont="1" applyBorder="1" applyAlignment="1">
      <alignment horizontal="left" indent="1"/>
    </xf>
    <xf numFmtId="164" fontId="4" fillId="0" borderId="0" xfId="0" applyNumberFormat="1" applyFont="1" applyBorder="1"/>
    <xf numFmtId="0" fontId="3" fillId="0" borderId="4" xfId="0" applyFont="1" applyBorder="1"/>
    <xf numFmtId="0" fontId="1" fillId="0" borderId="4" xfId="0" applyFont="1" applyFill="1" applyBorder="1" applyAlignment="1">
      <alignment horizontal="left" indent="1"/>
    </xf>
    <xf numFmtId="0" fontId="1" fillId="0" borderId="4" xfId="0" applyFont="1" applyBorder="1" applyAlignment="1">
      <alignment horizontal="left" indent="2"/>
    </xf>
    <xf numFmtId="0" fontId="4" fillId="0" borderId="6" xfId="0" applyFont="1" applyFill="1" applyBorder="1" applyAlignment="1">
      <alignment horizontal="center" vertical="center"/>
    </xf>
    <xf numFmtId="3" fontId="4" fillId="0" borderId="6" xfId="0" applyNumberFormat="1" applyFont="1" applyBorder="1"/>
    <xf numFmtId="3" fontId="4" fillId="0" borderId="0" xfId="0" applyNumberFormat="1" applyFont="1"/>
    <xf numFmtId="0" fontId="1" fillId="0" borderId="3" xfId="0" applyFont="1" applyBorder="1" applyAlignment="1">
      <alignment horizontal="left" indent="1"/>
    </xf>
    <xf numFmtId="165" fontId="4" fillId="0" borderId="0" xfId="0" applyNumberFormat="1" applyFont="1" applyFill="1" applyBorder="1"/>
    <xf numFmtId="0" fontId="3" fillId="0" borderId="2" xfId="0" applyFont="1" applyBorder="1"/>
    <xf numFmtId="165" fontId="3" fillId="0" borderId="2" xfId="0" applyNumberFormat="1" applyFont="1" applyBorder="1"/>
    <xf numFmtId="165" fontId="1" fillId="0" borderId="3" xfId="0" applyNumberFormat="1" applyFont="1" applyBorder="1" applyAlignment="1">
      <alignment horizontal="right"/>
    </xf>
    <xf numFmtId="3" fontId="5" fillId="0" borderId="0" xfId="0" applyNumberFormat="1" applyFont="1" applyFill="1" applyBorder="1" applyAlignment="1"/>
    <xf numFmtId="0" fontId="3" fillId="0" borderId="2" xfId="0" applyFont="1" applyFill="1" applyBorder="1"/>
    <xf numFmtId="165" fontId="4" fillId="0" borderId="0" xfId="0" applyNumberFormat="1" applyFont="1" applyBorder="1"/>
    <xf numFmtId="0" fontId="1" fillId="0" borderId="4" xfId="0" applyFont="1" applyBorder="1" applyAlignment="1">
      <alignment horizontal="left" indent="1"/>
    </xf>
    <xf numFmtId="3" fontId="4" fillId="0" borderId="0" xfId="0" applyNumberFormat="1" applyFont="1" applyBorder="1"/>
    <xf numFmtId="165" fontId="1" fillId="0" borderId="2" xfId="0" applyNumberFormat="1" applyFont="1" applyBorder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3" fontId="3" fillId="0" borderId="6" xfId="0" applyNumberFormat="1" applyFont="1" applyBorder="1"/>
    <xf numFmtId="3" fontId="6" fillId="0" borderId="6" xfId="0" applyNumberFormat="1" applyFont="1" applyFill="1" applyBorder="1"/>
    <xf numFmtId="3" fontId="1" fillId="0" borderId="6" xfId="0" applyNumberFormat="1" applyFont="1" applyBorder="1"/>
    <xf numFmtId="3" fontId="1" fillId="0" borderId="4" xfId="0" applyNumberFormat="1" applyFont="1" applyFill="1" applyBorder="1" applyAlignment="1">
      <alignment horizontal="right"/>
    </xf>
    <xf numFmtId="0" fontId="1" fillId="0" borderId="6" xfId="0" applyNumberFormat="1" applyFont="1" applyBorder="1"/>
    <xf numFmtId="0" fontId="1" fillId="0" borderId="0" xfId="0" applyNumberFormat="1" applyFont="1" applyBorder="1"/>
    <xf numFmtId="165" fontId="3" fillId="0" borderId="2" xfId="0" applyNumberFormat="1" applyFont="1" applyFill="1" applyBorder="1"/>
    <xf numFmtId="0" fontId="1" fillId="0" borderId="9" xfId="0" applyFont="1" applyFill="1" applyBorder="1"/>
    <xf numFmtId="3" fontId="1" fillId="0" borderId="9" xfId="0" applyNumberFormat="1" applyFont="1" applyFill="1" applyBorder="1"/>
    <xf numFmtId="165" fontId="1" fillId="0" borderId="9" xfId="0" applyNumberFormat="1" applyFont="1" applyFill="1" applyBorder="1"/>
    <xf numFmtId="165" fontId="1" fillId="0" borderId="0" xfId="0" applyNumberFormat="1" applyFont="1" applyFill="1" applyBorder="1"/>
    <xf numFmtId="0" fontId="1" fillId="0" borderId="1" xfId="0" applyFont="1" applyFill="1" applyBorder="1" applyAlignment="1">
      <alignment horizontal="center" wrapText="1"/>
    </xf>
    <xf numFmtId="0" fontId="1" fillId="0" borderId="6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wrapText="1"/>
    </xf>
    <xf numFmtId="165" fontId="3" fillId="0" borderId="6" xfId="0" applyNumberFormat="1" applyFont="1" applyBorder="1"/>
    <xf numFmtId="165" fontId="1" fillId="0" borderId="6" xfId="0" applyNumberFormat="1" applyFont="1" applyBorder="1"/>
    <xf numFmtId="0" fontId="3" fillId="0" borderId="0" xfId="0" applyFont="1" applyFill="1" applyBorder="1"/>
    <xf numFmtId="0" fontId="1" fillId="0" borderId="0" xfId="0" applyFont="1" applyBorder="1" applyAlignment="1">
      <alignment horizontal="left"/>
    </xf>
    <xf numFmtId="165" fontId="1" fillId="0" borderId="0" xfId="0" applyNumberFormat="1" applyFont="1" applyBorder="1"/>
    <xf numFmtId="0" fontId="1" fillId="0" borderId="0" xfId="0" applyNumberFormat="1" applyFont="1"/>
    <xf numFmtId="0" fontId="1" fillId="0" borderId="0" xfId="0" applyFont="1" applyBorder="1" applyAlignment="1">
      <alignment vertical="center"/>
    </xf>
    <xf numFmtId="0" fontId="1" fillId="0" borderId="4" xfId="0" applyFont="1" applyBorder="1" applyAlignment="1">
      <alignment horizontal="left" vertical="center" indent="1"/>
    </xf>
    <xf numFmtId="164" fontId="1" fillId="0" borderId="0" xfId="0" applyNumberFormat="1" applyFont="1" applyFill="1" applyBorder="1"/>
    <xf numFmtId="164" fontId="1" fillId="0" borderId="0" xfId="0" applyNumberFormat="1" applyFont="1" applyFill="1" applyBorder="1" applyAlignment="1">
      <alignment horizontal="right"/>
    </xf>
    <xf numFmtId="0" fontId="1" fillId="0" borderId="3" xfId="0" applyFont="1" applyBorder="1" applyAlignment="1">
      <alignment horizontal="left" vertical="center" indent="1"/>
    </xf>
    <xf numFmtId="164" fontId="3" fillId="0" borderId="2" xfId="0" applyNumberFormat="1" applyFont="1" applyFill="1" applyBorder="1"/>
    <xf numFmtId="164" fontId="1" fillId="0" borderId="4" xfId="0" applyNumberFormat="1" applyFont="1" applyFill="1" applyBorder="1" applyAlignment="1">
      <alignment horizontal="right"/>
    </xf>
    <xf numFmtId="164" fontId="1" fillId="0" borderId="3" xfId="0" applyNumberFormat="1" applyFont="1" applyFill="1" applyBorder="1" applyAlignment="1">
      <alignment horizontal="right"/>
    </xf>
    <xf numFmtId="3" fontId="5" fillId="0" borderId="0" xfId="0" applyNumberFormat="1" applyFont="1" applyFill="1" applyBorder="1"/>
    <xf numFmtId="3" fontId="5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 wrapText="1"/>
    </xf>
    <xf numFmtId="3" fontId="3" fillId="0" borderId="0" xfId="0" applyNumberFormat="1" applyFont="1"/>
    <xf numFmtId="3" fontId="5" fillId="0" borderId="0" xfId="0" applyNumberFormat="1" applyFont="1" applyFill="1" applyBorder="1" applyAlignment="1">
      <alignment horizontal="left"/>
    </xf>
    <xf numFmtId="3" fontId="5" fillId="0" borderId="0" xfId="0" applyNumberFormat="1" applyFont="1" applyFill="1" applyBorder="1" applyAlignment="1">
      <alignment horizontal="right"/>
    </xf>
    <xf numFmtId="0" fontId="5" fillId="0" borderId="0" xfId="0" applyFont="1" applyBorder="1" applyAlignment="1"/>
    <xf numFmtId="0" fontId="5" fillId="0" borderId="0" xfId="0" applyFont="1" applyBorder="1" applyAlignment="1">
      <alignment horizontal="left"/>
    </xf>
    <xf numFmtId="164" fontId="5" fillId="0" borderId="0" xfId="0" applyNumberFormat="1" applyFont="1" applyBorder="1"/>
    <xf numFmtId="164" fontId="3" fillId="0" borderId="0" xfId="0" applyNumberFormat="1" applyFont="1" applyFill="1" applyAlignment="1">
      <alignment horizontal="right"/>
    </xf>
    <xf numFmtId="3" fontId="3" fillId="0" borderId="2" xfId="0" applyNumberFormat="1" applyFont="1" applyBorder="1" applyAlignment="1">
      <alignment horizontal="right"/>
    </xf>
    <xf numFmtId="3" fontId="1" fillId="0" borderId="0" xfId="0" applyNumberFormat="1" applyFont="1" applyBorder="1" applyAlignment="1">
      <alignment horizontal="right"/>
    </xf>
    <xf numFmtId="0" fontId="1" fillId="0" borderId="3" xfId="0" applyFont="1" applyFill="1" applyBorder="1" applyAlignment="1">
      <alignment horizontal="left" vertical="center" indent="1"/>
    </xf>
    <xf numFmtId="165" fontId="3" fillId="0" borderId="2" xfId="0" applyNumberFormat="1" applyFont="1" applyBorder="1" applyAlignment="1">
      <alignment horizontal="right"/>
    </xf>
    <xf numFmtId="165" fontId="1" fillId="0" borderId="4" xfId="0" applyNumberFormat="1" applyFont="1" applyBorder="1" applyAlignment="1">
      <alignment horizontal="right"/>
    </xf>
    <xf numFmtId="0" fontId="1" fillId="0" borderId="0" xfId="0" applyFont="1" applyFill="1" applyBorder="1" applyAlignment="1"/>
    <xf numFmtId="3" fontId="3" fillId="0" borderId="0" xfId="0" applyNumberFormat="1" applyFont="1" applyFill="1" applyBorder="1" applyAlignment="1"/>
    <xf numFmtId="3" fontId="1" fillId="0" borderId="0" xfId="0" applyNumberFormat="1" applyFont="1" applyFill="1" applyBorder="1" applyAlignment="1"/>
    <xf numFmtId="0" fontId="1" fillId="0" borderId="0" xfId="0" applyNumberFormat="1" applyFont="1" applyFill="1" applyBorder="1"/>
    <xf numFmtId="165" fontId="3" fillId="0" borderId="0" xfId="0" applyNumberFormat="1" applyFont="1" applyFill="1" applyBorder="1"/>
    <xf numFmtId="0" fontId="8" fillId="0" borderId="0" xfId="0" applyFont="1"/>
    <xf numFmtId="0" fontId="6" fillId="0" borderId="2" xfId="0" applyFont="1" applyBorder="1"/>
    <xf numFmtId="0" fontId="1" fillId="0" borderId="0" xfId="0" applyFont="1" applyFill="1" applyBorder="1" applyAlignment="1">
      <alignment horizontal="left" indent="1"/>
    </xf>
    <xf numFmtId="3" fontId="3" fillId="0" borderId="4" xfId="0" applyNumberFormat="1" applyFont="1" applyBorder="1"/>
    <xf numFmtId="0" fontId="1" fillId="0" borderId="4" xfId="0" applyFont="1" applyFill="1" applyBorder="1" applyAlignment="1"/>
    <xf numFmtId="165" fontId="3" fillId="0" borderId="4" xfId="0" applyNumberFormat="1" applyFont="1" applyBorder="1" applyAlignment="1">
      <alignment horizontal="right"/>
    </xf>
    <xf numFmtId="165" fontId="6" fillId="0" borderId="4" xfId="0" applyNumberFormat="1" applyFont="1" applyBorder="1" applyAlignment="1">
      <alignment horizontal="right"/>
    </xf>
    <xf numFmtId="165" fontId="5" fillId="0" borderId="4" xfId="0" applyNumberFormat="1" applyFont="1" applyBorder="1" applyAlignment="1">
      <alignment horizontal="right"/>
    </xf>
    <xf numFmtId="165" fontId="5" fillId="0" borderId="3" xfId="0" applyNumberFormat="1" applyFont="1" applyBorder="1" applyAlignment="1">
      <alignment horizontal="right"/>
    </xf>
    <xf numFmtId="0" fontId="1" fillId="0" borderId="1" xfId="0" applyFont="1" applyFill="1" applyBorder="1" applyAlignment="1">
      <alignment horizontal="center" vertical="top" wrapText="1"/>
    </xf>
    <xf numFmtId="3" fontId="3" fillId="0" borderId="4" xfId="0" applyNumberFormat="1" applyFont="1" applyFill="1" applyBorder="1"/>
    <xf numFmtId="0" fontId="1" fillId="0" borderId="3" xfId="0" applyFont="1" applyFill="1" applyBorder="1" applyAlignment="1"/>
    <xf numFmtId="0" fontId="5" fillId="0" borderId="4" xfId="0" applyFont="1" applyFill="1" applyBorder="1" applyAlignment="1"/>
    <xf numFmtId="0" fontId="5" fillId="0" borderId="3" xfId="0" applyFont="1" applyFill="1" applyBorder="1" applyAlignment="1"/>
    <xf numFmtId="164" fontId="3" fillId="0" borderId="0" xfId="0" applyNumberFormat="1" applyFont="1" applyBorder="1"/>
    <xf numFmtId="0" fontId="6" fillId="0" borderId="4" xfId="0" applyFont="1" applyFill="1" applyBorder="1" applyAlignment="1">
      <alignment horizontal="left" vertical="center"/>
    </xf>
    <xf numFmtId="3" fontId="3" fillId="0" borderId="0" xfId="0" applyNumberFormat="1" applyFont="1" applyBorder="1" applyAlignment="1">
      <alignment horizontal="right"/>
    </xf>
    <xf numFmtId="0" fontId="4" fillId="0" borderId="4" xfId="0" applyFont="1" applyFill="1" applyBorder="1" applyAlignment="1">
      <alignment vertical="center"/>
    </xf>
    <xf numFmtId="3" fontId="3" fillId="0" borderId="3" xfId="0" applyNumberFormat="1" applyFont="1" applyFill="1" applyBorder="1"/>
    <xf numFmtId="165" fontId="3" fillId="0" borderId="2" xfId="0" applyNumberFormat="1" applyFont="1" applyFill="1" applyBorder="1" applyAlignment="1">
      <alignment horizontal="right"/>
    </xf>
    <xf numFmtId="165" fontId="1" fillId="0" borderId="2" xfId="0" applyNumberFormat="1" applyFont="1" applyFill="1" applyBorder="1" applyAlignment="1">
      <alignment horizontal="right"/>
    </xf>
    <xf numFmtId="165" fontId="3" fillId="0" borderId="4" xfId="0" applyNumberFormat="1" applyFont="1" applyFill="1" applyBorder="1" applyAlignment="1">
      <alignment horizontal="right"/>
    </xf>
    <xf numFmtId="165" fontId="1" fillId="0" borderId="4" xfId="0" applyNumberFormat="1" applyFont="1" applyFill="1" applyBorder="1" applyAlignment="1">
      <alignment horizontal="right"/>
    </xf>
    <xf numFmtId="165" fontId="3" fillId="0" borderId="3" xfId="0" applyNumberFormat="1" applyFont="1" applyFill="1" applyBorder="1" applyAlignment="1">
      <alignment horizontal="right"/>
    </xf>
    <xf numFmtId="165" fontId="1" fillId="0" borderId="3" xfId="0" applyNumberFormat="1" applyFont="1" applyFill="1" applyBorder="1" applyAlignment="1">
      <alignment horizontal="right"/>
    </xf>
    <xf numFmtId="0" fontId="1" fillId="0" borderId="4" xfId="0" applyFont="1" applyFill="1" applyBorder="1" applyAlignment="1">
      <alignment horizontal="left" vertical="center" indent="1"/>
    </xf>
    <xf numFmtId="0" fontId="5" fillId="0" borderId="4" xfId="0" applyFont="1" applyFill="1" applyBorder="1" applyAlignment="1">
      <alignment horizontal="left" vertical="center" indent="1"/>
    </xf>
    <xf numFmtId="3" fontId="5" fillId="0" borderId="4" xfId="0" applyNumberFormat="1" applyFont="1" applyFill="1" applyBorder="1" applyAlignment="1">
      <alignment horizontal="right"/>
    </xf>
    <xf numFmtId="0" fontId="5" fillId="0" borderId="3" xfId="0" applyFont="1" applyFill="1" applyBorder="1" applyAlignment="1">
      <alignment horizontal="left" vertical="center" inden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indent="2"/>
    </xf>
    <xf numFmtId="0" fontId="1" fillId="0" borderId="3" xfId="0" applyFont="1" applyFill="1" applyBorder="1" applyAlignment="1">
      <alignment horizontal="left" indent="1"/>
    </xf>
    <xf numFmtId="0" fontId="3" fillId="0" borderId="2" xfId="0" applyFont="1" applyFill="1" applyBorder="1" applyAlignment="1"/>
    <xf numFmtId="164" fontId="3" fillId="0" borderId="2" xfId="0" applyNumberFormat="1" applyFont="1" applyBorder="1" applyAlignment="1">
      <alignment horizontal="right"/>
    </xf>
    <xf numFmtId="3" fontId="3" fillId="0" borderId="0" xfId="0" applyNumberFormat="1" applyFont="1" applyFill="1" applyBorder="1"/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164" fontId="3" fillId="0" borderId="4" xfId="0" applyNumberFormat="1" applyFont="1" applyBorder="1"/>
    <xf numFmtId="0" fontId="1" fillId="0" borderId="4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164" fontId="1" fillId="0" borderId="0" xfId="0" applyNumberFormat="1" applyFont="1" applyFill="1" applyBorder="1" applyAlignment="1">
      <alignment horizontal="center" vertical="top" wrapText="1"/>
    </xf>
    <xf numFmtId="0" fontId="5" fillId="0" borderId="0" xfId="0" applyFont="1"/>
    <xf numFmtId="3" fontId="5" fillId="0" borderId="4" xfId="1" applyNumberFormat="1" applyFont="1" applyBorder="1" applyAlignment="1">
      <alignment horizontal="right"/>
    </xf>
    <xf numFmtId="3" fontId="5" fillId="0" borderId="4" xfId="1" applyNumberFormat="1" applyFont="1" applyFill="1" applyBorder="1" applyAlignment="1">
      <alignment horizontal="right"/>
    </xf>
    <xf numFmtId="3" fontId="5" fillId="0" borderId="3" xfId="1" applyNumberFormat="1" applyFont="1" applyFill="1" applyBorder="1" applyAlignment="1">
      <alignment horizontal="right"/>
    </xf>
    <xf numFmtId="0" fontId="1" fillId="0" borderId="1" xfId="0" applyNumberFormat="1" applyFont="1" applyBorder="1" applyAlignment="1">
      <alignment horizontal="center" vertical="center"/>
    </xf>
    <xf numFmtId="17" fontId="1" fillId="0" borderId="1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right" indent="1"/>
    </xf>
    <xf numFmtId="0" fontId="3" fillId="0" borderId="2" xfId="0" applyFont="1" applyFill="1" applyBorder="1" applyAlignment="1">
      <alignment wrapText="1"/>
    </xf>
    <xf numFmtId="0" fontId="1" fillId="0" borderId="4" xfId="0" applyNumberFormat="1" applyFont="1" applyBorder="1" applyAlignment="1">
      <alignment horizontal="right"/>
    </xf>
    <xf numFmtId="0" fontId="1" fillId="0" borderId="3" xfId="0" applyNumberFormat="1" applyFont="1" applyBorder="1" applyAlignment="1">
      <alignment horizontal="right"/>
    </xf>
    <xf numFmtId="0" fontId="2" fillId="0" borderId="0" xfId="0" applyFont="1" applyFill="1" applyBorder="1"/>
    <xf numFmtId="0" fontId="3" fillId="0" borderId="6" xfId="0" applyFont="1" applyFill="1" applyBorder="1"/>
    <xf numFmtId="0" fontId="1" fillId="0" borderId="6" xfId="0" applyFont="1" applyFill="1" applyBorder="1" applyAlignment="1">
      <alignment horizontal="left" indent="1"/>
    </xf>
    <xf numFmtId="0" fontId="1" fillId="0" borderId="7" xfId="0" applyFont="1" applyFill="1" applyBorder="1" applyAlignment="1">
      <alignment horizontal="left" indent="1"/>
    </xf>
    <xf numFmtId="0" fontId="1" fillId="0" borderId="0" xfId="0" applyFont="1" applyBorder="1" applyAlignment="1">
      <alignment horizontal="right"/>
    </xf>
    <xf numFmtId="0" fontId="3" fillId="0" borderId="6" xfId="0" applyFont="1" applyBorder="1"/>
    <xf numFmtId="0" fontId="1" fillId="0" borderId="6" xfId="0" applyFont="1" applyBorder="1" applyAlignment="1">
      <alignment horizontal="left" indent="1"/>
    </xf>
    <xf numFmtId="0" fontId="1" fillId="0" borderId="7" xfId="0" applyFont="1" applyBorder="1" applyAlignment="1">
      <alignment horizontal="left" indent="1"/>
    </xf>
    <xf numFmtId="0" fontId="2" fillId="0" borderId="0" xfId="0" applyFont="1" applyAlignment="1">
      <alignment horizontal="left" vertical="center"/>
    </xf>
    <xf numFmtId="0" fontId="6" fillId="0" borderId="2" xfId="1" applyFont="1" applyBorder="1" applyAlignment="1">
      <alignment horizontal="left"/>
    </xf>
    <xf numFmtId="3" fontId="5" fillId="0" borderId="3" xfId="1" applyNumberFormat="1" applyFont="1" applyBorder="1" applyAlignment="1">
      <alignment horizontal="right"/>
    </xf>
    <xf numFmtId="3" fontId="1" fillId="0" borderId="4" xfId="0" applyNumberFormat="1" applyFont="1" applyBorder="1" applyAlignment="1">
      <alignment horizontal="left" indent="1"/>
    </xf>
    <xf numFmtId="0" fontId="3" fillId="0" borderId="0" xfId="0" applyFont="1" applyAlignment="1">
      <alignment horizontal="left" vertical="center"/>
    </xf>
    <xf numFmtId="0" fontId="6" fillId="0" borderId="2" xfId="0" applyFont="1" applyFill="1" applyBorder="1"/>
    <xf numFmtId="0" fontId="3" fillId="0" borderId="2" xfId="0" applyFont="1" applyBorder="1" applyAlignment="1">
      <alignment horizontal="left"/>
    </xf>
    <xf numFmtId="3" fontId="3" fillId="0" borderId="2" xfId="0" applyNumberFormat="1" applyFont="1" applyBorder="1" applyAlignment="1">
      <alignment horizontal="right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left"/>
    </xf>
    <xf numFmtId="3" fontId="3" fillId="0" borderId="4" xfId="0" applyNumberFormat="1" applyFont="1" applyBorder="1" applyAlignment="1">
      <alignment horizontal="right" vertical="center"/>
    </xf>
    <xf numFmtId="3" fontId="3" fillId="0" borderId="0" xfId="0" applyNumberFormat="1" applyFont="1" applyBorder="1" applyAlignment="1">
      <alignment horizontal="right" vertical="center"/>
    </xf>
    <xf numFmtId="0" fontId="3" fillId="0" borderId="4" xfId="0" applyNumberFormat="1" applyFont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3" fillId="0" borderId="4" xfId="0" applyFont="1" applyBorder="1" applyAlignment="1">
      <alignment horizontal="right"/>
    </xf>
    <xf numFmtId="0" fontId="3" fillId="0" borderId="0" xfId="0" applyFont="1" applyBorder="1" applyAlignment="1">
      <alignment vertical="center"/>
    </xf>
    <xf numFmtId="0" fontId="3" fillId="0" borderId="0" xfId="0" applyFont="1" applyAlignment="1">
      <alignment horizontal="left"/>
    </xf>
    <xf numFmtId="0" fontId="3" fillId="0" borderId="0" xfId="0" applyNumberFormat="1" applyFont="1"/>
    <xf numFmtId="0" fontId="1" fillId="0" borderId="0" xfId="0" applyFont="1" applyAlignment="1">
      <alignment horizontal="left"/>
    </xf>
    <xf numFmtId="0" fontId="3" fillId="0" borderId="2" xfId="0" applyFont="1" applyFill="1" applyBorder="1" applyAlignment="1">
      <alignment horizontal="left"/>
    </xf>
    <xf numFmtId="0" fontId="1" fillId="0" borderId="4" xfId="0" applyNumberFormat="1" applyFont="1" applyFill="1" applyBorder="1" applyAlignment="1">
      <alignment horizontal="right"/>
    </xf>
    <xf numFmtId="0" fontId="1" fillId="0" borderId="0" xfId="0" applyNumberFormat="1" applyFont="1" applyFill="1" applyBorder="1" applyAlignment="1">
      <alignment horizontal="right"/>
    </xf>
    <xf numFmtId="0" fontId="3" fillId="0" borderId="0" xfId="0" applyFont="1" applyAlignment="1"/>
    <xf numFmtId="0" fontId="3" fillId="0" borderId="4" xfId="0" applyNumberFormat="1" applyFont="1" applyBorder="1"/>
    <xf numFmtId="0" fontId="3" fillId="0" borderId="0" xfId="0" applyNumberFormat="1" applyFont="1" applyFill="1" applyBorder="1"/>
    <xf numFmtId="0" fontId="1" fillId="0" borderId="4" xfId="0" applyFont="1" applyFill="1" applyBorder="1"/>
    <xf numFmtId="0" fontId="1" fillId="0" borderId="3" xfId="0" applyFont="1" applyFill="1" applyBorder="1"/>
    <xf numFmtId="165" fontId="3" fillId="0" borderId="4" xfId="0" applyNumberFormat="1" applyFont="1" applyFill="1" applyBorder="1"/>
    <xf numFmtId="0" fontId="2" fillId="0" borderId="0" xfId="0" applyFont="1" applyFill="1"/>
    <xf numFmtId="164" fontId="1" fillId="0" borderId="0" xfId="0" applyNumberFormat="1" applyFont="1" applyFill="1"/>
    <xf numFmtId="0" fontId="5" fillId="0" borderId="1" xfId="0" applyFont="1" applyBorder="1" applyAlignment="1">
      <alignment horizontal="center" vertical="center"/>
    </xf>
    <xf numFmtId="0" fontId="1" fillId="0" borderId="0" xfId="0" applyNumberFormat="1" applyFont="1" applyFill="1"/>
    <xf numFmtId="0" fontId="1" fillId="0" borderId="6" xfId="0" applyFont="1" applyBorder="1" applyAlignment="1"/>
    <xf numFmtId="3" fontId="3" fillId="0" borderId="3" xfId="0" applyNumberFormat="1" applyFont="1" applyBorder="1"/>
    <xf numFmtId="164" fontId="3" fillId="0" borderId="3" xfId="0" applyNumberFormat="1" applyFont="1" applyBorder="1"/>
    <xf numFmtId="0" fontId="3" fillId="0" borderId="4" xfId="0" applyFont="1" applyFill="1" applyBorder="1"/>
    <xf numFmtId="0" fontId="3" fillId="0" borderId="10" xfId="0" applyFont="1" applyFill="1" applyBorder="1" applyAlignment="1"/>
    <xf numFmtId="164" fontId="3" fillId="0" borderId="4" xfId="0" applyNumberFormat="1" applyFont="1" applyFill="1" applyBorder="1" applyAlignment="1">
      <alignment horizontal="right"/>
    </xf>
    <xf numFmtId="165" fontId="3" fillId="0" borderId="4" xfId="0" applyNumberFormat="1" applyFont="1" applyBorder="1"/>
    <xf numFmtId="165" fontId="3" fillId="0" borderId="3" xfId="0" applyNumberFormat="1" applyFont="1" applyBorder="1"/>
    <xf numFmtId="0" fontId="1" fillId="2" borderId="1" xfId="0" applyFont="1" applyFill="1" applyBorder="1" applyAlignment="1">
      <alignment horizontal="center"/>
    </xf>
    <xf numFmtId="0" fontId="1" fillId="0" borderId="4" xfId="0" applyNumberFormat="1" applyFont="1" applyBorder="1" applyAlignment="1"/>
    <xf numFmtId="0" fontId="1" fillId="0" borderId="4" xfId="0" applyFont="1" applyBorder="1" applyAlignment="1">
      <alignment wrapText="1"/>
    </xf>
    <xf numFmtId="0" fontId="1" fillId="0" borderId="3" xfId="0" applyNumberFormat="1" applyFont="1" applyBorder="1" applyAlignment="1"/>
    <xf numFmtId="0" fontId="1" fillId="2" borderId="8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left" vertical="center"/>
    </xf>
    <xf numFmtId="3" fontId="1" fillId="0" borderId="2" xfId="0" applyNumberFormat="1" applyFont="1" applyFill="1" applyBorder="1" applyAlignment="1">
      <alignment horizontal="right"/>
    </xf>
    <xf numFmtId="3" fontId="3" fillId="0" borderId="4" xfId="0" applyNumberFormat="1" applyFont="1" applyFill="1" applyBorder="1" applyAlignment="1">
      <alignment horizontal="right"/>
    </xf>
    <xf numFmtId="0" fontId="5" fillId="0" borderId="4" xfId="0" applyFont="1" applyFill="1" applyBorder="1" applyAlignment="1">
      <alignment horizontal="left" vertical="center"/>
    </xf>
    <xf numFmtId="164" fontId="1" fillId="0" borderId="2" xfId="0" applyNumberFormat="1" applyFont="1" applyFill="1" applyBorder="1" applyAlignment="1">
      <alignment horizontal="right"/>
    </xf>
    <xf numFmtId="0" fontId="5" fillId="0" borderId="4" xfId="0" applyFont="1" applyBorder="1" applyAlignment="1"/>
    <xf numFmtId="164" fontId="1" fillId="0" borderId="0" xfId="0" applyNumberFormat="1" applyFont="1" applyBorder="1" applyAlignment="1">
      <alignment horizontal="right"/>
    </xf>
    <xf numFmtId="0" fontId="3" fillId="0" borderId="2" xfId="0" applyFont="1" applyFill="1" applyBorder="1" applyAlignment="1">
      <alignment vertical="center"/>
    </xf>
    <xf numFmtId="0" fontId="3" fillId="0" borderId="4" xfId="0" applyFont="1" applyBorder="1" applyAlignment="1">
      <alignment horizontal="left" indent="1"/>
    </xf>
    <xf numFmtId="0" fontId="1" fillId="0" borderId="0" xfId="0" applyFont="1"/>
    <xf numFmtId="0" fontId="1" fillId="0" borderId="4" xfId="0" applyFont="1" applyBorder="1"/>
    <xf numFmtId="0" fontId="1" fillId="0" borderId="2" xfId="0" applyFont="1" applyBorder="1"/>
    <xf numFmtId="164" fontId="3" fillId="0" borderId="2" xfId="0" applyNumberFormat="1" applyFont="1" applyBorder="1"/>
    <xf numFmtId="0" fontId="3" fillId="0" borderId="4" xfId="0" applyFont="1" applyBorder="1"/>
    <xf numFmtId="3" fontId="3" fillId="0" borderId="4" xfId="0" applyNumberFormat="1" applyFont="1" applyBorder="1" applyAlignment="1">
      <alignment horizontal="right"/>
    </xf>
    <xf numFmtId="0" fontId="3" fillId="0" borderId="2" xfId="0" applyFont="1" applyBorder="1"/>
    <xf numFmtId="0" fontId="3" fillId="0" borderId="2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3" fontId="1" fillId="0" borderId="2" xfId="0" applyNumberFormat="1" applyFont="1" applyBorder="1"/>
    <xf numFmtId="3" fontId="1" fillId="0" borderId="2" xfId="0" applyNumberFormat="1" applyFont="1" applyBorder="1" applyAlignment="1">
      <alignment horizontal="right"/>
    </xf>
    <xf numFmtId="0" fontId="2" fillId="0" borderId="0" xfId="0" applyFont="1" applyAlignment="1"/>
    <xf numFmtId="0" fontId="6" fillId="0" borderId="4" xfId="0" applyFont="1" applyFill="1" applyBorder="1" applyAlignment="1">
      <alignment vertical="center"/>
    </xf>
    <xf numFmtId="165" fontId="1" fillId="0" borderId="2" xfId="0" applyNumberFormat="1" applyFont="1" applyBorder="1" applyAlignment="1">
      <alignment horizontal="right"/>
    </xf>
    <xf numFmtId="0" fontId="1" fillId="0" borderId="0" xfId="0" applyFont="1" applyFill="1" applyBorder="1" applyAlignment="1">
      <alignment vertical="center" wrapText="1"/>
    </xf>
    <xf numFmtId="164" fontId="1" fillId="0" borderId="4" xfId="0" applyNumberFormat="1" applyFont="1" applyFill="1" applyBorder="1" applyAlignment="1">
      <alignment horizontal="right" vertical="center"/>
    </xf>
    <xf numFmtId="165" fontId="1" fillId="0" borderId="4" xfId="0" applyNumberFormat="1" applyFont="1" applyFill="1" applyBorder="1" applyAlignment="1"/>
    <xf numFmtId="165" fontId="1" fillId="0" borderId="3" xfId="0" applyNumberFormat="1" applyFont="1" applyFill="1" applyBorder="1" applyAlignment="1"/>
    <xf numFmtId="164" fontId="1" fillId="0" borderId="4" xfId="0" applyNumberFormat="1" applyFont="1" applyBorder="1" applyAlignment="1">
      <alignment horizontal="right" vertical="center"/>
    </xf>
    <xf numFmtId="164" fontId="1" fillId="0" borderId="6" xfId="0" applyNumberFormat="1" applyFont="1" applyBorder="1"/>
    <xf numFmtId="0" fontId="1" fillId="0" borderId="4" xfId="0" applyFont="1" applyFill="1" applyBorder="1" applyAlignment="1">
      <alignment horizontal="right" vertical="center"/>
    </xf>
    <xf numFmtId="3" fontId="15" fillId="0" borderId="0" xfId="0" applyNumberFormat="1" applyFont="1"/>
    <xf numFmtId="3" fontId="1" fillId="0" borderId="0" xfId="0" applyNumberFormat="1" applyFont="1" applyBorder="1" applyAlignment="1"/>
    <xf numFmtId="164" fontId="4" fillId="0" borderId="0" xfId="0" applyNumberFormat="1" applyFont="1" applyBorder="1" applyAlignment="1"/>
    <xf numFmtId="0" fontId="1" fillId="0" borderId="4" xfId="0" applyFont="1" applyFill="1" applyBorder="1" applyAlignment="1">
      <alignment horizontal="right"/>
    </xf>
    <xf numFmtId="0" fontId="3" fillId="0" borderId="0" xfId="0" applyFont="1" applyBorder="1" applyAlignment="1"/>
    <xf numFmtId="3" fontId="1" fillId="0" borderId="4" xfId="0" applyNumberFormat="1" applyFont="1" applyFill="1" applyBorder="1" applyAlignment="1">
      <alignment horizontal="right" vertical="center"/>
    </xf>
    <xf numFmtId="165" fontId="1" fillId="0" borderId="0" xfId="0" applyNumberFormat="1" applyFont="1"/>
    <xf numFmtId="3" fontId="16" fillId="0" borderId="0" xfId="0" applyNumberFormat="1" applyFont="1"/>
    <xf numFmtId="0" fontId="13" fillId="0" borderId="0" xfId="0" applyFont="1"/>
    <xf numFmtId="3" fontId="1" fillId="0" borderId="4" xfId="0" applyNumberFormat="1" applyFont="1" applyFill="1" applyBorder="1" applyAlignment="1">
      <alignment vertical="center"/>
    </xf>
    <xf numFmtId="3" fontId="1" fillId="0" borderId="4" xfId="0" applyNumberFormat="1" applyFont="1" applyFill="1" applyBorder="1" applyAlignment="1"/>
    <xf numFmtId="0" fontId="4" fillId="0" borderId="0" xfId="0" applyFont="1" applyBorder="1"/>
    <xf numFmtId="3" fontId="3" fillId="0" borderId="0" xfId="0" applyNumberFormat="1" applyFont="1" applyFill="1" applyBorder="1" applyAlignment="1">
      <alignment vertical="center"/>
    </xf>
    <xf numFmtId="3" fontId="1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 wrapText="1" indent="3"/>
    </xf>
    <xf numFmtId="0" fontId="4" fillId="0" borderId="0" xfId="0" applyFont="1" applyFill="1" applyBorder="1" applyAlignment="1">
      <alignment horizontal="left" vertical="center"/>
    </xf>
    <xf numFmtId="164" fontId="1" fillId="0" borderId="4" xfId="0" applyNumberFormat="1" applyFont="1" applyFill="1" applyBorder="1" applyAlignment="1">
      <alignment vertical="center" wrapText="1"/>
    </xf>
    <xf numFmtId="164" fontId="1" fillId="0" borderId="3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left" vertical="center"/>
    </xf>
    <xf numFmtId="164" fontId="1" fillId="0" borderId="0" xfId="0" applyNumberFormat="1" applyFont="1" applyBorder="1" applyAlignment="1">
      <alignment horizontal="right"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NumberFormat="1"/>
    <xf numFmtId="0" fontId="3" fillId="0" borderId="10" xfId="0" applyFont="1" applyFill="1" applyBorder="1"/>
    <xf numFmtId="164" fontId="3" fillId="0" borderId="0" xfId="0" applyNumberFormat="1" applyFont="1" applyFill="1" applyBorder="1"/>
    <xf numFmtId="3" fontId="1" fillId="0" borderId="7" xfId="0" applyNumberFormat="1" applyFont="1" applyBorder="1" applyAlignment="1">
      <alignment horizontal="right"/>
    </xf>
    <xf numFmtId="3" fontId="1" fillId="0" borderId="1" xfId="0" applyNumberFormat="1" applyFont="1" applyFill="1" applyBorder="1" applyAlignment="1">
      <alignment horizontal="center" vertical="center"/>
    </xf>
    <xf numFmtId="3" fontId="6" fillId="0" borderId="2" xfId="0" applyNumberFormat="1" applyFont="1" applyBorder="1"/>
    <xf numFmtId="0" fontId="5" fillId="0" borderId="4" xfId="0" applyFont="1" applyBorder="1" applyAlignment="1">
      <alignment horizontal="left" indent="1"/>
    </xf>
    <xf numFmtId="3" fontId="5" fillId="0" borderId="4" xfId="0" applyNumberFormat="1" applyFont="1" applyBorder="1"/>
    <xf numFmtId="3" fontId="3" fillId="0" borderId="4" xfId="0" applyNumberFormat="1" applyFont="1" applyFill="1" applyBorder="1" applyAlignment="1">
      <alignment vertical="center"/>
    </xf>
    <xf numFmtId="3" fontId="3" fillId="0" borderId="4" xfId="0" applyNumberFormat="1" applyFont="1" applyFill="1" applyBorder="1" applyAlignment="1"/>
    <xf numFmtId="0" fontId="1" fillId="0" borderId="0" xfId="0" applyFont="1" applyAlignment="1">
      <alignment horizontal="right"/>
    </xf>
    <xf numFmtId="165" fontId="3" fillId="0" borderId="3" xfId="0" applyNumberFormat="1" applyFont="1" applyBorder="1" applyAlignment="1">
      <alignment horizontal="right"/>
    </xf>
    <xf numFmtId="0" fontId="1" fillId="0" borderId="4" xfId="0" applyNumberFormat="1" applyFont="1" applyFill="1" applyBorder="1" applyAlignment="1">
      <alignment horizontal="left" indent="1"/>
    </xf>
    <xf numFmtId="0" fontId="1" fillId="0" borderId="3" xfId="0" applyNumberFormat="1" applyFont="1" applyFill="1" applyBorder="1" applyAlignment="1">
      <alignment horizontal="left" indent="1"/>
    </xf>
    <xf numFmtId="0" fontId="1" fillId="0" borderId="0" xfId="0" applyNumberFormat="1" applyFont="1" applyBorder="1" applyAlignment="1">
      <alignment horizontal="right"/>
    </xf>
    <xf numFmtId="0" fontId="1" fillId="0" borderId="0" xfId="0" applyFont="1" applyAlignment="1">
      <alignment horizontal="center" wrapText="1"/>
    </xf>
    <xf numFmtId="0" fontId="5" fillId="0" borderId="0" xfId="1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3" fontId="1" fillId="0" borderId="0" xfId="0" applyNumberFormat="1" applyFont="1" applyFill="1" applyBorder="1" applyAlignment="1">
      <alignment horizontal="right"/>
    </xf>
    <xf numFmtId="3" fontId="3" fillId="0" borderId="3" xfId="0" applyNumberFormat="1" applyFont="1" applyFill="1" applyBorder="1" applyAlignment="1">
      <alignment horizontal="right"/>
    </xf>
    <xf numFmtId="3" fontId="1" fillId="0" borderId="4" xfId="0" applyNumberFormat="1" applyFont="1" applyBorder="1" applyAlignment="1">
      <alignment horizontal="right" vertical="center"/>
    </xf>
    <xf numFmtId="3" fontId="5" fillId="0" borderId="2" xfId="0" applyNumberFormat="1" applyFont="1" applyFill="1" applyBorder="1"/>
    <xf numFmtId="3" fontId="6" fillId="0" borderId="4" xfId="0" applyNumberFormat="1" applyFont="1" applyBorder="1" applyAlignment="1">
      <alignment horizontal="right"/>
    </xf>
    <xf numFmtId="3" fontId="5" fillId="0" borderId="4" xfId="0" applyNumberFormat="1" applyFont="1" applyBorder="1" applyAlignment="1">
      <alignment horizontal="right"/>
    </xf>
    <xf numFmtId="165" fontId="5" fillId="0" borderId="2" xfId="0" applyNumberFormat="1" applyFont="1" applyBorder="1" applyAlignment="1">
      <alignment horizontal="right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3" fontId="1" fillId="0" borderId="3" xfId="0" applyNumberFormat="1" applyFont="1" applyBorder="1" applyAlignment="1">
      <alignment horizontal="left" indent="1"/>
    </xf>
    <xf numFmtId="0" fontId="1" fillId="0" borderId="8" xfId="0" applyNumberFormat="1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right" vertical="center"/>
    </xf>
    <xf numFmtId="165" fontId="1" fillId="0" borderId="2" xfId="0" applyNumberFormat="1" applyFont="1" applyFill="1" applyBorder="1"/>
    <xf numFmtId="0" fontId="6" fillId="0" borderId="5" xfId="0" applyFont="1" applyFill="1" applyBorder="1" applyAlignment="1">
      <alignment horizontal="left"/>
    </xf>
    <xf numFmtId="0" fontId="1" fillId="0" borderId="2" xfId="0" applyFont="1" applyFill="1" applyBorder="1" applyAlignment="1">
      <alignment horizontal="left"/>
    </xf>
    <xf numFmtId="0" fontId="3" fillId="0" borderId="5" xfId="0" applyFont="1" applyFill="1" applyBorder="1"/>
    <xf numFmtId="165" fontId="1" fillId="0" borderId="5" xfId="0" applyNumberFormat="1" applyFont="1" applyFill="1" applyBorder="1" applyAlignment="1">
      <alignment horizontal="right"/>
    </xf>
    <xf numFmtId="3" fontId="3" fillId="0" borderId="2" xfId="0" applyNumberFormat="1" applyFont="1" applyFill="1" applyBorder="1" applyAlignment="1">
      <alignment horizontal="right"/>
    </xf>
    <xf numFmtId="3" fontId="1" fillId="0" borderId="5" xfId="0" applyNumberFormat="1" applyFont="1" applyFill="1" applyBorder="1"/>
    <xf numFmtId="0" fontId="1" fillId="0" borderId="6" xfId="0" applyFont="1" applyBorder="1"/>
    <xf numFmtId="0" fontId="3" fillId="0" borderId="4" xfId="0" applyNumberFormat="1" applyFont="1" applyBorder="1" applyAlignment="1"/>
    <xf numFmtId="165" fontId="3" fillId="0" borderId="3" xfId="0" applyNumberFormat="1" applyFont="1" applyFill="1" applyBorder="1"/>
    <xf numFmtId="0" fontId="3" fillId="0" borderId="4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left"/>
    </xf>
    <xf numFmtId="0" fontId="1" fillId="0" borderId="3" xfId="0" applyFont="1" applyFill="1" applyBorder="1" applyAlignment="1">
      <alignment horizontal="left"/>
    </xf>
    <xf numFmtId="0" fontId="4" fillId="0" borderId="0" xfId="0" applyFont="1" applyFill="1"/>
    <xf numFmtId="165" fontId="15" fillId="0" borderId="0" xfId="0" applyNumberFormat="1" applyFont="1"/>
    <xf numFmtId="0" fontId="3" fillId="0" borderId="3" xfId="0" applyNumberFormat="1" applyFont="1" applyBorder="1"/>
    <xf numFmtId="0" fontId="3" fillId="0" borderId="2" xfId="0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0" fontId="3" fillId="0" borderId="4" xfId="0" applyNumberFormat="1" applyFont="1" applyFill="1" applyBorder="1" applyAlignment="1">
      <alignment horizontal="right"/>
    </xf>
    <xf numFmtId="165" fontId="6" fillId="0" borderId="2" xfId="0" applyNumberFormat="1" applyFont="1" applyBorder="1"/>
    <xf numFmtId="165" fontId="6" fillId="0" borderId="4" xfId="0" applyNumberFormat="1" applyFont="1" applyBorder="1"/>
    <xf numFmtId="165" fontId="6" fillId="0" borderId="3" xfId="0" applyNumberFormat="1" applyFont="1" applyBorder="1"/>
    <xf numFmtId="165" fontId="5" fillId="0" borderId="2" xfId="0" applyNumberFormat="1" applyFont="1" applyBorder="1"/>
    <xf numFmtId="165" fontId="5" fillId="0" borderId="4" xfId="0" applyNumberFormat="1" applyFont="1" applyBorder="1"/>
    <xf numFmtId="165" fontId="5" fillId="0" borderId="3" xfId="0" applyNumberFormat="1" applyFont="1" applyBorder="1"/>
    <xf numFmtId="0" fontId="3" fillId="0" borderId="2" xfId="0" applyNumberFormat="1" applyFont="1" applyBorder="1" applyAlignment="1">
      <alignment horizontal="right"/>
    </xf>
    <xf numFmtId="0" fontId="5" fillId="0" borderId="4" xfId="1" applyNumberFormat="1" applyFont="1" applyFill="1" applyBorder="1" applyAlignment="1">
      <alignment horizontal="right"/>
    </xf>
    <xf numFmtId="165" fontId="1" fillId="0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 inden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/>
    </xf>
    <xf numFmtId="0" fontId="1" fillId="0" borderId="1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5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5" fillId="0" borderId="0" xfId="1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 vertical="center"/>
    </xf>
    <xf numFmtId="0" fontId="5" fillId="0" borderId="1" xfId="1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/>
    <xf numFmtId="0" fontId="20" fillId="0" borderId="0" xfId="0" applyFont="1"/>
    <xf numFmtId="0" fontId="22" fillId="0" borderId="0" xfId="0" applyFont="1"/>
    <xf numFmtId="0" fontId="22" fillId="0" borderId="0" xfId="0" applyFont="1" applyBorder="1"/>
    <xf numFmtId="0" fontId="22" fillId="0" borderId="0" xfId="0" applyFont="1" applyFill="1"/>
    <xf numFmtId="0" fontId="24" fillId="0" borderId="0" xfId="0" applyFont="1"/>
    <xf numFmtId="0" fontId="5" fillId="0" borderId="0" xfId="0" applyNumberFormat="1" applyFont="1" applyFill="1" applyBorder="1"/>
    <xf numFmtId="0" fontId="3" fillId="0" borderId="0" xfId="0" applyFont="1" applyFill="1"/>
    <xf numFmtId="3" fontId="1" fillId="0" borderId="0" xfId="0" applyNumberFormat="1" applyFont="1" applyFill="1"/>
    <xf numFmtId="0" fontId="22" fillId="0" borderId="4" xfId="0" applyFont="1" applyFill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3" fontId="19" fillId="0" borderId="0" xfId="3" applyNumberFormat="1" applyFont="1" applyFill="1" applyAlignment="1">
      <alignment horizontal="right"/>
    </xf>
    <xf numFmtId="3" fontId="3" fillId="0" borderId="3" xfId="0" applyNumberFormat="1" applyFont="1" applyBorder="1" applyAlignment="1">
      <alignment horizontal="right"/>
    </xf>
    <xf numFmtId="0" fontId="25" fillId="0" borderId="0" xfId="0" applyFont="1"/>
    <xf numFmtId="0" fontId="25" fillId="0" borderId="0" xfId="0" applyFont="1" applyFill="1" applyBorder="1"/>
    <xf numFmtId="0" fontId="25" fillId="0" borderId="0" xfId="0" applyNumberFormat="1" applyFont="1" applyFill="1" applyBorder="1"/>
    <xf numFmtId="0" fontId="22" fillId="0" borderId="11" xfId="0" applyFont="1" applyFill="1" applyBorder="1" applyAlignment="1"/>
    <xf numFmtId="0" fontId="26" fillId="0" borderId="0" xfId="0" applyFont="1"/>
    <xf numFmtId="0" fontId="20" fillId="0" borderId="0" xfId="0" applyFont="1" applyBorder="1" applyAlignment="1">
      <alignment horizontal="left"/>
    </xf>
    <xf numFmtId="0" fontId="22" fillId="0" borderId="0" xfId="0" applyFont="1" applyFill="1" applyBorder="1" applyAlignment="1"/>
    <xf numFmtId="0" fontId="1" fillId="0" borderId="1" xfId="0" applyFont="1" applyFill="1" applyBorder="1" applyAlignment="1">
      <alignment horizontal="center" vertical="center"/>
    </xf>
    <xf numFmtId="0" fontId="1" fillId="0" borderId="4" xfId="0" applyNumberFormat="1" applyFont="1" applyBorder="1" applyAlignment="1">
      <alignment horizontal="left" indent="1"/>
    </xf>
    <xf numFmtId="0" fontId="1" fillId="0" borderId="3" xfId="0" applyNumberFormat="1" applyFont="1" applyBorder="1" applyAlignment="1">
      <alignment horizontal="left" indent="1"/>
    </xf>
    <xf numFmtId="0" fontId="1" fillId="0" borderId="4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Fill="1" applyBorder="1" applyAlignment="1">
      <alignment horizontal="right"/>
    </xf>
    <xf numFmtId="0" fontId="1" fillId="0" borderId="6" xfId="0" applyFont="1" applyBorder="1" applyAlignment="1">
      <alignment horizontal="right"/>
    </xf>
    <xf numFmtId="3" fontId="1" fillId="0" borderId="6" xfId="0" applyNumberFormat="1" applyFont="1" applyBorder="1" applyAlignment="1">
      <alignment horizontal="right"/>
    </xf>
    <xf numFmtId="165" fontId="6" fillId="0" borderId="2" xfId="0" applyNumberFormat="1" applyFont="1" applyFill="1" applyBorder="1" applyAlignment="1">
      <alignment horizontal="right"/>
    </xf>
    <xf numFmtId="165" fontId="6" fillId="0" borderId="4" xfId="0" applyNumberFormat="1" applyFont="1" applyFill="1" applyBorder="1" applyAlignment="1">
      <alignment horizontal="right"/>
    </xf>
    <xf numFmtId="165" fontId="5" fillId="0" borderId="4" xfId="0" applyNumberFormat="1" applyFont="1" applyFill="1" applyBorder="1" applyAlignment="1">
      <alignment horizontal="right"/>
    </xf>
    <xf numFmtId="165" fontId="5" fillId="0" borderId="3" xfId="0" applyNumberFormat="1" applyFont="1" applyFill="1" applyBorder="1" applyAlignment="1">
      <alignment horizontal="right"/>
    </xf>
    <xf numFmtId="164" fontId="3" fillId="0" borderId="4" xfId="0" applyNumberFormat="1" applyFont="1" applyBorder="1" applyAlignment="1">
      <alignment horizontal="right"/>
    </xf>
    <xf numFmtId="164" fontId="3" fillId="0" borderId="2" xfId="0" applyNumberFormat="1" applyFont="1" applyFill="1" applyBorder="1" applyAlignment="1">
      <alignment horizontal="right"/>
    </xf>
    <xf numFmtId="0" fontId="3" fillId="0" borderId="11" xfId="0" applyNumberFormat="1" applyFont="1" applyBorder="1" applyAlignment="1">
      <alignment horizontal="right"/>
    </xf>
    <xf numFmtId="0" fontId="1" fillId="0" borderId="12" xfId="0" applyNumberFormat="1" applyFont="1" applyBorder="1" applyAlignment="1">
      <alignment horizontal="right"/>
    </xf>
    <xf numFmtId="0" fontId="1" fillId="0" borderId="13" xfId="0" applyNumberFormat="1" applyFont="1" applyBorder="1" applyAlignment="1">
      <alignment horizontal="right"/>
    </xf>
    <xf numFmtId="0" fontId="1" fillId="0" borderId="5" xfId="0" applyFont="1" applyFill="1" applyBorder="1" applyAlignment="1">
      <alignment horizontal="centerContinuous"/>
    </xf>
    <xf numFmtId="0" fontId="1" fillId="0" borderId="0" xfId="0" applyFont="1" applyFill="1" applyBorder="1" applyAlignment="1">
      <alignment horizontal="centerContinuous"/>
    </xf>
    <xf numFmtId="0" fontId="1" fillId="0" borderId="15" xfId="0" applyFont="1" applyFill="1" applyBorder="1" applyAlignment="1">
      <alignment horizontal="centerContinuous"/>
    </xf>
    <xf numFmtId="0" fontId="1" fillId="0" borderId="5" xfId="0" applyFont="1" applyBorder="1" applyAlignment="1">
      <alignment horizontal="centerContinuous" vertical="center"/>
    </xf>
    <xf numFmtId="0" fontId="1" fillId="0" borderId="15" xfId="0" applyFont="1" applyBorder="1" applyAlignment="1">
      <alignment horizontal="centerContinuous"/>
    </xf>
    <xf numFmtId="0" fontId="1" fillId="0" borderId="5" xfId="0" applyFont="1" applyBorder="1" applyAlignment="1">
      <alignment horizontal="centerContinuous"/>
    </xf>
    <xf numFmtId="0" fontId="1" fillId="0" borderId="15" xfId="0" applyNumberFormat="1" applyFont="1" applyBorder="1" applyAlignment="1">
      <alignment horizontal="centerContinuous" vertical="center"/>
    </xf>
    <xf numFmtId="3" fontId="5" fillId="0" borderId="5" xfId="0" applyNumberFormat="1" applyFont="1" applyBorder="1" applyAlignment="1">
      <alignment horizontal="centerContinuous" vertical="center"/>
    </xf>
    <xf numFmtId="3" fontId="5" fillId="0" borderId="15" xfId="0" applyNumberFormat="1" applyFont="1" applyBorder="1" applyAlignment="1">
      <alignment horizontal="centerContinuous" vertical="center"/>
    </xf>
    <xf numFmtId="3" fontId="5" fillId="0" borderId="0" xfId="0" applyNumberFormat="1" applyFont="1" applyBorder="1" applyAlignment="1">
      <alignment horizontal="centerContinuous" vertical="center"/>
    </xf>
    <xf numFmtId="3" fontId="1" fillId="0" borderId="5" xfId="0" applyNumberFormat="1" applyFont="1" applyBorder="1" applyAlignment="1">
      <alignment horizontal="centerContinuous"/>
    </xf>
    <xf numFmtId="3" fontId="1" fillId="0" borderId="5" xfId="0" applyNumberFormat="1" applyFont="1" applyBorder="1" applyAlignment="1">
      <alignment horizontal="centerContinuous" vertical="center"/>
    </xf>
    <xf numFmtId="0" fontId="1" fillId="0" borderId="5" xfId="0" applyFont="1" applyFill="1" applyBorder="1" applyAlignment="1">
      <alignment horizontal="centerContinuous" vertical="center"/>
    </xf>
    <xf numFmtId="3" fontId="1" fillId="0" borderId="5" xfId="0" applyNumberFormat="1" applyFont="1" applyFill="1" applyBorder="1" applyAlignment="1">
      <alignment horizontal="centerContinuous"/>
    </xf>
    <xf numFmtId="3" fontId="1" fillId="0" borderId="9" xfId="0" applyNumberFormat="1" applyFont="1" applyFill="1" applyBorder="1" applyAlignment="1">
      <alignment horizontal="centerContinuous"/>
    </xf>
    <xf numFmtId="3" fontId="6" fillId="0" borderId="2" xfId="0" applyNumberFormat="1" applyFont="1" applyFill="1" applyBorder="1" applyAlignment="1">
      <alignment horizontal="right"/>
    </xf>
    <xf numFmtId="0" fontId="1" fillId="0" borderId="9" xfId="0" applyFont="1" applyBorder="1" applyAlignment="1">
      <alignment horizontal="centerContinuous"/>
    </xf>
    <xf numFmtId="0" fontId="1" fillId="0" borderId="0" xfId="0" applyFont="1" applyBorder="1" applyAlignment="1">
      <alignment horizontal="centerContinuous"/>
    </xf>
    <xf numFmtId="0" fontId="1" fillId="0" borderId="14" xfId="0" applyFont="1" applyBorder="1" applyAlignment="1">
      <alignment horizontal="centerContinuous" vertical="center"/>
    </xf>
    <xf numFmtId="0" fontId="1" fillId="0" borderId="8" xfId="0" applyFont="1" applyBorder="1" applyAlignment="1">
      <alignment horizontal="centerContinuous" vertical="center"/>
    </xf>
    <xf numFmtId="3" fontId="5" fillId="0" borderId="5" xfId="0" applyNumberFormat="1" applyFont="1" applyBorder="1" applyAlignment="1">
      <alignment horizontal="centerContinuous"/>
    </xf>
    <xf numFmtId="0" fontId="5" fillId="0" borderId="5" xfId="0" applyFont="1" applyBorder="1" applyAlignment="1">
      <alignment horizontal="centerContinuous" vertical="center"/>
    </xf>
    <xf numFmtId="3" fontId="1" fillId="0" borderId="8" xfId="0" applyNumberFormat="1" applyFont="1" applyFill="1" applyBorder="1" applyAlignment="1">
      <alignment horizontal="centerContinuous"/>
    </xf>
    <xf numFmtId="3" fontId="1" fillId="0" borderId="1" xfId="0" applyNumberFormat="1" applyFont="1" applyFill="1" applyBorder="1" applyAlignment="1">
      <alignment horizontal="centerContinuous"/>
    </xf>
    <xf numFmtId="3" fontId="1" fillId="0" borderId="14" xfId="0" applyNumberFormat="1" applyFont="1" applyFill="1" applyBorder="1" applyAlignment="1">
      <alignment horizontal="centerContinuous"/>
    </xf>
    <xf numFmtId="3" fontId="1" fillId="0" borderId="5" xfId="0" applyNumberFormat="1" applyFont="1" applyFill="1" applyBorder="1" applyAlignment="1">
      <alignment horizontal="centerContinuous" vertical="center"/>
    </xf>
    <xf numFmtId="0" fontId="5" fillId="0" borderId="5" xfId="0" applyFont="1" applyBorder="1" applyAlignment="1">
      <alignment horizontal="centerContinuous"/>
    </xf>
    <xf numFmtId="0" fontId="1" fillId="0" borderId="9" xfId="0" applyFont="1" applyFill="1" applyBorder="1" applyAlignment="1">
      <alignment horizontal="centerContinuous"/>
    </xf>
    <xf numFmtId="0" fontId="1" fillId="0" borderId="15" xfId="0" applyFont="1" applyBorder="1" applyAlignment="1">
      <alignment horizontal="centerContinuous" vertical="center"/>
    </xf>
    <xf numFmtId="3" fontId="1" fillId="2" borderId="14" xfId="0" applyNumberFormat="1" applyFont="1" applyFill="1" applyBorder="1" applyAlignment="1">
      <alignment horizontal="centerContinuous"/>
    </xf>
    <xf numFmtId="3" fontId="3" fillId="2" borderId="5" xfId="0" applyNumberFormat="1" applyFont="1" applyFill="1" applyBorder="1" applyAlignment="1">
      <alignment horizontal="centerContinuous"/>
    </xf>
    <xf numFmtId="0" fontId="1" fillId="0" borderId="14" xfId="0" applyFont="1" applyFill="1" applyBorder="1" applyAlignment="1">
      <alignment horizontal="centerContinuous" vertical="center"/>
    </xf>
    <xf numFmtId="0" fontId="1" fillId="0" borderId="8" xfId="0" applyFont="1" applyFill="1" applyBorder="1" applyAlignment="1">
      <alignment horizontal="centerContinuous" vertical="center"/>
    </xf>
    <xf numFmtId="0" fontId="1" fillId="0" borderId="0" xfId="0" applyFont="1" applyAlignment="1"/>
    <xf numFmtId="0" fontId="1" fillId="0" borderId="0" xfId="0" applyFont="1" applyAlignment="1">
      <alignment horizontal="centerContinuous"/>
    </xf>
    <xf numFmtId="0" fontId="1" fillId="0" borderId="5" xfId="0" applyFont="1" applyFill="1" applyBorder="1" applyAlignment="1">
      <alignment horizontal="centerContinuous" vertical="center" wrapText="1"/>
    </xf>
    <xf numFmtId="0" fontId="5" fillId="0" borderId="6" xfId="1" applyFont="1" applyFill="1" applyBorder="1" applyAlignment="1">
      <alignment horizontal="centerContinuous"/>
    </xf>
    <xf numFmtId="0" fontId="5" fillId="0" borderId="0" xfId="1" applyFont="1" applyFill="1" applyBorder="1" applyAlignment="1">
      <alignment horizontal="centerContinuous"/>
    </xf>
    <xf numFmtId="0" fontId="5" fillId="0" borderId="9" xfId="0" applyFont="1" applyBorder="1" applyAlignment="1">
      <alignment horizontal="centerContinuous"/>
    </xf>
    <xf numFmtId="0" fontId="1" fillId="0" borderId="9" xfId="0" applyFont="1" applyFill="1" applyBorder="1" applyAlignment="1">
      <alignment horizontal="centerContinuous" vertical="center" wrapText="1"/>
    </xf>
    <xf numFmtId="0" fontId="1" fillId="0" borderId="9" xfId="0" applyFont="1" applyBorder="1" applyAlignment="1">
      <alignment horizontal="centerContinuous" vertical="center"/>
    </xf>
    <xf numFmtId="0" fontId="5" fillId="0" borderId="5" xfId="0" applyFont="1" applyFill="1" applyBorder="1" applyAlignment="1">
      <alignment horizontal="centerContinuous" vertical="center" wrapText="1"/>
    </xf>
    <xf numFmtId="0" fontId="5" fillId="0" borderId="5" xfId="0" applyFont="1" applyBorder="1" applyAlignment="1">
      <alignment horizontal="centerContinuous" vertical="center" wrapText="1"/>
    </xf>
    <xf numFmtId="0" fontId="5" fillId="0" borderId="5" xfId="0" applyFont="1" applyFill="1" applyBorder="1" applyAlignment="1">
      <alignment horizontal="centerContinuous" vertical="center"/>
    </xf>
    <xf numFmtId="0" fontId="5" fillId="0" borderId="1" xfId="0" applyFont="1" applyFill="1" applyBorder="1" applyAlignment="1">
      <alignment horizontal="center" vertical="center" wrapText="1"/>
    </xf>
    <xf numFmtId="1" fontId="5" fillId="0" borderId="2" xfId="0" applyNumberFormat="1" applyFont="1" applyFill="1" applyBorder="1" applyAlignment="1">
      <alignment horizontal="left"/>
    </xf>
    <xf numFmtId="1" fontId="5" fillId="0" borderId="4" xfId="1" applyNumberFormat="1" applyFont="1" applyBorder="1" applyAlignment="1">
      <alignment horizontal="left"/>
    </xf>
    <xf numFmtId="3" fontId="5" fillId="0" borderId="4" xfId="1" applyNumberFormat="1" applyFont="1" applyFill="1" applyBorder="1"/>
    <xf numFmtId="1" fontId="5" fillId="0" borderId="4" xfId="0" applyNumberFormat="1" applyFont="1" applyFill="1" applyBorder="1" applyAlignment="1">
      <alignment horizontal="left"/>
    </xf>
    <xf numFmtId="3" fontId="5" fillId="0" borderId="4" xfId="1" applyNumberFormat="1" applyFont="1" applyBorder="1"/>
    <xf numFmtId="1" fontId="5" fillId="0" borderId="3" xfId="1" applyNumberFormat="1" applyFont="1" applyBorder="1" applyAlignment="1">
      <alignment horizontal="left"/>
    </xf>
    <xf numFmtId="3" fontId="5" fillId="0" borderId="3" xfId="1" applyNumberFormat="1" applyFont="1" applyBorder="1"/>
    <xf numFmtId="3" fontId="5" fillId="0" borderId="3" xfId="0" applyNumberFormat="1" applyFont="1" applyBorder="1"/>
    <xf numFmtId="0" fontId="5" fillId="0" borderId="0" xfId="0" applyFont="1" applyAlignment="1">
      <alignment horizontal="centerContinuous"/>
    </xf>
    <xf numFmtId="0" fontId="5" fillId="0" borderId="0" xfId="0" applyNumberFormat="1" applyFont="1" applyAlignment="1">
      <alignment horizontal="centerContinuous"/>
    </xf>
    <xf numFmtId="165" fontId="5" fillId="0" borderId="2" xfId="0" applyNumberFormat="1" applyFont="1" applyFill="1" applyBorder="1"/>
    <xf numFmtId="165" fontId="5" fillId="0" borderId="4" xfId="0" applyNumberFormat="1" applyFont="1" applyFill="1" applyBorder="1"/>
    <xf numFmtId="165" fontId="5" fillId="0" borderId="4" xfId="1" applyNumberFormat="1" applyFont="1" applyFill="1" applyBorder="1"/>
    <xf numFmtId="165" fontId="5" fillId="0" borderId="4" xfId="1" applyNumberFormat="1" applyFont="1" applyBorder="1"/>
    <xf numFmtId="165" fontId="5" fillId="0" borderId="3" xfId="1" applyNumberFormat="1" applyFont="1" applyBorder="1"/>
    <xf numFmtId="165" fontId="5" fillId="0" borderId="0" xfId="1" applyNumberFormat="1" applyFont="1" applyBorder="1"/>
    <xf numFmtId="165" fontId="5" fillId="0" borderId="0" xfId="1" applyNumberFormat="1" applyFont="1" applyFill="1" applyBorder="1"/>
    <xf numFmtId="0" fontId="6" fillId="0" borderId="0" xfId="0" applyFont="1"/>
    <xf numFmtId="1" fontId="22" fillId="0" borderId="0" xfId="1" applyNumberFormat="1" applyFont="1" applyFill="1" applyBorder="1"/>
    <xf numFmtId="0" fontId="5" fillId="0" borderId="5" xfId="1" applyFont="1" applyBorder="1" applyAlignment="1">
      <alignment horizontal="centerContinuous"/>
    </xf>
    <xf numFmtId="0" fontId="5" fillId="0" borderId="5" xfId="1" applyFont="1" applyBorder="1" applyAlignment="1">
      <alignment horizontal="centerContinuous" vertical="center" wrapText="1"/>
    </xf>
    <xf numFmtId="0" fontId="5" fillId="0" borderId="5" xfId="0" applyFont="1" applyFill="1" applyBorder="1" applyAlignment="1">
      <alignment horizontal="centerContinuous"/>
    </xf>
    <xf numFmtId="0" fontId="6" fillId="0" borderId="2" xfId="0" applyFont="1" applyFill="1" applyBorder="1" applyAlignment="1"/>
    <xf numFmtId="3" fontId="6" fillId="0" borderId="2" xfId="0" applyNumberFormat="1" applyFont="1" applyBorder="1" applyAlignment="1">
      <alignment horizontal="right"/>
    </xf>
    <xf numFmtId="0" fontId="5" fillId="0" borderId="4" xfId="0" applyFont="1" applyFill="1" applyBorder="1" applyAlignment="1">
      <alignment horizontal="left" indent="1"/>
    </xf>
    <xf numFmtId="0" fontId="5" fillId="0" borderId="3" xfId="0" applyFont="1" applyFill="1" applyBorder="1" applyAlignment="1">
      <alignment horizontal="left" indent="1"/>
    </xf>
    <xf numFmtId="3" fontId="5" fillId="0" borderId="3" xfId="0" applyNumberFormat="1" applyFont="1" applyBorder="1" applyAlignment="1">
      <alignment horizontal="right"/>
    </xf>
    <xf numFmtId="0" fontId="5" fillId="0" borderId="2" xfId="0" applyFont="1" applyFill="1" applyBorder="1" applyAlignment="1"/>
    <xf numFmtId="164" fontId="5" fillId="0" borderId="2" xfId="0" applyNumberFormat="1" applyFont="1" applyBorder="1" applyAlignment="1">
      <alignment horizontal="right"/>
    </xf>
    <xf numFmtId="164" fontId="5" fillId="0" borderId="4" xfId="0" applyNumberFormat="1" applyFont="1" applyBorder="1" applyAlignment="1">
      <alignment horizontal="right"/>
    </xf>
    <xf numFmtId="0" fontId="5" fillId="0" borderId="4" xfId="0" applyFont="1" applyBorder="1" applyAlignment="1">
      <alignment horizontal="right"/>
    </xf>
    <xf numFmtId="164" fontId="5" fillId="0" borderId="3" xfId="0" applyNumberFormat="1" applyFont="1" applyBorder="1" applyAlignment="1">
      <alignment horizontal="right"/>
    </xf>
    <xf numFmtId="0" fontId="5" fillId="0" borderId="3" xfId="0" applyFont="1" applyBorder="1" applyAlignment="1">
      <alignment horizontal="right"/>
    </xf>
    <xf numFmtId="0" fontId="8" fillId="0" borderId="0" xfId="0" applyFont="1" applyAlignment="1">
      <alignment horizontal="left"/>
    </xf>
    <xf numFmtId="0" fontId="27" fillId="0" borderId="0" xfId="0" applyFont="1"/>
    <xf numFmtId="165" fontId="5" fillId="0" borderId="0" xfId="0" applyNumberFormat="1" applyFont="1" applyBorder="1" applyAlignment="1">
      <alignment horizontal="right"/>
    </xf>
    <xf numFmtId="0" fontId="5" fillId="0" borderId="0" xfId="0" applyFont="1" applyBorder="1" applyAlignment="1">
      <alignment horizontal="left" indent="1"/>
    </xf>
    <xf numFmtId="0" fontId="5" fillId="0" borderId="4" xfId="0" applyFont="1" applyBorder="1" applyAlignment="1">
      <alignment horizontal="left" indent="2"/>
    </xf>
    <xf numFmtId="0" fontId="5" fillId="0" borderId="3" xfId="0" applyFont="1" applyBorder="1" applyAlignment="1">
      <alignment horizontal="left" indent="2"/>
    </xf>
    <xf numFmtId="3" fontId="6" fillId="0" borderId="0" xfId="0" applyNumberFormat="1" applyFont="1"/>
    <xf numFmtId="3" fontId="5" fillId="0" borderId="0" xfId="0" applyNumberFormat="1" applyFont="1"/>
    <xf numFmtId="0" fontId="5" fillId="0" borderId="3" xfId="0" applyFont="1" applyBorder="1" applyAlignment="1">
      <alignment horizontal="left" indent="1"/>
    </xf>
    <xf numFmtId="165" fontId="6" fillId="0" borderId="2" xfId="0" applyNumberFormat="1" applyFont="1" applyBorder="1" applyAlignment="1">
      <alignment horizontal="right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wrapText="1"/>
    </xf>
    <xf numFmtId="0" fontId="5" fillId="0" borderId="0" xfId="0" applyFont="1" applyBorder="1" applyAlignment="1">
      <alignment vertical="center"/>
    </xf>
    <xf numFmtId="3" fontId="5" fillId="0" borderId="3" xfId="0" applyNumberFormat="1" applyFont="1" applyFill="1" applyBorder="1" applyAlignment="1">
      <alignment horizontal="right"/>
    </xf>
    <xf numFmtId="0" fontId="5" fillId="0" borderId="0" xfId="0" applyFont="1" applyBorder="1" applyAlignment="1">
      <alignment horizontal="centerContinuous" vertical="center"/>
    </xf>
    <xf numFmtId="0" fontId="5" fillId="0" borderId="0" xfId="0" applyFont="1" applyFill="1" applyBorder="1" applyAlignment="1">
      <alignment horizontal="centerContinuous" vertical="center" wrapText="1"/>
    </xf>
    <xf numFmtId="0" fontId="5" fillId="0" borderId="0" xfId="0" applyFont="1" applyFill="1" applyBorder="1" applyAlignment="1">
      <alignment horizontal="centerContinuous" wrapText="1"/>
    </xf>
    <xf numFmtId="164" fontId="6" fillId="0" borderId="2" xfId="0" applyNumberFormat="1" applyFont="1" applyFill="1" applyBorder="1" applyAlignment="1">
      <alignment horizontal="right" vertical="center" wrapText="1"/>
    </xf>
    <xf numFmtId="164" fontId="5" fillId="0" borderId="4" xfId="0" applyNumberFormat="1" applyFont="1" applyFill="1" applyBorder="1" applyAlignment="1">
      <alignment horizontal="right" vertical="center" wrapText="1"/>
    </xf>
    <xf numFmtId="164" fontId="5" fillId="0" borderId="3" xfId="0" applyNumberFormat="1" applyFont="1" applyFill="1" applyBorder="1" applyAlignment="1">
      <alignment horizontal="right" vertical="center" wrapText="1"/>
    </xf>
    <xf numFmtId="0" fontId="5" fillId="0" borderId="1" xfId="1" applyFont="1" applyBorder="1" applyAlignment="1">
      <alignment horizontal="center" wrapText="1"/>
    </xf>
    <xf numFmtId="164" fontId="1" fillId="0" borderId="3" xfId="0" applyNumberFormat="1" applyFont="1" applyFill="1" applyBorder="1" applyAlignment="1">
      <alignment horizontal="right" vertical="center"/>
    </xf>
    <xf numFmtId="0" fontId="1" fillId="0" borderId="8" xfId="0" applyFont="1" applyBorder="1" applyAlignment="1">
      <alignment horizontal="center" vertical="center" wrapText="1"/>
    </xf>
    <xf numFmtId="0" fontId="5" fillId="0" borderId="2" xfId="1" applyFont="1" applyFill="1" applyBorder="1" applyAlignment="1">
      <alignment horizontal="left"/>
    </xf>
    <xf numFmtId="0" fontId="1" fillId="0" borderId="4" xfId="0" applyFont="1" applyFill="1" applyBorder="1" applyAlignment="1">
      <alignment horizontal="left" wrapText="1"/>
    </xf>
    <xf numFmtId="0" fontId="5" fillId="0" borderId="4" xfId="1" applyFont="1" applyFill="1" applyBorder="1" applyAlignment="1">
      <alignment horizontal="left" wrapText="1"/>
    </xf>
    <xf numFmtId="0" fontId="5" fillId="0" borderId="3" xfId="1" applyFont="1" applyFill="1" applyBorder="1" applyAlignment="1">
      <alignment horizontal="left"/>
    </xf>
    <xf numFmtId="164" fontId="1" fillId="0" borderId="2" xfId="0" applyNumberFormat="1" applyFont="1" applyBorder="1"/>
    <xf numFmtId="0" fontId="1" fillId="0" borderId="1" xfId="0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Continuous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3" fontId="1" fillId="0" borderId="1" xfId="0" applyNumberFormat="1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10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1" fillId="0" borderId="1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3" fontId="1" fillId="0" borderId="4" xfId="0" applyNumberFormat="1" applyFont="1" applyFill="1" applyBorder="1" applyAlignment="1">
      <alignment horizontal="center" vertical="center" wrapText="1"/>
    </xf>
    <xf numFmtId="3" fontId="1" fillId="0" borderId="3" xfId="0" applyNumberFormat="1" applyFont="1" applyFill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center"/>
    </xf>
    <xf numFmtId="0" fontId="1" fillId="0" borderId="8" xfId="0" applyNumberFormat="1" applyFont="1" applyBorder="1" applyAlignment="1">
      <alignment horizontal="center"/>
    </xf>
    <xf numFmtId="0" fontId="1" fillId="0" borderId="14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1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20" fillId="0" borderId="0" xfId="0" applyFont="1" applyBorder="1" applyAlignment="1">
      <alignment horizontal="left" vertical="center"/>
    </xf>
    <xf numFmtId="0" fontId="20" fillId="0" borderId="0" xfId="0" applyFont="1" applyFill="1" applyBorder="1" applyAlignment="1"/>
  </cellXfs>
  <cellStyles count="8">
    <cellStyle name="Normálne" xfId="0" builtinId="0"/>
    <cellStyle name="Normálne 2" xfId="1"/>
    <cellStyle name="normálne 2 2" xfId="4"/>
    <cellStyle name="normálne 3" xfId="5"/>
    <cellStyle name="Normálne 4" xfId="3"/>
    <cellStyle name="Normálne 5" xfId="6"/>
    <cellStyle name="Normálne 6" xfId="7"/>
    <cellStyle name="normální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/Users/olexova/Desktop/v&#253;bery%20pre%20publik&#225;ciu_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.počty"/>
      <sheetName val="Početnosť"/>
      <sheetName val="okresy"/>
      <sheetName val="Prvorodičky"/>
      <sheetName val="RS, vzdel."/>
      <sheetName val="prenatálna starostl."/>
      <sheetName val="kontroly 4+ v 1. trimestri"/>
      <sheetName val="vyset."/>
      <sheetName val="komp.T, vývoj"/>
      <sheetName val="komplik_spôsob pôrodu_Du"/>
      <sheetName val="deti_komplik_Du"/>
      <sheetName val="sposob, vývoj"/>
      <sheetName val="deti_spôsob pôrodu, stav pl (Du"/>
      <sheetName val="analgezia"/>
      <sheetName val="z.počt."/>
      <sheetName val="Početnosť, hmotnosť"/>
      <sheetName val="liečba"/>
      <sheetName val="fajčenie, drogy"/>
      <sheetName val="prenat. star., vyvoj"/>
      <sheetName val="narodení_hmotnosť_kraj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40">
          <cell r="N40" t="str">
            <v>UZEMIETB_POPIS</v>
          </cell>
          <cell r="O40" t="str">
            <v>Hodnoty</v>
          </cell>
          <cell r="P40" t="str">
            <v>Celkový súčet</v>
          </cell>
          <cell r="Q40" t="str">
            <v>000-999</v>
          </cell>
          <cell r="R40" t="str">
            <v>1000-1499</v>
          </cell>
          <cell r="S40" t="str">
            <v>1500-1999</v>
          </cell>
          <cell r="T40" t="str">
            <v>2000-2499</v>
          </cell>
          <cell r="U40" t="str">
            <v>2500-2999</v>
          </cell>
          <cell r="V40" t="str">
            <v>3000-3499</v>
          </cell>
          <cell r="W40" t="str">
            <v>3500-3999</v>
          </cell>
          <cell r="X40" t="str">
            <v>4000-4499</v>
          </cell>
          <cell r="Y40" t="str">
            <v>4500+</v>
          </cell>
        </row>
        <row r="41">
          <cell r="N41" t="str">
            <v>Úhrn</v>
          </cell>
          <cell r="O41" t="str">
            <v>Súčet z DETI_NARODENE</v>
          </cell>
          <cell r="P41">
            <v>100.00000000000001</v>
          </cell>
          <cell r="Q41">
            <v>0.3176908414268857</v>
          </cell>
          <cell r="R41">
            <v>0.64264318780067164</v>
          </cell>
          <cell r="S41">
            <v>1.4940546428247254</v>
          </cell>
          <cell r="T41">
            <v>5.3063447399473542</v>
          </cell>
          <cell r="U41">
            <v>19.880185168376148</v>
          </cell>
          <cell r="V41">
            <v>39.221203594444951</v>
          </cell>
          <cell r="W41">
            <v>26.103294907869657</v>
          </cell>
          <cell r="X41">
            <v>6.266678769174912</v>
          </cell>
          <cell r="Y41">
            <v>0.76790414813470098</v>
          </cell>
        </row>
        <row r="42">
          <cell r="O42" t="str">
            <v>Počet z DETI_ZIVONAR</v>
          </cell>
          <cell r="P42">
            <v>100</v>
          </cell>
          <cell r="Q42">
            <v>0.31139600101977638</v>
          </cell>
          <cell r="R42">
            <v>0.59729759259933712</v>
          </cell>
          <cell r="S42">
            <v>1.4477182503551007</v>
          </cell>
          <cell r="T42">
            <v>5.2591324616673347</v>
          </cell>
          <cell r="U42">
            <v>19.871071129402338</v>
          </cell>
          <cell r="V42">
            <v>39.30145318133809</v>
          </cell>
          <cell r="W42">
            <v>26.159085114906944</v>
          </cell>
          <cell r="X42">
            <v>6.2843719270131482</v>
          </cell>
          <cell r="Y42">
            <v>0.76847434169792761</v>
          </cell>
        </row>
        <row r="43">
          <cell r="O43" t="str">
            <v>Počet z DETI_MRTVONAR</v>
          </cell>
          <cell r="P43">
            <v>100</v>
          </cell>
          <cell r="Q43">
            <v>2.3391812865497075</v>
          </cell>
          <cell r="R43">
            <v>15.204678362573098</v>
          </cell>
          <cell r="S43">
            <v>16.374269005847953</v>
          </cell>
          <cell r="T43">
            <v>20.467836257309941</v>
          </cell>
          <cell r="U43">
            <v>22.807017543859647</v>
          </cell>
          <cell r="V43">
            <v>13.450292397660817</v>
          </cell>
          <cell r="W43">
            <v>8.1871345029239766</v>
          </cell>
          <cell r="X43">
            <v>0.58479532163742687</v>
          </cell>
          <cell r="Y43">
            <v>0.58479532163742687</v>
          </cell>
        </row>
        <row r="44">
          <cell r="N44" t="str">
            <v>Slovenská republika</v>
          </cell>
          <cell r="O44" t="str">
            <v>Súčet z DETI_NARODENE</v>
          </cell>
          <cell r="P44">
            <v>100</v>
          </cell>
          <cell r="Q44">
            <v>0.31821074643149377</v>
          </cell>
          <cell r="R44">
            <v>0.6418765342303846</v>
          </cell>
          <cell r="S44">
            <v>1.4964996817892535</v>
          </cell>
          <cell r="T44">
            <v>5.3041185562323845</v>
          </cell>
          <cell r="U44">
            <v>19.879989089917267</v>
          </cell>
          <cell r="V44">
            <v>39.214474043094825</v>
          </cell>
          <cell r="W44">
            <v>26.109646331484683</v>
          </cell>
          <cell r="X44">
            <v>6.2660241840167288</v>
          </cell>
          <cell r="Y44">
            <v>0.76916083280298209</v>
          </cell>
        </row>
        <row r="45">
          <cell r="O45" t="str">
            <v>Počet z DETI_ZIVONAR</v>
          </cell>
          <cell r="P45">
            <v>100</v>
          </cell>
          <cell r="Q45">
            <v>0.311895815853792</v>
          </cell>
          <cell r="R45">
            <v>0.59643234961514602</v>
          </cell>
          <cell r="S45">
            <v>1.4500419508992084</v>
          </cell>
          <cell r="T45">
            <v>5.2584540181665629</v>
          </cell>
          <cell r="U45">
            <v>19.870134607667893</v>
          </cell>
          <cell r="V45">
            <v>39.293400941159305</v>
          </cell>
          <cell r="W45">
            <v>26.166417393207603</v>
          </cell>
          <cell r="X45">
            <v>6.2835151205632362</v>
          </cell>
          <cell r="Y45">
            <v>0.76970780286725271</v>
          </cell>
        </row>
        <row r="46">
          <cell r="O46" t="str">
            <v>Počet z DETI_MRTVONAR</v>
          </cell>
          <cell r="P46">
            <v>100</v>
          </cell>
          <cell r="Q46">
            <v>2.3668639053254439</v>
          </cell>
          <cell r="R46">
            <v>15.384615384615385</v>
          </cell>
          <cell r="S46">
            <v>16.568047337278109</v>
          </cell>
          <cell r="T46">
            <v>20.118343195266274</v>
          </cell>
          <cell r="U46">
            <v>23.076923076923077</v>
          </cell>
          <cell r="V46">
            <v>13.609467455621301</v>
          </cell>
          <cell r="W46">
            <v>7.6923076923076925</v>
          </cell>
          <cell r="X46">
            <v>0.59171597633136097</v>
          </cell>
          <cell r="Y46">
            <v>0.59171597633136097</v>
          </cell>
        </row>
        <row r="47">
          <cell r="N47" t="str">
            <v>Bratislavský kraj</v>
          </cell>
          <cell r="O47" t="str">
            <v>Súčet z DETI_NARODENE</v>
          </cell>
          <cell r="P47">
            <v>100</v>
          </cell>
          <cell r="Q47">
            <v>0.24449877750611246</v>
          </cell>
          <cell r="R47">
            <v>0.59766367834827494</v>
          </cell>
          <cell r="S47">
            <v>1.140994295028525</v>
          </cell>
          <cell r="T47">
            <v>3.7218147242597124</v>
          </cell>
          <cell r="U47">
            <v>17.019831567508827</v>
          </cell>
          <cell r="V47">
            <v>40.111382776419454</v>
          </cell>
          <cell r="W47">
            <v>29.122521054061394</v>
          </cell>
          <cell r="X47">
            <v>7.1991306710133109</v>
          </cell>
          <cell r="Y47">
            <v>0.84216245585438732</v>
          </cell>
        </row>
        <row r="48">
          <cell r="O48" t="str">
            <v>Počet z DETI_ZIVONAR</v>
          </cell>
          <cell r="P48">
            <v>99.999999999999986</v>
          </cell>
          <cell r="Q48">
            <v>0.23132398965845696</v>
          </cell>
          <cell r="R48">
            <v>0.55789903388216089</v>
          </cell>
          <cell r="S48">
            <v>1.1430126547829635</v>
          </cell>
          <cell r="T48">
            <v>3.7011838345353114</v>
          </cell>
          <cell r="U48">
            <v>17.022724180160566</v>
          </cell>
          <cell r="V48">
            <v>40.141515852496937</v>
          </cell>
          <cell r="W48">
            <v>29.146822696965575</v>
          </cell>
          <cell r="X48">
            <v>7.2118655599401285</v>
          </cell>
          <cell r="Y48">
            <v>0.84365219757790177</v>
          </cell>
        </row>
        <row r="49">
          <cell r="O49" t="str">
            <v>Počet z DETI_MRTVONAR</v>
          </cell>
          <cell r="P49">
            <v>100</v>
          </cell>
          <cell r="Q49">
            <v>7.6923076923076925</v>
          </cell>
          <cell r="R49">
            <v>23.076923076923077</v>
          </cell>
          <cell r="S49">
            <v>0</v>
          </cell>
          <cell r="T49">
            <v>15.384615384615385</v>
          </cell>
          <cell r="U49">
            <v>15.384615384615385</v>
          </cell>
          <cell r="V49">
            <v>23.076923076923077</v>
          </cell>
          <cell r="W49">
            <v>15.384615384615385</v>
          </cell>
          <cell r="X49">
            <v>0</v>
          </cell>
          <cell r="Y49">
            <v>0</v>
          </cell>
        </row>
        <row r="50">
          <cell r="N50" t="str">
            <v>Trnavský kraj</v>
          </cell>
          <cell r="O50" t="str">
            <v>Súčet z DETI_NARODENE</v>
          </cell>
          <cell r="P50">
            <v>100.00000000000001</v>
          </cell>
          <cell r="Q50">
            <v>0.41666666666666669</v>
          </cell>
          <cell r="R50">
            <v>0.39772727272727271</v>
          </cell>
          <cell r="S50">
            <v>1.268939393939394</v>
          </cell>
          <cell r="T50">
            <v>3.8825757575757578</v>
          </cell>
          <cell r="U50">
            <v>18.06818181818182</v>
          </cell>
          <cell r="V50">
            <v>41.780303030303031</v>
          </cell>
          <cell r="W50">
            <v>27.746212121212121</v>
          </cell>
          <cell r="X50">
            <v>5.5871212121212119</v>
          </cell>
          <cell r="Y50">
            <v>0.85227272727272718</v>
          </cell>
        </row>
        <row r="51">
          <cell r="O51" t="str">
            <v>Počet z DETI_ZIVONAR</v>
          </cell>
          <cell r="P51">
            <v>100.00000000000001</v>
          </cell>
          <cell r="Q51">
            <v>0.39870894247199545</v>
          </cell>
          <cell r="R51">
            <v>0.37972280235428135</v>
          </cell>
          <cell r="S51">
            <v>1.1961268274159864</v>
          </cell>
          <cell r="T51">
            <v>3.8352003037782421</v>
          </cell>
          <cell r="U51">
            <v>18.074805392063794</v>
          </cell>
          <cell r="V51">
            <v>41.864438959559521</v>
          </cell>
          <cell r="W51">
            <v>27.795709132333396</v>
          </cell>
          <cell r="X51">
            <v>5.6009113347256498</v>
          </cell>
          <cell r="Y51">
            <v>0.85437630529713315</v>
          </cell>
        </row>
        <row r="52">
          <cell r="O52" t="str">
            <v>Počet z DETI_MRTVONAR</v>
          </cell>
          <cell r="P52">
            <v>100</v>
          </cell>
          <cell r="Q52">
            <v>7.6923076923076925</v>
          </cell>
          <cell r="R52">
            <v>7.6923076923076925</v>
          </cell>
          <cell r="S52">
            <v>30.76923076923077</v>
          </cell>
          <cell r="T52">
            <v>23.076923076923077</v>
          </cell>
          <cell r="U52">
            <v>15.384615384615385</v>
          </cell>
          <cell r="V52">
            <v>7.6923076923076925</v>
          </cell>
          <cell r="W52">
            <v>7.6923076923076925</v>
          </cell>
          <cell r="X52">
            <v>0</v>
          </cell>
          <cell r="Y52">
            <v>0</v>
          </cell>
        </row>
        <row r="53">
          <cell r="N53" t="str">
            <v>Trenčiansky kraj</v>
          </cell>
          <cell r="O53" t="str">
            <v>Súčet z DETI_NARODENE</v>
          </cell>
          <cell r="P53">
            <v>100</v>
          </cell>
          <cell r="Q53">
            <v>0.18351991191044228</v>
          </cell>
          <cell r="R53">
            <v>0.4587997797761057</v>
          </cell>
          <cell r="S53">
            <v>1.4131033217104056</v>
          </cell>
          <cell r="T53">
            <v>4.0190860708386857</v>
          </cell>
          <cell r="U53">
            <v>16.480088089557718</v>
          </cell>
          <cell r="V53">
            <v>40.190860708386857</v>
          </cell>
          <cell r="W53">
            <v>29.473297852817034</v>
          </cell>
          <cell r="X53">
            <v>7.1205725821251606</v>
          </cell>
          <cell r="Y53">
            <v>0.66067168287759226</v>
          </cell>
        </row>
        <row r="54">
          <cell r="O54" t="str">
            <v>Počet z DETI_ZIVONAR</v>
          </cell>
          <cell r="P54">
            <v>100</v>
          </cell>
          <cell r="Q54">
            <v>0.18378974453225511</v>
          </cell>
          <cell r="R54">
            <v>0.44109538687741223</v>
          </cell>
          <cell r="S54">
            <v>1.3968020584451388</v>
          </cell>
          <cell r="T54">
            <v>4.0066164308031604</v>
          </cell>
          <cell r="U54">
            <v>16.467561110090056</v>
          </cell>
          <cell r="V54">
            <v>40.213196103657417</v>
          </cell>
          <cell r="W54">
            <v>29.498253997426943</v>
          </cell>
          <cell r="X54">
            <v>7.1310420878514984</v>
          </cell>
          <cell r="Y54">
            <v>0.6616430803161184</v>
          </cell>
        </row>
        <row r="55">
          <cell r="O55" t="str">
            <v>Počet z DETI_MRTVONAR</v>
          </cell>
          <cell r="P55">
            <v>100</v>
          </cell>
          <cell r="Q55">
            <v>0</v>
          </cell>
          <cell r="R55">
            <v>12.5</v>
          </cell>
          <cell r="S55">
            <v>12.5</v>
          </cell>
          <cell r="T55">
            <v>12.5</v>
          </cell>
          <cell r="U55">
            <v>25</v>
          </cell>
          <cell r="V55">
            <v>25</v>
          </cell>
          <cell r="W55">
            <v>12.5</v>
          </cell>
          <cell r="X55">
            <v>0</v>
          </cell>
          <cell r="Y55">
            <v>0</v>
          </cell>
        </row>
        <row r="56">
          <cell r="N56" t="str">
            <v>Nitriansky kraj</v>
          </cell>
          <cell r="O56" t="str">
            <v>Súčet z DETI_NARODENE</v>
          </cell>
          <cell r="P56">
            <v>100</v>
          </cell>
          <cell r="Q56">
            <v>0.29049897470950103</v>
          </cell>
          <cell r="R56">
            <v>0.66643882433356116</v>
          </cell>
          <cell r="S56">
            <v>1.5721120984278878</v>
          </cell>
          <cell r="T56">
            <v>5.1264524948735479</v>
          </cell>
          <cell r="U56">
            <v>18.677375256322627</v>
          </cell>
          <cell r="V56">
            <v>39.200273410799724</v>
          </cell>
          <cell r="W56">
            <v>26.811346548188652</v>
          </cell>
          <cell r="X56">
            <v>6.8010936431989064</v>
          </cell>
          <cell r="Y56">
            <v>0.85440874914559128</v>
          </cell>
        </row>
        <row r="57">
          <cell r="O57" t="str">
            <v>Počet z DETI_ZIVONAR</v>
          </cell>
          <cell r="P57">
            <v>99.999999999999986</v>
          </cell>
          <cell r="Q57">
            <v>0.2740195238910772</v>
          </cell>
          <cell r="R57">
            <v>0.63367014899811613</v>
          </cell>
          <cell r="S57">
            <v>1.5584860421305018</v>
          </cell>
          <cell r="T57">
            <v>5.086487412228121</v>
          </cell>
          <cell r="U57">
            <v>18.633327624593253</v>
          </cell>
          <cell r="V57">
            <v>39.287549237883198</v>
          </cell>
          <cell r="W57">
            <v>26.853913341325569</v>
          </cell>
          <cell r="X57">
            <v>6.8162356567905462</v>
          </cell>
          <cell r="Y57">
            <v>0.85631101215961647</v>
          </cell>
        </row>
        <row r="58">
          <cell r="O58" t="str">
            <v>Počet z DETI_MRTVONAR</v>
          </cell>
          <cell r="P58">
            <v>100.00000000000001</v>
          </cell>
          <cell r="Q58">
            <v>7.6923076923076925</v>
          </cell>
          <cell r="R58">
            <v>15.384615384615385</v>
          </cell>
          <cell r="S58">
            <v>7.6923076923076925</v>
          </cell>
          <cell r="T58">
            <v>23.076923076923077</v>
          </cell>
          <cell r="U58">
            <v>38.461538461538467</v>
          </cell>
          <cell r="V58">
            <v>0</v>
          </cell>
          <cell r="W58">
            <v>7.6923076923076925</v>
          </cell>
          <cell r="X58">
            <v>0</v>
          </cell>
          <cell r="Y58">
            <v>0</v>
          </cell>
        </row>
        <row r="59">
          <cell r="N59" t="str">
            <v>Žilinský kraj</v>
          </cell>
          <cell r="O59" t="str">
            <v>Súčet z DETI_NARODENE</v>
          </cell>
          <cell r="P59">
            <v>100</v>
          </cell>
          <cell r="Q59">
            <v>0.38921724088222576</v>
          </cell>
          <cell r="R59">
            <v>0.70635721493440973</v>
          </cell>
          <cell r="S59">
            <v>0.87934265532651001</v>
          </cell>
          <cell r="T59">
            <v>3.7191869684301571</v>
          </cell>
          <cell r="U59">
            <v>15.813752342511172</v>
          </cell>
          <cell r="V59">
            <v>38.77756955456249</v>
          </cell>
          <cell r="W59">
            <v>30.15712844168949</v>
          </cell>
          <cell r="X59">
            <v>8.3753784056508565</v>
          </cell>
          <cell r="Y59">
            <v>1.1820671760126855</v>
          </cell>
        </row>
        <row r="60">
          <cell r="O60" t="str">
            <v>Počet z DETI_ZIVONAR</v>
          </cell>
          <cell r="P60">
            <v>100</v>
          </cell>
          <cell r="Q60">
            <v>0.37610299435845507</v>
          </cell>
          <cell r="R60">
            <v>0.67987848980182264</v>
          </cell>
          <cell r="S60">
            <v>0.86792998698105006</v>
          </cell>
          <cell r="T60">
            <v>3.6163749457543757</v>
          </cell>
          <cell r="U60">
            <v>15.781860263272096</v>
          </cell>
          <cell r="V60">
            <v>38.839866917401991</v>
          </cell>
          <cell r="W60">
            <v>30.2473600462896</v>
          </cell>
          <cell r="X60">
            <v>8.4044553739331693</v>
          </cell>
          <cell r="Y60">
            <v>1.1861709822074353</v>
          </cell>
        </row>
        <row r="61">
          <cell r="O61" t="str">
            <v>Počet z DETI_MRTVONAR</v>
          </cell>
          <cell r="P61">
            <v>100.00000000000001</v>
          </cell>
          <cell r="Q61">
            <v>4.1666666666666661</v>
          </cell>
          <cell r="R61">
            <v>8.3333333333333321</v>
          </cell>
          <cell r="S61">
            <v>4.1666666666666661</v>
          </cell>
          <cell r="T61">
            <v>33.333333333333329</v>
          </cell>
          <cell r="U61">
            <v>25</v>
          </cell>
          <cell r="V61">
            <v>20.833333333333336</v>
          </cell>
          <cell r="W61">
            <v>4.1666666666666661</v>
          </cell>
          <cell r="X61">
            <v>0</v>
          </cell>
          <cell r="Y61">
            <v>0</v>
          </cell>
        </row>
        <row r="62">
          <cell r="N62" t="str">
            <v>Banskobystrický kraj</v>
          </cell>
          <cell r="O62" t="str">
            <v>Súčet z DETI_NARODENE</v>
          </cell>
          <cell r="P62">
            <v>99.999999999999986</v>
          </cell>
          <cell r="Q62">
            <v>0.23094688221709006</v>
          </cell>
          <cell r="R62">
            <v>0.59386341141537446</v>
          </cell>
          <cell r="S62">
            <v>1.6001319696469811</v>
          </cell>
          <cell r="T62">
            <v>6.202573408116133</v>
          </cell>
          <cell r="U62">
            <v>22.154404486967998</v>
          </cell>
          <cell r="V62">
            <v>38.386671065654895</v>
          </cell>
          <cell r="W62">
            <v>24.414384691520947</v>
          </cell>
          <cell r="X62">
            <v>5.5757175849554601</v>
          </cell>
          <cell r="Y62">
            <v>0.84130649950511383</v>
          </cell>
        </row>
        <row r="63">
          <cell r="O63" t="str">
            <v>Počet z DETI_ZIVONAR</v>
          </cell>
          <cell r="P63">
            <v>100.00000000000001</v>
          </cell>
          <cell r="Q63">
            <v>0.23159636062861869</v>
          </cell>
          <cell r="R63">
            <v>0.54590570719602982</v>
          </cell>
          <cell r="S63">
            <v>1.5219189412737799</v>
          </cell>
          <cell r="T63">
            <v>6.1869313482216706</v>
          </cell>
          <cell r="U63">
            <v>22.133995037220842</v>
          </cell>
          <cell r="V63">
            <v>38.461538461538467</v>
          </cell>
          <cell r="W63">
            <v>24.483043837882548</v>
          </cell>
          <cell r="X63">
            <v>5.591397849462366</v>
          </cell>
          <cell r="Y63">
            <v>0.84367245657568246</v>
          </cell>
        </row>
        <row r="64">
          <cell r="O64" t="str">
            <v>Počet z DETI_MRTVONAR</v>
          </cell>
          <cell r="P64">
            <v>100.00000000000001</v>
          </cell>
          <cell r="Q64">
            <v>0</v>
          </cell>
          <cell r="R64">
            <v>17.647058823529413</v>
          </cell>
          <cell r="S64">
            <v>29.411764705882355</v>
          </cell>
          <cell r="T64">
            <v>11.76470588235294</v>
          </cell>
          <cell r="U64">
            <v>29.411764705882355</v>
          </cell>
          <cell r="V64">
            <v>11.76470588235294</v>
          </cell>
          <cell r="W64">
            <v>0</v>
          </cell>
          <cell r="X64">
            <v>0</v>
          </cell>
          <cell r="Y64">
            <v>0</v>
          </cell>
        </row>
        <row r="65">
          <cell r="N65" t="str">
            <v>Prešovský kraj</v>
          </cell>
          <cell r="O65" t="str">
            <v>Súčet z DETI_NARODENE</v>
          </cell>
          <cell r="P65">
            <v>100</v>
          </cell>
          <cell r="Q65">
            <v>0.27437737441958632</v>
          </cell>
          <cell r="R65">
            <v>0.81257914731954417</v>
          </cell>
          <cell r="S65">
            <v>1.8467707893626002</v>
          </cell>
          <cell r="T65">
            <v>7.3765301815111854</v>
          </cell>
          <cell r="U65">
            <v>23.712536935415788</v>
          </cell>
          <cell r="V65">
            <v>37.948501477416627</v>
          </cell>
          <cell r="W65">
            <v>22.498944702406078</v>
          </cell>
          <cell r="X65">
            <v>4.8860278598564797</v>
          </cell>
          <cell r="Y65">
            <v>0.64373153229210645</v>
          </cell>
        </row>
        <row r="66">
          <cell r="O66" t="str">
            <v>Počet z DETI_ZIVONAR</v>
          </cell>
          <cell r="P66">
            <v>99.999999999999986</v>
          </cell>
          <cell r="Q66">
            <v>0.27559889760440959</v>
          </cell>
          <cell r="R66">
            <v>0.73139707441170232</v>
          </cell>
          <cell r="S66">
            <v>1.7807928768284926</v>
          </cell>
          <cell r="T66">
            <v>7.3033707865168536</v>
          </cell>
          <cell r="U66">
            <v>23.743905024379902</v>
          </cell>
          <cell r="V66">
            <v>38.053847784608863</v>
          </cell>
          <cell r="W66">
            <v>22.567309730761075</v>
          </cell>
          <cell r="X66">
            <v>4.9077803688785249</v>
          </cell>
          <cell r="Y66">
            <v>0.63599745601017588</v>
          </cell>
        </row>
        <row r="67">
          <cell r="O67" t="str">
            <v>Počet z DETI_MRTVONAR</v>
          </cell>
          <cell r="P67">
            <v>99.999999999999972</v>
          </cell>
          <cell r="Q67">
            <v>0</v>
          </cell>
          <cell r="R67">
            <v>19.047619047619047</v>
          </cell>
          <cell r="S67">
            <v>16.666666666666664</v>
          </cell>
          <cell r="T67">
            <v>23.809523809523807</v>
          </cell>
          <cell r="U67">
            <v>16.666666666666664</v>
          </cell>
          <cell r="V67">
            <v>14.285714285714285</v>
          </cell>
          <cell r="W67">
            <v>7.1428571428571423</v>
          </cell>
          <cell r="X67">
            <v>0</v>
          </cell>
          <cell r="Y67">
            <v>2.3809523809523809</v>
          </cell>
        </row>
        <row r="68">
          <cell r="N68" t="str">
            <v>Košický kraj</v>
          </cell>
          <cell r="O68" t="str">
            <v>Súčet z DETI_NARODENE</v>
          </cell>
          <cell r="P68">
            <v>99.999999999999986</v>
          </cell>
          <cell r="Q68">
            <v>0.47802261863122308</v>
          </cell>
          <cell r="R68">
            <v>0.7228634720764836</v>
          </cell>
          <cell r="S68">
            <v>1.982045004080681</v>
          </cell>
          <cell r="T68">
            <v>6.8322257199486991</v>
          </cell>
          <cell r="U68">
            <v>23.877812755042555</v>
          </cell>
          <cell r="V68">
            <v>38.591582138276785</v>
          </cell>
          <cell r="W68">
            <v>21.814154133146786</v>
          </cell>
          <cell r="X68">
            <v>5.2815669814620501</v>
          </cell>
          <cell r="Y68">
            <v>0.41972717733473242</v>
          </cell>
        </row>
        <row r="69">
          <cell r="O69" t="str">
            <v>Počet z DETI_ZIVONAR</v>
          </cell>
          <cell r="P69">
            <v>100</v>
          </cell>
          <cell r="Q69">
            <v>0.48020613726868117</v>
          </cell>
          <cell r="R69">
            <v>0.65589130944014995</v>
          </cell>
          <cell r="S69">
            <v>1.8856875146404311</v>
          </cell>
          <cell r="T69">
            <v>6.8048723354415559</v>
          </cell>
          <cell r="U69">
            <v>23.869758725696887</v>
          </cell>
          <cell r="V69">
            <v>38.721011946591709</v>
          </cell>
          <cell r="W69">
            <v>21.866947762942139</v>
          </cell>
          <cell r="X69">
            <v>5.293979854766925</v>
          </cell>
          <cell r="Y69">
            <v>0.4216444132115249</v>
          </cell>
        </row>
        <row r="70">
          <cell r="O70" t="str">
            <v>Počet z DETI_MRTVONAR</v>
          </cell>
          <cell r="P70">
            <v>100</v>
          </cell>
          <cell r="Q70">
            <v>0</v>
          </cell>
          <cell r="R70">
            <v>15.384615384615385</v>
          </cell>
          <cell r="S70">
            <v>23.076923076923077</v>
          </cell>
          <cell r="T70">
            <v>12.820512820512819</v>
          </cell>
          <cell r="U70">
            <v>25.641025641025639</v>
          </cell>
          <cell r="V70">
            <v>10.256410256410255</v>
          </cell>
          <cell r="W70">
            <v>10.256410256410255</v>
          </cell>
          <cell r="X70">
            <v>2.5641025641025639</v>
          </cell>
          <cell r="Y70">
            <v>0</v>
          </cell>
        </row>
        <row r="71">
          <cell r="N71" t="str">
            <v>Neudané, bez TB v SR</v>
          </cell>
          <cell r="O71" t="str">
            <v>Súčet z DETI_NARODENE</v>
          </cell>
          <cell r="P71">
            <v>100.00000000000001</v>
          </cell>
          <cell r="Q71">
            <v>0</v>
          </cell>
          <cell r="R71">
            <v>1.1111111111111112</v>
          </cell>
          <cell r="S71">
            <v>0</v>
          </cell>
          <cell r="T71">
            <v>6.666666666666667</v>
          </cell>
          <cell r="U71">
            <v>20</v>
          </cell>
          <cell r="V71">
            <v>43.333333333333336</v>
          </cell>
          <cell r="W71">
            <v>22.222222222222221</v>
          </cell>
          <cell r="X71">
            <v>6.666666666666667</v>
          </cell>
          <cell r="Y71">
            <v>0</v>
          </cell>
        </row>
        <row r="72">
          <cell r="O72" t="str">
            <v>Počet z DETI_ZIVONAR</v>
          </cell>
          <cell r="P72">
            <v>100</v>
          </cell>
          <cell r="Q72">
            <v>0</v>
          </cell>
          <cell r="R72">
            <v>1.1363636363636365</v>
          </cell>
          <cell r="S72">
            <v>0</v>
          </cell>
          <cell r="T72">
            <v>5.6818181818181817</v>
          </cell>
          <cell r="U72">
            <v>20.454545454545457</v>
          </cell>
          <cell r="V72">
            <v>44.31818181818182</v>
          </cell>
          <cell r="W72">
            <v>21.59090909090909</v>
          </cell>
          <cell r="X72">
            <v>6.8181818181818175</v>
          </cell>
          <cell r="Y72">
            <v>0</v>
          </cell>
        </row>
        <row r="73">
          <cell r="O73" t="str">
            <v>Počet z DETI_MRTVONAR</v>
          </cell>
          <cell r="P73">
            <v>100</v>
          </cell>
          <cell r="Q73">
            <v>0</v>
          </cell>
          <cell r="R73">
            <v>0</v>
          </cell>
          <cell r="S73">
            <v>0</v>
          </cell>
          <cell r="T73">
            <v>50</v>
          </cell>
          <cell r="U73">
            <v>0</v>
          </cell>
          <cell r="V73">
            <v>0</v>
          </cell>
          <cell r="W73">
            <v>50</v>
          </cell>
          <cell r="X73">
            <v>0</v>
          </cell>
          <cell r="Y73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5"/>
  <sheetViews>
    <sheetView tabSelected="1" workbookViewId="0"/>
  </sheetViews>
  <sheetFormatPr defaultColWidth="11.140625" defaultRowHeight="13.5" customHeight="1" x14ac:dyDescent="0.2"/>
  <cols>
    <col min="1" max="1" width="7.42578125" style="236" customWidth="1"/>
    <col min="2" max="10" width="10" style="236" customWidth="1"/>
    <col min="11" max="15" width="12.28515625" style="236" customWidth="1"/>
    <col min="16" max="16" width="11.5703125" style="236" customWidth="1"/>
    <col min="17" max="17" width="9" style="236" customWidth="1"/>
    <col min="18" max="18" width="11.28515625" style="236" customWidth="1"/>
    <col min="19" max="19" width="10.42578125" style="236" customWidth="1"/>
    <col min="20" max="16384" width="11.140625" style="236"/>
  </cols>
  <sheetData>
    <row r="1" spans="1:34" ht="13.5" customHeight="1" x14ac:dyDescent="0.2">
      <c r="A1" s="236" t="s">
        <v>250</v>
      </c>
    </row>
    <row r="2" spans="1:34" ht="13.5" customHeight="1" x14ac:dyDescent="0.2">
      <c r="A2" s="362" t="s">
        <v>222</v>
      </c>
      <c r="B2" s="2"/>
      <c r="P2" s="47"/>
    </row>
    <row r="3" spans="1:34" ht="13.5" customHeight="1" x14ac:dyDescent="0.2">
      <c r="C3" s="252"/>
      <c r="D3" s="3"/>
      <c r="E3" s="3"/>
      <c r="F3" s="3"/>
      <c r="G3" s="3"/>
      <c r="H3" s="3"/>
      <c r="I3" s="3"/>
      <c r="J3" s="3"/>
      <c r="K3" s="3"/>
    </row>
    <row r="4" spans="1:34" ht="26.25" customHeight="1" x14ac:dyDescent="0.2">
      <c r="A4" s="520" t="s">
        <v>194</v>
      </c>
      <c r="B4" s="521" t="s">
        <v>207</v>
      </c>
      <c r="C4" s="521"/>
      <c r="D4" s="522" t="s">
        <v>208</v>
      </c>
      <c r="E4" s="522"/>
      <c r="F4" s="522" t="s">
        <v>103</v>
      </c>
      <c r="G4" s="522"/>
      <c r="H4" s="522" t="s">
        <v>1</v>
      </c>
      <c r="I4" s="522"/>
      <c r="J4" s="522"/>
      <c r="K4" s="519" t="s">
        <v>209</v>
      </c>
      <c r="L4" s="519" t="s">
        <v>210</v>
      </c>
      <c r="M4" s="520" t="s">
        <v>211</v>
      </c>
      <c r="N4" s="520"/>
      <c r="O4" s="520"/>
      <c r="U4" s="95"/>
      <c r="V4" s="95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</row>
    <row r="5" spans="1:34" ht="43.5" customHeight="1" x14ac:dyDescent="0.2">
      <c r="A5" s="520"/>
      <c r="B5" s="342" t="s">
        <v>3</v>
      </c>
      <c r="C5" s="342" t="s">
        <v>240</v>
      </c>
      <c r="D5" s="343" t="s">
        <v>3</v>
      </c>
      <c r="E5" s="343" t="s">
        <v>4</v>
      </c>
      <c r="F5" s="343" t="s">
        <v>3</v>
      </c>
      <c r="G5" s="343" t="s">
        <v>4</v>
      </c>
      <c r="H5" s="343" t="s">
        <v>5</v>
      </c>
      <c r="I5" s="343" t="s">
        <v>212</v>
      </c>
      <c r="J5" s="343" t="s">
        <v>213</v>
      </c>
      <c r="K5" s="519"/>
      <c r="L5" s="519"/>
      <c r="M5" s="341" t="s">
        <v>141</v>
      </c>
      <c r="N5" s="341" t="s">
        <v>214</v>
      </c>
      <c r="O5" s="212" t="s">
        <v>219</v>
      </c>
      <c r="P5" s="17"/>
      <c r="U5" s="95"/>
      <c r="V5" s="95"/>
      <c r="W5" s="23"/>
      <c r="X5" s="23"/>
      <c r="Y5" s="23"/>
      <c r="Z5" s="23"/>
      <c r="AA5" s="23"/>
      <c r="AB5" s="23"/>
      <c r="AC5" s="23"/>
      <c r="AD5" s="23"/>
      <c r="AE5" s="23"/>
      <c r="AF5" s="279"/>
      <c r="AG5" s="23"/>
      <c r="AH5" s="3"/>
    </row>
    <row r="6" spans="1:34" ht="13.5" customHeight="1" x14ac:dyDescent="0.2">
      <c r="A6" s="344">
        <v>1996</v>
      </c>
      <c r="B6" s="166">
        <v>59784</v>
      </c>
      <c r="C6" s="253">
        <v>41.861471467413189</v>
      </c>
      <c r="D6" s="150" t="s">
        <v>9</v>
      </c>
      <c r="E6" s="258" t="s">
        <v>9</v>
      </c>
      <c r="F6" s="6">
        <v>7274</v>
      </c>
      <c r="G6" s="253">
        <v>12.167135019403185</v>
      </c>
      <c r="H6" s="166">
        <v>60382</v>
      </c>
      <c r="I6" s="166">
        <v>60136</v>
      </c>
      <c r="J6" s="166">
        <v>246</v>
      </c>
      <c r="K6" s="254">
        <v>11.190605964911564</v>
      </c>
      <c r="L6" s="30">
        <v>4.0740618064986256</v>
      </c>
      <c r="M6" s="8">
        <v>59195</v>
      </c>
      <c r="N6" s="8">
        <v>1160</v>
      </c>
      <c r="O6" s="8">
        <v>27</v>
      </c>
      <c r="P6" s="259"/>
      <c r="Q6" s="36"/>
      <c r="U6" s="92"/>
      <c r="V6" s="260"/>
      <c r="W6" s="260"/>
      <c r="X6" s="23"/>
      <c r="Y6" s="23"/>
      <c r="Z6" s="23"/>
      <c r="AA6" s="23"/>
      <c r="AB6" s="23"/>
      <c r="AC6" s="23"/>
      <c r="AD6" s="23"/>
      <c r="AE6" s="23"/>
      <c r="AF6" s="23"/>
      <c r="AG6" s="279"/>
      <c r="AH6" s="18"/>
    </row>
    <row r="7" spans="1:34" ht="13.5" customHeight="1" x14ac:dyDescent="0.2">
      <c r="A7" s="344">
        <v>1997</v>
      </c>
      <c r="B7" s="166">
        <v>58483</v>
      </c>
      <c r="C7" s="253">
        <v>40.720680072886836</v>
      </c>
      <c r="D7" s="150" t="s">
        <v>9</v>
      </c>
      <c r="E7" s="258" t="s">
        <v>9</v>
      </c>
      <c r="F7" s="6">
        <v>7606</v>
      </c>
      <c r="G7" s="24">
        <v>13.005488774515673</v>
      </c>
      <c r="H7" s="166">
        <v>59026</v>
      </c>
      <c r="I7" s="166">
        <v>58779</v>
      </c>
      <c r="J7" s="166">
        <v>247</v>
      </c>
      <c r="K7" s="254">
        <v>10.91890319441867</v>
      </c>
      <c r="L7" s="30">
        <v>4.1845966184393317</v>
      </c>
      <c r="M7" s="8">
        <v>57944</v>
      </c>
      <c r="N7" s="8">
        <v>1070</v>
      </c>
      <c r="O7" s="8">
        <v>12</v>
      </c>
      <c r="P7" s="259"/>
      <c r="Q7" s="36"/>
      <c r="U7" s="92"/>
      <c r="V7" s="260"/>
      <c r="W7" s="277"/>
      <c r="X7" s="278"/>
      <c r="Y7" s="278"/>
      <c r="Z7" s="278"/>
      <c r="AA7" s="278"/>
      <c r="AB7" s="278"/>
      <c r="AC7" s="278"/>
      <c r="AD7" s="278"/>
      <c r="AE7" s="278"/>
      <c r="AF7" s="278"/>
      <c r="AG7" s="278"/>
      <c r="AH7" s="18"/>
    </row>
    <row r="8" spans="1:34" ht="13.5" customHeight="1" x14ac:dyDescent="0.2">
      <c r="A8" s="344">
        <v>1998</v>
      </c>
      <c r="B8" s="166">
        <v>56870</v>
      </c>
      <c r="C8" s="253">
        <v>39.417314091603153</v>
      </c>
      <c r="D8" s="150" t="s">
        <v>9</v>
      </c>
      <c r="E8" s="258" t="s">
        <v>9</v>
      </c>
      <c r="F8" s="6">
        <v>7744</v>
      </c>
      <c r="G8" s="24">
        <v>13.617021276595745</v>
      </c>
      <c r="H8" s="166">
        <v>57461</v>
      </c>
      <c r="I8" s="166">
        <v>57175</v>
      </c>
      <c r="J8" s="166">
        <v>286</v>
      </c>
      <c r="K8" s="254">
        <v>10.605902650891341</v>
      </c>
      <c r="L8" s="30">
        <v>4.9772889438053634</v>
      </c>
      <c r="M8" s="8">
        <v>56290</v>
      </c>
      <c r="N8" s="8">
        <v>1138</v>
      </c>
      <c r="O8" s="8">
        <v>33</v>
      </c>
      <c r="P8" s="259"/>
      <c r="Q8" s="36"/>
      <c r="U8" s="92"/>
      <c r="V8" s="260"/>
      <c r="W8" s="92"/>
      <c r="X8" s="278"/>
      <c r="Y8" s="278"/>
      <c r="Z8" s="278"/>
      <c r="AA8" s="278"/>
      <c r="AB8" s="278"/>
      <c r="AC8" s="278"/>
      <c r="AD8" s="278"/>
      <c r="AE8" s="278"/>
      <c r="AF8" s="278"/>
      <c r="AG8" s="114"/>
      <c r="AH8" s="18"/>
    </row>
    <row r="9" spans="1:34" ht="13.5" customHeight="1" x14ac:dyDescent="0.2">
      <c r="A9" s="344">
        <v>1999</v>
      </c>
      <c r="B9" s="166">
        <v>55564</v>
      </c>
      <c r="C9" s="253">
        <v>38.350124684148447</v>
      </c>
      <c r="D9" s="8">
        <v>23515</v>
      </c>
      <c r="E9" s="253">
        <v>42.320567273774387</v>
      </c>
      <c r="F9" s="6">
        <v>7738</v>
      </c>
      <c r="G9" s="24">
        <v>13.926283204952847</v>
      </c>
      <c r="H9" s="166">
        <v>56118</v>
      </c>
      <c r="I9" s="166">
        <v>55860</v>
      </c>
      <c r="J9" s="166">
        <v>258</v>
      </c>
      <c r="K9" s="254">
        <v>10.353409730351689</v>
      </c>
      <c r="L9" s="30">
        <v>4.597455361915963</v>
      </c>
      <c r="M9" s="8">
        <v>55020</v>
      </c>
      <c r="N9" s="8">
        <v>1068</v>
      </c>
      <c r="O9" s="8">
        <v>30</v>
      </c>
      <c r="P9" s="259"/>
      <c r="Q9" s="36"/>
      <c r="U9" s="92"/>
      <c r="V9" s="260"/>
      <c r="W9" s="92"/>
      <c r="X9" s="278"/>
      <c r="Y9" s="278"/>
      <c r="Z9" s="278"/>
      <c r="AA9" s="278"/>
      <c r="AB9" s="278"/>
      <c r="AC9" s="278"/>
      <c r="AD9" s="278"/>
      <c r="AE9" s="278"/>
      <c r="AF9" s="278"/>
      <c r="AG9" s="278"/>
      <c r="AH9" s="18"/>
    </row>
    <row r="10" spans="1:34" ht="13.5" customHeight="1" x14ac:dyDescent="0.2">
      <c r="A10" s="344">
        <v>2000</v>
      </c>
      <c r="B10" s="166">
        <v>54229</v>
      </c>
      <c r="C10" s="253">
        <v>37.36390482398059</v>
      </c>
      <c r="D10" s="8">
        <v>23644</v>
      </c>
      <c r="E10" s="253">
        <v>43.600287668959417</v>
      </c>
      <c r="F10" s="6">
        <v>8068</v>
      </c>
      <c r="G10" s="24">
        <v>14.877648490659979</v>
      </c>
      <c r="H10" s="166">
        <v>54838</v>
      </c>
      <c r="I10" s="166">
        <v>54620</v>
      </c>
      <c r="J10" s="166">
        <v>218</v>
      </c>
      <c r="K10" s="254">
        <v>10.113543130410083</v>
      </c>
      <c r="L10" s="30">
        <v>3.9753455632955248</v>
      </c>
      <c r="M10" s="8">
        <v>53637</v>
      </c>
      <c r="N10" s="8">
        <v>1154</v>
      </c>
      <c r="O10" s="8">
        <v>47</v>
      </c>
      <c r="P10" s="259"/>
      <c r="Q10" s="36"/>
      <c r="U10" s="3"/>
      <c r="V10" s="3"/>
      <c r="W10" s="92"/>
      <c r="X10" s="278"/>
      <c r="Y10" s="278"/>
      <c r="Z10" s="278"/>
      <c r="AA10" s="278"/>
      <c r="AB10" s="278"/>
      <c r="AC10" s="278"/>
      <c r="AD10" s="278"/>
      <c r="AE10" s="278"/>
      <c r="AF10" s="278"/>
      <c r="AG10" s="278"/>
      <c r="AH10" s="18"/>
    </row>
    <row r="11" spans="1:34" ht="13.5" customHeight="1" x14ac:dyDescent="0.2">
      <c r="A11" s="344">
        <v>2001</v>
      </c>
      <c r="B11" s="166">
        <v>50573</v>
      </c>
      <c r="C11" s="253">
        <v>34.986243619038532</v>
      </c>
      <c r="D11" s="8">
        <v>21743</v>
      </c>
      <c r="E11" s="253">
        <v>42.993296818460443</v>
      </c>
      <c r="F11" s="6">
        <v>8505</v>
      </c>
      <c r="G11" s="24">
        <v>16.817274039507247</v>
      </c>
      <c r="H11" s="166">
        <v>51166</v>
      </c>
      <c r="I11" s="166">
        <v>50958</v>
      </c>
      <c r="J11" s="166">
        <v>208</v>
      </c>
      <c r="K11" s="254">
        <v>9.4721345482529031</v>
      </c>
      <c r="L11" s="30">
        <v>4.065199546573897</v>
      </c>
      <c r="M11" s="8">
        <v>49994</v>
      </c>
      <c r="N11" s="8">
        <v>1130</v>
      </c>
      <c r="O11" s="8">
        <v>42</v>
      </c>
      <c r="P11" s="259"/>
      <c r="Q11" s="36"/>
      <c r="U11" s="92"/>
      <c r="V11" s="261"/>
      <c r="W11" s="92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18"/>
    </row>
    <row r="12" spans="1:34" ht="13.5" customHeight="1" x14ac:dyDescent="0.2">
      <c r="A12" s="344">
        <v>2002</v>
      </c>
      <c r="B12" s="166">
        <v>49578</v>
      </c>
      <c r="C12" s="253">
        <v>34.352874657531395</v>
      </c>
      <c r="D12" s="8">
        <v>21384</v>
      </c>
      <c r="E12" s="253">
        <v>43.132034370083502</v>
      </c>
      <c r="F12" s="6">
        <v>8914</v>
      </c>
      <c r="G12" s="24">
        <v>17.979749082254227</v>
      </c>
      <c r="H12" s="166">
        <v>50185</v>
      </c>
      <c r="I12" s="166">
        <v>49987</v>
      </c>
      <c r="J12" s="166">
        <v>198</v>
      </c>
      <c r="K12" s="254">
        <v>9.293321253831472</v>
      </c>
      <c r="L12" s="30">
        <v>3.9454020125535516</v>
      </c>
      <c r="M12" s="8">
        <v>48979</v>
      </c>
      <c r="N12" s="8">
        <v>1182</v>
      </c>
      <c r="O12" s="8">
        <v>24</v>
      </c>
      <c r="P12" s="259"/>
      <c r="Q12" s="36"/>
      <c r="U12" s="92"/>
      <c r="V12" s="261"/>
      <c r="W12" s="92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18"/>
    </row>
    <row r="13" spans="1:34" ht="13.5" customHeight="1" x14ac:dyDescent="0.2">
      <c r="A13" s="344">
        <v>2003</v>
      </c>
      <c r="B13" s="166">
        <v>50450</v>
      </c>
      <c r="C13" s="253">
        <v>35.002563616899202</v>
      </c>
      <c r="D13" s="8">
        <v>21630</v>
      </c>
      <c r="E13" s="253">
        <v>42.874132804757188</v>
      </c>
      <c r="F13" s="6">
        <v>9080</v>
      </c>
      <c r="G13" s="24">
        <v>17.998017839444998</v>
      </c>
      <c r="H13" s="166">
        <v>51001</v>
      </c>
      <c r="I13" s="166">
        <v>50778</v>
      </c>
      <c r="J13" s="166">
        <v>223</v>
      </c>
      <c r="K13" s="254">
        <v>9.4401323678413078</v>
      </c>
      <c r="L13" s="30">
        <v>4.3724632850336267</v>
      </c>
      <c r="M13" s="8">
        <v>49912</v>
      </c>
      <c r="N13" s="8">
        <v>1050</v>
      </c>
      <c r="O13" s="8">
        <v>39</v>
      </c>
      <c r="P13" s="259"/>
      <c r="Q13" s="36"/>
      <c r="U13" s="92"/>
      <c r="V13" s="261"/>
      <c r="W13" s="92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18"/>
    </row>
    <row r="14" spans="1:34" ht="13.5" customHeight="1" x14ac:dyDescent="0.2">
      <c r="A14" s="344">
        <v>2004</v>
      </c>
      <c r="B14" s="166">
        <v>51968</v>
      </c>
      <c r="C14" s="30">
        <v>36.114846434763876</v>
      </c>
      <c r="D14" s="8">
        <v>23297</v>
      </c>
      <c r="E14" s="253">
        <v>44.829510467980292</v>
      </c>
      <c r="F14" s="6">
        <v>9896</v>
      </c>
      <c r="G14" s="24">
        <v>19.042487684729064</v>
      </c>
      <c r="H14" s="166">
        <v>52607</v>
      </c>
      <c r="I14" s="166">
        <v>52388</v>
      </c>
      <c r="J14" s="166">
        <v>219</v>
      </c>
      <c r="K14" s="254">
        <v>9.7328898775938786</v>
      </c>
      <c r="L14" s="30">
        <v>4.1629440948923149</v>
      </c>
      <c r="M14" s="8">
        <v>51334</v>
      </c>
      <c r="N14" s="8">
        <v>1258</v>
      </c>
      <c r="O14" s="8">
        <v>15</v>
      </c>
      <c r="P14" s="259"/>
      <c r="Q14" s="36"/>
      <c r="U14" s="92"/>
      <c r="V14" s="261"/>
      <c r="W14" s="92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18"/>
    </row>
    <row r="15" spans="1:34" ht="13.5" customHeight="1" x14ac:dyDescent="0.2">
      <c r="A15" s="344">
        <v>2005</v>
      </c>
      <c r="B15" s="78" t="s">
        <v>9</v>
      </c>
      <c r="C15" s="145" t="s">
        <v>9</v>
      </c>
      <c r="D15" s="262" t="s">
        <v>9</v>
      </c>
      <c r="E15" s="262" t="s">
        <v>9</v>
      </c>
      <c r="F15" s="78" t="s">
        <v>9</v>
      </c>
      <c r="G15" s="101" t="s">
        <v>9</v>
      </c>
      <c r="H15" s="101" t="s">
        <v>9</v>
      </c>
      <c r="I15" s="101" t="s">
        <v>9</v>
      </c>
      <c r="J15" s="101" t="s">
        <v>9</v>
      </c>
      <c r="K15" s="101" t="s">
        <v>9</v>
      </c>
      <c r="L15" s="101" t="s">
        <v>9</v>
      </c>
      <c r="M15" s="101" t="s">
        <v>9</v>
      </c>
      <c r="N15" s="101" t="s">
        <v>9</v>
      </c>
      <c r="O15" s="101" t="s">
        <v>9</v>
      </c>
      <c r="P15" s="259"/>
      <c r="Q15" s="36"/>
      <c r="U15" s="92"/>
      <c r="V15" s="261"/>
      <c r="W15" s="92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18"/>
    </row>
    <row r="16" spans="1:34" ht="13.5" customHeight="1" x14ac:dyDescent="0.2">
      <c r="A16" s="344">
        <v>2006</v>
      </c>
      <c r="B16" s="6">
        <v>51094</v>
      </c>
      <c r="C16" s="30">
        <v>35.744592733131434</v>
      </c>
      <c r="D16" s="8">
        <v>22853</v>
      </c>
      <c r="E16" s="24">
        <v>44.727365248365757</v>
      </c>
      <c r="F16" s="6">
        <v>11267</v>
      </c>
      <c r="G16" s="24">
        <v>22.051512897796218</v>
      </c>
      <c r="H16" s="78">
        <v>51761</v>
      </c>
      <c r="I16" s="78">
        <v>51539</v>
      </c>
      <c r="J16" s="6">
        <v>222</v>
      </c>
      <c r="K16" s="254">
        <v>9.5598666267001828</v>
      </c>
      <c r="L16" s="30">
        <v>4.2889434129943389</v>
      </c>
      <c r="M16" s="6">
        <v>50438</v>
      </c>
      <c r="N16" s="6">
        <v>1288</v>
      </c>
      <c r="O16" s="35">
        <v>35</v>
      </c>
      <c r="P16" s="259"/>
      <c r="Q16" s="36"/>
      <c r="U16" s="3"/>
      <c r="V16" s="3"/>
      <c r="W16" s="3"/>
      <c r="X16" s="3"/>
      <c r="Y16" s="3"/>
      <c r="Z16" s="3"/>
      <c r="AA16" s="3"/>
      <c r="AB16" s="263"/>
      <c r="AC16" s="3"/>
      <c r="AD16" s="3"/>
      <c r="AE16" s="3"/>
      <c r="AF16" s="3"/>
      <c r="AG16" s="3"/>
      <c r="AH16" s="3"/>
    </row>
    <row r="17" spans="1:35" ht="13.5" customHeight="1" x14ac:dyDescent="0.2">
      <c r="A17" s="344">
        <v>2007</v>
      </c>
      <c r="B17" s="6">
        <v>51137</v>
      </c>
      <c r="C17" s="30">
        <v>35.900755336110173</v>
      </c>
      <c r="D17" s="8">
        <v>23039</v>
      </c>
      <c r="E17" s="24">
        <v>45.053483778868532</v>
      </c>
      <c r="F17" s="6">
        <v>12120</v>
      </c>
      <c r="G17" s="24">
        <v>23.701038387077851</v>
      </c>
      <c r="H17" s="78">
        <v>51849</v>
      </c>
      <c r="I17" s="78">
        <v>51638</v>
      </c>
      <c r="J17" s="6">
        <v>211</v>
      </c>
      <c r="K17" s="254">
        <v>9.5665503098874609</v>
      </c>
      <c r="L17" s="30">
        <v>4.0695095373102665</v>
      </c>
      <c r="M17" s="6">
        <v>50428</v>
      </c>
      <c r="N17" s="6">
        <v>1397</v>
      </c>
      <c r="O17" s="35">
        <v>24</v>
      </c>
      <c r="P17" s="259"/>
      <c r="Q17" s="36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</row>
    <row r="18" spans="1:35" ht="13.5" customHeight="1" x14ac:dyDescent="0.2">
      <c r="A18" s="344">
        <v>2008</v>
      </c>
      <c r="B18" s="6">
        <v>53457</v>
      </c>
      <c r="C18" s="30">
        <v>37.657257459492932</v>
      </c>
      <c r="D18" s="8">
        <v>24366</v>
      </c>
      <c r="E18" s="24">
        <v>45.580560076323025</v>
      </c>
      <c r="F18" s="6">
        <v>13349</v>
      </c>
      <c r="G18" s="24">
        <v>24.971472398376264</v>
      </c>
      <c r="H18" s="78">
        <v>54196</v>
      </c>
      <c r="I18" s="78">
        <v>53971</v>
      </c>
      <c r="J18" s="6">
        <v>225</v>
      </c>
      <c r="K18" s="254">
        <v>9.9817420915070407</v>
      </c>
      <c r="L18" s="30">
        <v>4.1515979039043476</v>
      </c>
      <c r="M18" s="6">
        <v>52726</v>
      </c>
      <c r="N18" s="6">
        <v>1438</v>
      </c>
      <c r="O18" s="35">
        <v>32</v>
      </c>
      <c r="P18" s="259"/>
      <c r="Q18" s="36"/>
      <c r="U18" s="3"/>
      <c r="V18" s="3"/>
      <c r="AH18" s="3"/>
      <c r="AI18" s="4"/>
    </row>
    <row r="19" spans="1:35" ht="13.5" customHeight="1" x14ac:dyDescent="0.2">
      <c r="A19" s="344">
        <v>2009</v>
      </c>
      <c r="B19" s="6">
        <v>55157</v>
      </c>
      <c r="C19" s="30">
        <v>38.990214450774296</v>
      </c>
      <c r="D19" s="8">
        <v>24042</v>
      </c>
      <c r="E19" s="24">
        <v>43.588302482005908</v>
      </c>
      <c r="F19" s="6">
        <v>15065</v>
      </c>
      <c r="G19" s="24">
        <v>27.31294305346556</v>
      </c>
      <c r="H19" s="78">
        <v>55959</v>
      </c>
      <c r="I19" s="78">
        <v>55748</v>
      </c>
      <c r="J19" s="78">
        <v>211</v>
      </c>
      <c r="K19" s="254">
        <v>10.288695464727979</v>
      </c>
      <c r="L19" s="30">
        <v>3.7706177737271931</v>
      </c>
      <c r="M19" s="8">
        <v>54366</v>
      </c>
      <c r="N19" s="8">
        <v>1539</v>
      </c>
      <c r="O19" s="8">
        <v>54</v>
      </c>
      <c r="P19" s="259"/>
      <c r="Q19" s="36"/>
      <c r="U19" s="3"/>
      <c r="V19" s="3"/>
    </row>
    <row r="20" spans="1:35" ht="13.5" customHeight="1" x14ac:dyDescent="0.2">
      <c r="A20" s="344">
        <v>2010</v>
      </c>
      <c r="B20" s="6">
        <v>55012</v>
      </c>
      <c r="C20" s="30">
        <v>39.076212536750262</v>
      </c>
      <c r="D20" s="8">
        <v>24237</v>
      </c>
      <c r="E20" s="24">
        <v>44.057660146877041</v>
      </c>
      <c r="F20" s="6">
        <v>15765</v>
      </c>
      <c r="G20" s="24">
        <v>28.657383843525047</v>
      </c>
      <c r="H20" s="78">
        <v>55825</v>
      </c>
      <c r="I20" s="78">
        <v>55645</v>
      </c>
      <c r="J20" s="78">
        <v>180</v>
      </c>
      <c r="K20" s="254">
        <v>10.245765807700353</v>
      </c>
      <c r="L20" s="30">
        <v>3.2243618450515004</v>
      </c>
      <c r="M20" s="8">
        <v>54204</v>
      </c>
      <c r="N20" s="8">
        <v>1594</v>
      </c>
      <c r="O20" s="8">
        <v>27</v>
      </c>
      <c r="P20" s="259"/>
      <c r="Q20" s="36"/>
    </row>
    <row r="21" spans="1:35" ht="13.5" customHeight="1" x14ac:dyDescent="0.2">
      <c r="A21" s="344">
        <v>2011</v>
      </c>
      <c r="B21" s="6">
        <v>54546</v>
      </c>
      <c r="C21" s="30">
        <v>39.704787270825427</v>
      </c>
      <c r="D21" s="8">
        <v>23214</v>
      </c>
      <c r="E21" s="24">
        <v>42.558574414255858</v>
      </c>
      <c r="F21" s="6">
        <v>16188</v>
      </c>
      <c r="G21" s="24">
        <v>29.677703222967772</v>
      </c>
      <c r="H21" s="264">
        <v>55391</v>
      </c>
      <c r="I21" s="78">
        <v>55198</v>
      </c>
      <c r="J21" s="78">
        <v>193</v>
      </c>
      <c r="K21" s="254">
        <v>10.224911751368557</v>
      </c>
      <c r="L21" s="30">
        <v>3.484320557491289</v>
      </c>
      <c r="M21" s="8">
        <v>53712</v>
      </c>
      <c r="N21" s="8">
        <v>1637</v>
      </c>
      <c r="O21" s="8">
        <v>42</v>
      </c>
      <c r="P21" s="259"/>
      <c r="Q21" s="36"/>
    </row>
    <row r="22" spans="1:35" ht="13.5" customHeight="1" x14ac:dyDescent="0.2">
      <c r="A22" s="344">
        <v>2012</v>
      </c>
      <c r="B22" s="6">
        <v>54975</v>
      </c>
      <c r="C22" s="30">
        <v>40.288892797467241</v>
      </c>
      <c r="D22" s="8">
        <v>21357</v>
      </c>
      <c r="E22" s="24">
        <v>38.848567530695775</v>
      </c>
      <c r="F22" s="6">
        <v>16863</v>
      </c>
      <c r="G22" s="24">
        <v>30.67394270122783</v>
      </c>
      <c r="H22" s="264">
        <v>55814</v>
      </c>
      <c r="I22" s="78">
        <v>55624</v>
      </c>
      <c r="J22" s="78">
        <v>190</v>
      </c>
      <c r="K22" s="254">
        <v>10.286303722978435</v>
      </c>
      <c r="L22" s="30">
        <v>3.4041638298634753</v>
      </c>
      <c r="M22" s="8">
        <v>54140</v>
      </c>
      <c r="N22" s="8">
        <v>1644</v>
      </c>
      <c r="O22" s="8">
        <v>30</v>
      </c>
      <c r="P22" s="259"/>
      <c r="Q22" s="36"/>
    </row>
    <row r="23" spans="1:35" ht="13.5" customHeight="1" x14ac:dyDescent="0.2">
      <c r="A23" s="346">
        <v>2013</v>
      </c>
      <c r="B23" s="6">
        <v>54334</v>
      </c>
      <c r="C23" s="30">
        <v>40.140114368371648</v>
      </c>
      <c r="D23" s="8">
        <v>19359</v>
      </c>
      <c r="E23" s="24">
        <v>35.629624176390472</v>
      </c>
      <c r="F23" s="6">
        <v>16843</v>
      </c>
      <c r="G23" s="24">
        <v>30.999006147163836</v>
      </c>
      <c r="H23" s="78">
        <v>55085</v>
      </c>
      <c r="I23" s="78">
        <v>54914</v>
      </c>
      <c r="J23" s="78">
        <v>171</v>
      </c>
      <c r="K23" s="254">
        <v>10.144100012690748</v>
      </c>
      <c r="L23" s="30">
        <v>3.104293364799855</v>
      </c>
      <c r="M23" s="8">
        <v>53584</v>
      </c>
      <c r="N23" s="8">
        <v>1486</v>
      </c>
      <c r="O23" s="8">
        <v>15</v>
      </c>
      <c r="P23" s="325"/>
      <c r="Q23" s="36"/>
    </row>
    <row r="24" spans="1:35" ht="13.5" customHeight="1" x14ac:dyDescent="0.2">
      <c r="A24" s="346">
        <v>2014</v>
      </c>
      <c r="B24" s="6">
        <v>54584</v>
      </c>
      <c r="C24" s="30">
        <v>40.689509167513997</v>
      </c>
      <c r="D24" s="11">
        <v>19898</v>
      </c>
      <c r="E24" s="24">
        <v>36.453905906492743</v>
      </c>
      <c r="F24" s="6">
        <v>16912</v>
      </c>
      <c r="G24" s="24">
        <v>30.98343837021838</v>
      </c>
      <c r="H24" s="78">
        <v>55257</v>
      </c>
      <c r="I24" s="78">
        <v>55087</v>
      </c>
      <c r="J24" s="78">
        <v>170</v>
      </c>
      <c r="K24" s="254">
        <v>10.16618718060535</v>
      </c>
      <c r="L24" s="7">
        <v>3.0765332898999218</v>
      </c>
      <c r="M24" s="11">
        <v>53918</v>
      </c>
      <c r="N24" s="11">
        <v>1307</v>
      </c>
      <c r="O24" s="11">
        <v>32</v>
      </c>
      <c r="P24" s="325"/>
      <c r="Q24" s="36"/>
    </row>
    <row r="25" spans="1:35" ht="13.5" customHeight="1" x14ac:dyDescent="0.2">
      <c r="A25" s="394">
        <v>2015</v>
      </c>
      <c r="B25" s="6">
        <v>55112</v>
      </c>
      <c r="C25" s="30">
        <v>41.456857396895707</v>
      </c>
      <c r="D25" s="11">
        <v>20610</v>
      </c>
      <c r="E25" s="24">
        <v>37.396574248802438</v>
      </c>
      <c r="F25" s="6">
        <v>16798</v>
      </c>
      <c r="G25" s="24">
        <v>30.479750326607636</v>
      </c>
      <c r="H25" s="78">
        <v>55816</v>
      </c>
      <c r="I25" s="78">
        <v>55615</v>
      </c>
      <c r="J25" s="78">
        <v>201</v>
      </c>
      <c r="K25" s="254">
        <v>10.3</v>
      </c>
      <c r="L25" s="7">
        <v>3.6</v>
      </c>
      <c r="M25" s="11">
        <v>54406</v>
      </c>
      <c r="N25" s="11">
        <v>1392</v>
      </c>
      <c r="O25" s="11">
        <v>18</v>
      </c>
      <c r="P25" s="325"/>
      <c r="Q25" s="36"/>
    </row>
    <row r="26" spans="1:35" ht="13.5" customHeight="1" x14ac:dyDescent="0.2">
      <c r="A26" s="395">
        <v>2016</v>
      </c>
      <c r="B26" s="12">
        <v>57027</v>
      </c>
      <c r="C26" s="32">
        <v>43.285318233656618</v>
      </c>
      <c r="D26" s="21">
        <v>21873</v>
      </c>
      <c r="E26" s="27">
        <v>38.355515808301334</v>
      </c>
      <c r="F26" s="12">
        <v>17122</v>
      </c>
      <c r="G26" s="27">
        <v>30.024374419134798</v>
      </c>
      <c r="H26" s="15">
        <v>57746</v>
      </c>
      <c r="I26" s="15">
        <v>57564</v>
      </c>
      <c r="J26" s="15">
        <v>182</v>
      </c>
      <c r="K26" s="255">
        <v>10.599548224731267</v>
      </c>
      <c r="L26" s="27">
        <v>3.1517334533993697</v>
      </c>
      <c r="M26" s="12">
        <v>56312</v>
      </c>
      <c r="N26" s="12">
        <v>1413</v>
      </c>
      <c r="O26" s="12">
        <v>21</v>
      </c>
      <c r="P26" s="325"/>
      <c r="Q26" s="36"/>
    </row>
    <row r="27" spans="1:35" ht="13.5" customHeight="1" x14ac:dyDescent="0.2">
      <c r="A27" s="364" t="s">
        <v>248</v>
      </c>
      <c r="Q27" s="36"/>
    </row>
    <row r="28" spans="1:35" ht="13.5" customHeight="1" x14ac:dyDescent="0.2">
      <c r="A28" s="364" t="s">
        <v>242</v>
      </c>
      <c r="M28" s="29"/>
    </row>
    <row r="29" spans="1:35" ht="13.5" customHeight="1" x14ac:dyDescent="0.2">
      <c r="A29" s="18"/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18"/>
      <c r="N29" s="18"/>
    </row>
    <row r="30" spans="1:35" ht="13.5" customHeight="1" x14ac:dyDescent="0.2">
      <c r="A30" s="18"/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18"/>
      <c r="N30" s="18"/>
    </row>
    <row r="31" spans="1:35" ht="13.5" customHeight="1" x14ac:dyDescent="0.2">
      <c r="A31" s="18"/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18"/>
      <c r="N31" s="18"/>
    </row>
    <row r="32" spans="1:35" ht="13.5" customHeight="1" x14ac:dyDescent="0.2">
      <c r="A32" s="18"/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18"/>
      <c r="N32" s="18"/>
    </row>
    <row r="33" spans="1:34" ht="13.5" customHeight="1" x14ac:dyDescent="0.2">
      <c r="A33" s="18"/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18"/>
      <c r="N33" s="18"/>
    </row>
    <row r="34" spans="1:34" ht="13.5" customHeight="1" x14ac:dyDescent="0.2">
      <c r="A34" s="18"/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18"/>
      <c r="N34" s="18"/>
    </row>
    <row r="35" spans="1:34" ht="13.5" customHeight="1" x14ac:dyDescent="0.2">
      <c r="A35" s="18"/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18"/>
      <c r="N35" s="18"/>
    </row>
    <row r="36" spans="1:34" ht="13.5" customHeight="1" x14ac:dyDescent="0.2">
      <c r="A36" s="18"/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18"/>
      <c r="N36" s="18"/>
    </row>
    <row r="37" spans="1:34" ht="13.5" customHeight="1" x14ac:dyDescent="0.2">
      <c r="A37" s="18"/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18"/>
      <c r="N37" s="18"/>
    </row>
    <row r="38" spans="1:34" ht="13.5" customHeight="1" x14ac:dyDescent="0.2">
      <c r="A38" s="18"/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18"/>
      <c r="N38" s="18"/>
      <c r="AC38" s="4"/>
      <c r="AD38" s="4"/>
      <c r="AE38" s="4"/>
      <c r="AF38" s="4"/>
      <c r="AG38" s="4"/>
    </row>
    <row r="39" spans="1:34" ht="13.5" customHeight="1" x14ac:dyDescent="0.2">
      <c r="A39" s="18"/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18"/>
      <c r="N39" s="18"/>
      <c r="AH39" s="4"/>
    </row>
    <row r="40" spans="1:34" s="4" customFormat="1" ht="13.5" customHeight="1" x14ac:dyDescent="0.2">
      <c r="A40" s="44"/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4"/>
      <c r="N40" s="44"/>
      <c r="T40" s="236"/>
      <c r="U40" s="236"/>
      <c r="V40" s="236"/>
      <c r="AC40" s="236"/>
      <c r="AD40" s="236"/>
      <c r="AE40" s="236"/>
      <c r="AF40" s="236"/>
      <c r="AG40" s="236"/>
      <c r="AH40" s="236"/>
    </row>
    <row r="41" spans="1:34" ht="13.5" customHeight="1" x14ac:dyDescent="0.2">
      <c r="A41" s="18"/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18"/>
      <c r="N41" s="18"/>
    </row>
    <row r="42" spans="1:34" ht="13.5" customHeight="1" x14ac:dyDescent="0.2">
      <c r="A42" s="18"/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18"/>
      <c r="N42" s="18"/>
      <c r="T42" s="4"/>
      <c r="U42" s="4"/>
      <c r="V42" s="4"/>
    </row>
    <row r="43" spans="1:34" ht="13.5" customHeight="1" x14ac:dyDescent="0.2">
      <c r="A43" s="18"/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18"/>
      <c r="N43" s="18"/>
    </row>
    <row r="44" spans="1:34" ht="13.5" customHeight="1" x14ac:dyDescent="0.2">
      <c r="A44" s="18"/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18"/>
      <c r="N44" s="18"/>
    </row>
    <row r="45" spans="1:34" ht="13.5" customHeight="1" x14ac:dyDescent="0.2">
      <c r="A45" s="18"/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18"/>
      <c r="N45" s="18"/>
    </row>
    <row r="46" spans="1:34" ht="13.5" customHeight="1" x14ac:dyDescent="0.2">
      <c r="A46" s="18"/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18"/>
      <c r="N46" s="18"/>
    </row>
    <row r="47" spans="1:34" ht="13.5" customHeight="1" x14ac:dyDescent="0.2">
      <c r="A47" s="18"/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18"/>
      <c r="N47" s="18"/>
    </row>
    <row r="48" spans="1:34" ht="13.5" customHeight="1" x14ac:dyDescent="0.2">
      <c r="A48" s="18"/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18"/>
      <c r="N48" s="18"/>
    </row>
    <row r="49" spans="1:14" ht="13.5" customHeight="1" x14ac:dyDescent="0.2">
      <c r="A49" s="18"/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18"/>
      <c r="N49" s="18"/>
    </row>
    <row r="50" spans="1:14" ht="13.5" customHeight="1" x14ac:dyDescent="0.2">
      <c r="A50" s="18"/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18"/>
      <c r="N50" s="18"/>
    </row>
    <row r="51" spans="1:14" ht="13.5" customHeight="1" x14ac:dyDescent="0.2">
      <c r="A51" s="18"/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18"/>
      <c r="N51" s="18"/>
    </row>
    <row r="52" spans="1:14" ht="13.5" customHeight="1" x14ac:dyDescent="0.2">
      <c r="A52" s="18"/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18"/>
      <c r="N52" s="18"/>
    </row>
    <row r="53" spans="1:14" ht="13.5" customHeight="1" x14ac:dyDescent="0.2">
      <c r="A53" s="18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</row>
    <row r="54" spans="1:14" ht="13.5" customHeight="1" x14ac:dyDescent="0.2">
      <c r="A54" s="18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</row>
    <row r="55" spans="1:14" ht="13.5" customHeight="1" x14ac:dyDescent="0.2">
      <c r="A55" s="18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</row>
  </sheetData>
  <mergeCells count="8">
    <mergeCell ref="L4:L5"/>
    <mergeCell ref="M4:O4"/>
    <mergeCell ref="A4:A5"/>
    <mergeCell ref="B4:C4"/>
    <mergeCell ref="D4:E4"/>
    <mergeCell ref="F4:G4"/>
    <mergeCell ref="H4:J4"/>
    <mergeCell ref="K4:K5"/>
  </mergeCells>
  <pageMargins left="0.7" right="0.7" top="0.75" bottom="0.75" header="0.3" footer="0.3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8"/>
  <sheetViews>
    <sheetView workbookViewId="0"/>
  </sheetViews>
  <sheetFormatPr defaultColWidth="11.140625" defaultRowHeight="13.5" customHeight="1" x14ac:dyDescent="0.2"/>
  <cols>
    <col min="1" max="13" width="8.85546875" style="236" customWidth="1"/>
    <col min="14" max="14" width="12.5703125" style="236" customWidth="1"/>
    <col min="15" max="16384" width="11.140625" style="236"/>
  </cols>
  <sheetData>
    <row r="1" spans="1:18" ht="13.5" customHeight="1" x14ac:dyDescent="0.2">
      <c r="A1" s="236" t="s">
        <v>250</v>
      </c>
    </row>
    <row r="2" spans="1:18" ht="13.5" customHeight="1" x14ac:dyDescent="0.2">
      <c r="A2" s="16" t="s">
        <v>223</v>
      </c>
      <c r="E2" s="17"/>
      <c r="F2" s="17"/>
      <c r="N2" s="17"/>
    </row>
    <row r="3" spans="1:18" ht="13.5" customHeight="1" x14ac:dyDescent="0.2">
      <c r="A3" s="4"/>
      <c r="E3" s="17"/>
      <c r="F3" s="17"/>
      <c r="N3" s="17"/>
    </row>
    <row r="4" spans="1:18" ht="13.5" customHeight="1" x14ac:dyDescent="0.2">
      <c r="A4" s="523" t="s">
        <v>194</v>
      </c>
      <c r="B4" s="520" t="s">
        <v>11</v>
      </c>
      <c r="C4" s="520" t="s">
        <v>12</v>
      </c>
      <c r="D4" s="520"/>
      <c r="E4" s="520"/>
      <c r="F4" s="520"/>
      <c r="G4" s="520"/>
      <c r="H4" s="520"/>
      <c r="I4" s="520"/>
      <c r="J4" s="520"/>
      <c r="K4" s="520"/>
      <c r="L4" s="520"/>
      <c r="M4" s="520"/>
      <c r="N4" s="17"/>
      <c r="R4" s="4"/>
    </row>
    <row r="5" spans="1:18" ht="13.5" customHeight="1" x14ac:dyDescent="0.2">
      <c r="A5" s="524"/>
      <c r="B5" s="520"/>
      <c r="C5" s="341" t="s">
        <v>13</v>
      </c>
      <c r="D5" s="341" t="s">
        <v>14</v>
      </c>
      <c r="E5" s="341" t="s">
        <v>15</v>
      </c>
      <c r="F5" s="341" t="s">
        <v>16</v>
      </c>
      <c r="G5" s="341" t="s">
        <v>17</v>
      </c>
      <c r="H5" s="341" t="s">
        <v>18</v>
      </c>
      <c r="I5" s="341" t="s">
        <v>19</v>
      </c>
      <c r="J5" s="341" t="s">
        <v>20</v>
      </c>
      <c r="K5" s="341" t="s">
        <v>21</v>
      </c>
      <c r="L5" s="345" t="s">
        <v>215</v>
      </c>
      <c r="M5" s="341" t="s">
        <v>8</v>
      </c>
      <c r="R5" s="4"/>
    </row>
    <row r="6" spans="1:18" ht="13.5" customHeight="1" x14ac:dyDescent="0.2">
      <c r="A6" s="346">
        <v>2007</v>
      </c>
      <c r="B6" s="11">
        <v>51137</v>
      </c>
      <c r="C6" s="11">
        <v>37</v>
      </c>
      <c r="D6" s="11">
        <v>1284</v>
      </c>
      <c r="E6" s="11">
        <v>2615</v>
      </c>
      <c r="F6" s="11">
        <v>11057</v>
      </c>
      <c r="G6" s="11">
        <v>17886</v>
      </c>
      <c r="H6" s="11">
        <v>13398</v>
      </c>
      <c r="I6" s="11">
        <v>4090</v>
      </c>
      <c r="J6" s="11">
        <v>717</v>
      </c>
      <c r="K6" s="11">
        <v>27</v>
      </c>
      <c r="L6" s="9">
        <v>1</v>
      </c>
      <c r="M6" s="11">
        <v>25</v>
      </c>
      <c r="N6" s="259"/>
      <c r="R6" s="4"/>
    </row>
    <row r="7" spans="1:18" ht="13.5" customHeight="1" x14ac:dyDescent="0.2">
      <c r="A7" s="346">
        <v>2008</v>
      </c>
      <c r="B7" s="11">
        <v>53457</v>
      </c>
      <c r="C7" s="11">
        <v>36</v>
      </c>
      <c r="D7" s="11">
        <v>1387</v>
      </c>
      <c r="E7" s="11">
        <v>2630</v>
      </c>
      <c r="F7" s="11">
        <v>10971</v>
      </c>
      <c r="G7" s="11">
        <v>17994</v>
      </c>
      <c r="H7" s="11">
        <v>14918</v>
      </c>
      <c r="I7" s="11">
        <v>4694</v>
      </c>
      <c r="J7" s="11">
        <v>764</v>
      </c>
      <c r="K7" s="11">
        <v>36</v>
      </c>
      <c r="L7" s="9">
        <v>3</v>
      </c>
      <c r="M7" s="11">
        <v>24</v>
      </c>
      <c r="N7" s="259"/>
    </row>
    <row r="8" spans="1:18" ht="13.5" customHeight="1" x14ac:dyDescent="0.2">
      <c r="A8" s="346">
        <v>2009</v>
      </c>
      <c r="B8" s="11">
        <v>55157</v>
      </c>
      <c r="C8" s="11">
        <v>30</v>
      </c>
      <c r="D8" s="11">
        <v>1287</v>
      </c>
      <c r="E8" s="11">
        <v>2579</v>
      </c>
      <c r="F8" s="11">
        <v>10870</v>
      </c>
      <c r="G8" s="11">
        <v>18262</v>
      </c>
      <c r="H8" s="11">
        <v>15826</v>
      </c>
      <c r="I8" s="11">
        <v>5402</v>
      </c>
      <c r="J8" s="11">
        <v>842</v>
      </c>
      <c r="K8" s="11">
        <v>32</v>
      </c>
      <c r="L8" s="9" t="s">
        <v>10</v>
      </c>
      <c r="M8" s="11">
        <v>27</v>
      </c>
      <c r="N8" s="259"/>
    </row>
    <row r="9" spans="1:18" ht="13.5" customHeight="1" x14ac:dyDescent="0.2">
      <c r="A9" s="346">
        <v>2010</v>
      </c>
      <c r="B9" s="11">
        <v>55012</v>
      </c>
      <c r="C9" s="11">
        <v>42</v>
      </c>
      <c r="D9" s="11">
        <v>1340</v>
      </c>
      <c r="E9" s="11">
        <v>2627</v>
      </c>
      <c r="F9" s="11">
        <v>10229</v>
      </c>
      <c r="G9" s="11">
        <v>17484</v>
      </c>
      <c r="H9" s="11">
        <v>16300</v>
      </c>
      <c r="I9" s="11">
        <v>6004</v>
      </c>
      <c r="J9" s="11">
        <v>912</v>
      </c>
      <c r="K9" s="11">
        <v>31</v>
      </c>
      <c r="L9" s="11">
        <v>1</v>
      </c>
      <c r="M9" s="11">
        <v>42</v>
      </c>
      <c r="N9" s="259"/>
    </row>
    <row r="10" spans="1:18" ht="13.5" customHeight="1" x14ac:dyDescent="0.2">
      <c r="A10" s="346">
        <v>2011</v>
      </c>
      <c r="B10" s="11">
        <v>54546</v>
      </c>
      <c r="C10" s="11">
        <v>41</v>
      </c>
      <c r="D10" s="11">
        <v>1210</v>
      </c>
      <c r="E10" s="11">
        <v>2396</v>
      </c>
      <c r="F10" s="11">
        <v>9652</v>
      </c>
      <c r="G10" s="11">
        <v>17148</v>
      </c>
      <c r="H10" s="11">
        <v>16547</v>
      </c>
      <c r="I10" s="11">
        <v>6522</v>
      </c>
      <c r="J10" s="11">
        <v>962</v>
      </c>
      <c r="K10" s="11">
        <v>37</v>
      </c>
      <c r="L10" s="11">
        <v>1</v>
      </c>
      <c r="M10" s="11">
        <v>30</v>
      </c>
      <c r="N10" s="259"/>
    </row>
    <row r="11" spans="1:18" ht="13.5" customHeight="1" x14ac:dyDescent="0.2">
      <c r="A11" s="346">
        <v>2012</v>
      </c>
      <c r="B11" s="11">
        <v>54975</v>
      </c>
      <c r="C11" s="11">
        <v>48</v>
      </c>
      <c r="D11" s="11">
        <v>1187</v>
      </c>
      <c r="E11" s="11">
        <v>2251</v>
      </c>
      <c r="F11" s="11">
        <v>9392</v>
      </c>
      <c r="G11" s="11">
        <v>17399</v>
      </c>
      <c r="H11" s="11">
        <v>16620</v>
      </c>
      <c r="I11" s="11">
        <v>6976</v>
      </c>
      <c r="J11" s="11">
        <v>1029</v>
      </c>
      <c r="K11" s="11">
        <v>43</v>
      </c>
      <c r="L11" s="11">
        <v>2</v>
      </c>
      <c r="M11" s="11">
        <v>28</v>
      </c>
      <c r="N11" s="259"/>
    </row>
    <row r="12" spans="1:18" ht="13.5" customHeight="1" x14ac:dyDescent="0.2">
      <c r="A12" s="346">
        <v>2013</v>
      </c>
      <c r="B12" s="11">
        <v>54334</v>
      </c>
      <c r="C12" s="11">
        <v>38</v>
      </c>
      <c r="D12" s="11">
        <v>1185</v>
      </c>
      <c r="E12" s="11">
        <v>2146</v>
      </c>
      <c r="F12" s="11">
        <v>9219</v>
      </c>
      <c r="G12" s="11">
        <v>16931</v>
      </c>
      <c r="H12" s="11">
        <v>16350</v>
      </c>
      <c r="I12" s="11">
        <v>7336</v>
      </c>
      <c r="J12" s="11">
        <v>1059</v>
      </c>
      <c r="K12" s="11">
        <v>34</v>
      </c>
      <c r="L12" s="9" t="s">
        <v>10</v>
      </c>
      <c r="M12" s="11">
        <v>36</v>
      </c>
      <c r="N12" s="259"/>
    </row>
    <row r="13" spans="1:18" ht="13.5" customHeight="1" x14ac:dyDescent="0.2">
      <c r="A13" s="346">
        <v>2014</v>
      </c>
      <c r="B13" s="9">
        <v>54584</v>
      </c>
      <c r="C13" s="9">
        <v>44</v>
      </c>
      <c r="D13" s="9">
        <v>1301</v>
      </c>
      <c r="E13" s="9">
        <v>2132</v>
      </c>
      <c r="F13" s="9">
        <v>8890</v>
      </c>
      <c r="G13" s="9">
        <v>16390</v>
      </c>
      <c r="H13" s="9">
        <v>16701</v>
      </c>
      <c r="I13" s="9">
        <v>7811</v>
      </c>
      <c r="J13" s="9">
        <v>1233</v>
      </c>
      <c r="K13" s="9">
        <v>44</v>
      </c>
      <c r="L13" s="245" t="s">
        <v>10</v>
      </c>
      <c r="M13" s="9">
        <v>38</v>
      </c>
      <c r="N13" s="259"/>
    </row>
    <row r="14" spans="1:18" ht="13.5" customHeight="1" x14ac:dyDescent="0.2">
      <c r="A14" s="394">
        <v>2015</v>
      </c>
      <c r="B14" s="9">
        <v>55112</v>
      </c>
      <c r="C14" s="9">
        <v>47</v>
      </c>
      <c r="D14" s="9">
        <v>1263</v>
      </c>
      <c r="E14" s="9">
        <v>2152</v>
      </c>
      <c r="F14" s="9">
        <v>8752</v>
      </c>
      <c r="G14" s="9">
        <v>16526</v>
      </c>
      <c r="H14" s="9">
        <v>17018</v>
      </c>
      <c r="I14" s="9">
        <v>7895</v>
      </c>
      <c r="J14" s="9">
        <v>1387</v>
      </c>
      <c r="K14" s="9">
        <v>37</v>
      </c>
      <c r="L14" s="245">
        <v>1</v>
      </c>
      <c r="M14" s="9">
        <v>34</v>
      </c>
      <c r="N14" s="259"/>
    </row>
    <row r="15" spans="1:18" ht="13.5" customHeight="1" x14ac:dyDescent="0.2">
      <c r="A15" s="395">
        <v>2016</v>
      </c>
      <c r="B15" s="21">
        <v>57027</v>
      </c>
      <c r="C15" s="21">
        <v>47</v>
      </c>
      <c r="D15" s="21">
        <v>1328</v>
      </c>
      <c r="E15" s="21">
        <v>2266</v>
      </c>
      <c r="F15" s="21">
        <v>8895</v>
      </c>
      <c r="G15" s="21">
        <v>17037</v>
      </c>
      <c r="H15" s="21">
        <v>17570</v>
      </c>
      <c r="I15" s="21">
        <v>8314</v>
      </c>
      <c r="J15" s="21">
        <v>1473</v>
      </c>
      <c r="K15" s="21">
        <v>59</v>
      </c>
      <c r="L15" s="21">
        <v>4</v>
      </c>
      <c r="M15" s="21">
        <v>34</v>
      </c>
      <c r="N15" s="259"/>
    </row>
    <row r="16" spans="1:18" ht="13.5" customHeight="1" x14ac:dyDescent="0.2">
      <c r="A16" s="414" t="s">
        <v>4</v>
      </c>
      <c r="B16" s="414"/>
      <c r="C16" s="414"/>
      <c r="D16" s="414"/>
      <c r="E16" s="414"/>
      <c r="F16" s="414"/>
      <c r="G16" s="414"/>
      <c r="H16" s="414"/>
      <c r="I16" s="414"/>
      <c r="J16" s="414"/>
      <c r="K16" s="414"/>
      <c r="L16" s="414"/>
      <c r="M16" s="414"/>
    </row>
    <row r="17" spans="1:31" ht="13.5" customHeight="1" x14ac:dyDescent="0.2">
      <c r="A17" s="346">
        <v>2007</v>
      </c>
      <c r="B17" s="24">
        <v>100</v>
      </c>
      <c r="C17" s="256">
        <v>7.2354655142069346E-2</v>
      </c>
      <c r="D17" s="256">
        <v>2.5109020865518117</v>
      </c>
      <c r="E17" s="256">
        <v>5.1137141404462527</v>
      </c>
      <c r="F17" s="256">
        <v>21.622308700158399</v>
      </c>
      <c r="G17" s="256">
        <v>34.976631401920329</v>
      </c>
      <c r="H17" s="256">
        <v>26.200207286309325</v>
      </c>
      <c r="I17" s="256">
        <v>7.9981226900287457</v>
      </c>
      <c r="J17" s="256">
        <v>1.4021158847801005</v>
      </c>
      <c r="K17" s="256">
        <v>5.2799342941510063E-2</v>
      </c>
      <c r="L17" s="256">
        <v>1.9555312200559283E-3</v>
      </c>
      <c r="M17" s="256">
        <v>4.8888280501398207E-2</v>
      </c>
      <c r="AE17" s="23"/>
    </row>
    <row r="18" spans="1:31" ht="13.5" customHeight="1" x14ac:dyDescent="0.2">
      <c r="A18" s="346">
        <v>2008</v>
      </c>
      <c r="B18" s="24">
        <v>100</v>
      </c>
      <c r="C18" s="256">
        <v>6.7343846456030074E-2</v>
      </c>
      <c r="D18" s="256">
        <v>2.5946087509587148</v>
      </c>
      <c r="E18" s="256">
        <v>4.9198421160933083</v>
      </c>
      <c r="F18" s="256">
        <v>20.523037207475166</v>
      </c>
      <c r="G18" s="256">
        <v>33.660699253605699</v>
      </c>
      <c r="H18" s="256">
        <v>27.906541706418242</v>
      </c>
      <c r="I18" s="256">
        <v>8.7808893129056997</v>
      </c>
      <c r="J18" s="256">
        <v>1.4291860747890828</v>
      </c>
      <c r="K18" s="256">
        <v>6.7343846456030074E-2</v>
      </c>
      <c r="L18" s="256">
        <v>5.6119872046691728E-3</v>
      </c>
      <c r="M18" s="256">
        <v>4.4895897637353382E-2</v>
      </c>
      <c r="X18" s="18"/>
      <c r="Y18" s="23"/>
      <c r="Z18" s="23"/>
      <c r="AA18" s="23"/>
      <c r="AB18" s="23"/>
      <c r="AC18" s="23"/>
      <c r="AD18" s="23"/>
      <c r="AE18" s="23"/>
    </row>
    <row r="19" spans="1:31" ht="13.5" customHeight="1" x14ac:dyDescent="0.2">
      <c r="A19" s="346">
        <v>2009</v>
      </c>
      <c r="B19" s="24">
        <v>100</v>
      </c>
      <c r="C19" s="25">
        <v>5.4390195260800987E-2</v>
      </c>
      <c r="D19" s="25">
        <v>2.3333393766883623</v>
      </c>
      <c r="E19" s="25">
        <v>4.6757437859201918</v>
      </c>
      <c r="F19" s="25">
        <v>19.707380749496892</v>
      </c>
      <c r="G19" s="25">
        <v>33.109124861758254</v>
      </c>
      <c r="H19" s="25">
        <v>28.692641006581216</v>
      </c>
      <c r="I19" s="25">
        <v>9.7938611599615637</v>
      </c>
      <c r="J19" s="25">
        <v>1.5265514803198144</v>
      </c>
      <c r="K19" s="25">
        <v>5.8016208278187723E-2</v>
      </c>
      <c r="L19" s="9" t="s">
        <v>10</v>
      </c>
      <c r="M19" s="25">
        <v>4.8951175734720888E-2</v>
      </c>
      <c r="X19" s="18"/>
      <c r="Y19" s="23"/>
      <c r="Z19" s="23"/>
      <c r="AA19" s="23"/>
      <c r="AB19" s="23"/>
      <c r="AC19" s="23"/>
      <c r="AD19" s="23"/>
      <c r="AE19" s="23"/>
    </row>
    <row r="20" spans="1:31" ht="13.5" customHeight="1" x14ac:dyDescent="0.2">
      <c r="A20" s="346">
        <v>2010</v>
      </c>
      <c r="B20" s="24">
        <v>100</v>
      </c>
      <c r="C20" s="25">
        <v>7.6346978840980156E-2</v>
      </c>
      <c r="D20" s="25">
        <v>2.4358321820693667</v>
      </c>
      <c r="E20" s="25">
        <v>4.7753217479822583</v>
      </c>
      <c r="F20" s="25">
        <v>18.594124918199665</v>
      </c>
      <c r="G20" s="25">
        <v>31.782156620373737</v>
      </c>
      <c r="H20" s="25">
        <v>29.629898931142296</v>
      </c>
      <c r="I20" s="25">
        <v>10.913982403839162</v>
      </c>
      <c r="J20" s="25">
        <v>1.6578201119755689</v>
      </c>
      <c r="K20" s="25">
        <v>5.6351341525485349E-2</v>
      </c>
      <c r="L20" s="25">
        <v>1.8177852104995272E-3</v>
      </c>
      <c r="M20" s="25">
        <v>7.6346978840980156E-2</v>
      </c>
      <c r="X20" s="351"/>
      <c r="Y20" s="233"/>
      <c r="Z20" s="26"/>
      <c r="AA20" s="26"/>
      <c r="AB20" s="233"/>
      <c r="AC20" s="233"/>
      <c r="AD20" s="233"/>
      <c r="AE20" s="233"/>
    </row>
    <row r="21" spans="1:31" ht="13.5" customHeight="1" x14ac:dyDescent="0.2">
      <c r="A21" s="346">
        <v>2011</v>
      </c>
      <c r="B21" s="24">
        <v>100</v>
      </c>
      <c r="C21" s="25">
        <v>7.5165915007516598E-2</v>
      </c>
      <c r="D21" s="25">
        <v>2.2183111502218309</v>
      </c>
      <c r="E21" s="25">
        <v>4.3926227404392622</v>
      </c>
      <c r="F21" s="25">
        <v>17.695156381769518</v>
      </c>
      <c r="G21" s="25">
        <v>31.437685623143768</v>
      </c>
      <c r="H21" s="25">
        <v>30.335863308033584</v>
      </c>
      <c r="I21" s="25">
        <v>11.956880431195687</v>
      </c>
      <c r="J21" s="25">
        <v>1.763649030176365</v>
      </c>
      <c r="K21" s="25">
        <v>6.7832655006783274E-2</v>
      </c>
      <c r="L21" s="25">
        <v>1.8333150001833313E-3</v>
      </c>
      <c r="M21" s="25">
        <v>5.4999450005499939E-2</v>
      </c>
      <c r="X21" s="351"/>
      <c r="Y21" s="233"/>
      <c r="Z21" s="26"/>
      <c r="AA21" s="26"/>
      <c r="AB21" s="233"/>
      <c r="AC21" s="233"/>
      <c r="AD21" s="233"/>
      <c r="AE21" s="233"/>
    </row>
    <row r="22" spans="1:31" ht="13.5" customHeight="1" x14ac:dyDescent="0.2">
      <c r="A22" s="346">
        <v>2012</v>
      </c>
      <c r="B22" s="24">
        <v>100</v>
      </c>
      <c r="C22" s="25">
        <v>8.7312414733969987E-2</v>
      </c>
      <c r="D22" s="25">
        <v>2.1591632560254661</v>
      </c>
      <c r="E22" s="25">
        <v>4.0945884492951343</v>
      </c>
      <c r="F22" s="25">
        <v>17.08412914961346</v>
      </c>
      <c r="G22" s="25">
        <v>31.648931332423828</v>
      </c>
      <c r="H22" s="25">
        <v>30.231923601637106</v>
      </c>
      <c r="I22" s="25">
        <v>12.689404274670304</v>
      </c>
      <c r="J22" s="25">
        <v>1.8717598908594817</v>
      </c>
      <c r="K22" s="25">
        <v>7.8217371532514776E-2</v>
      </c>
      <c r="L22" s="25">
        <v>3.6380172805820826E-3</v>
      </c>
      <c r="M22" s="25">
        <v>5.0932241928149158E-2</v>
      </c>
      <c r="X22" s="351"/>
      <c r="Y22" s="233"/>
      <c r="Z22" s="26"/>
      <c r="AA22" s="26"/>
      <c r="AB22" s="233"/>
      <c r="AC22" s="233"/>
      <c r="AD22" s="233"/>
      <c r="AE22" s="233"/>
    </row>
    <row r="23" spans="1:31" ht="13.5" customHeight="1" x14ac:dyDescent="0.2">
      <c r="A23" s="346">
        <v>2013</v>
      </c>
      <c r="B23" s="24">
        <v>100</v>
      </c>
      <c r="C23" s="25">
        <v>6.9937792174329147E-2</v>
      </c>
      <c r="D23" s="25">
        <v>2.180954834910001</v>
      </c>
      <c r="E23" s="25">
        <v>3.9496447896344828</v>
      </c>
      <c r="F23" s="25">
        <v>16.967276475135272</v>
      </c>
      <c r="G23" s="25">
        <v>31.160967350093866</v>
      </c>
      <c r="H23" s="25">
        <v>30.091655317112675</v>
      </c>
      <c r="I23" s="25">
        <v>13.501674826075755</v>
      </c>
      <c r="J23" s="25">
        <v>1.9490558398056463</v>
      </c>
      <c r="K23" s="25">
        <v>6.2575919313873449E-2</v>
      </c>
      <c r="L23" s="9" t="s">
        <v>10</v>
      </c>
      <c r="M23" s="25">
        <v>6.6256855744101298E-2</v>
      </c>
      <c r="X23" s="351"/>
      <c r="Y23" s="233"/>
      <c r="Z23" s="26"/>
      <c r="AA23" s="26"/>
      <c r="AB23" s="233"/>
      <c r="AC23" s="233"/>
      <c r="AD23" s="233"/>
      <c r="AE23" s="233"/>
    </row>
    <row r="24" spans="1:31" ht="13.5" customHeight="1" x14ac:dyDescent="0.2">
      <c r="A24" s="346">
        <v>2014</v>
      </c>
      <c r="B24" s="24">
        <v>100</v>
      </c>
      <c r="C24" s="24">
        <v>8.0609702476916317E-2</v>
      </c>
      <c r="D24" s="24">
        <v>2.3834823391470028</v>
      </c>
      <c r="E24" s="24">
        <v>3.9059064927451268</v>
      </c>
      <c r="F24" s="24">
        <v>16.28682397772241</v>
      </c>
      <c r="G24" s="24">
        <v>30.027114172651327</v>
      </c>
      <c r="H24" s="24">
        <v>30.596878206067714</v>
      </c>
      <c r="I24" s="24">
        <v>14.310054228345304</v>
      </c>
      <c r="J24" s="24">
        <v>2.2589037080463137</v>
      </c>
      <c r="K24" s="24">
        <v>8.0609702476916317E-2</v>
      </c>
      <c r="L24" s="101" t="s">
        <v>10</v>
      </c>
      <c r="M24" s="24">
        <v>6.9617470320973179E-2</v>
      </c>
      <c r="X24" s="351"/>
      <c r="Y24" s="233"/>
      <c r="Z24" s="26"/>
      <c r="AA24" s="26"/>
      <c r="AB24" s="233"/>
      <c r="AC24" s="233"/>
      <c r="AD24" s="233"/>
      <c r="AE24" s="233"/>
    </row>
    <row r="25" spans="1:31" ht="13.5" customHeight="1" x14ac:dyDescent="0.2">
      <c r="A25" s="394">
        <v>2015</v>
      </c>
      <c r="B25" s="24">
        <v>100</v>
      </c>
      <c r="C25" s="24">
        <v>8.5280882566410227E-2</v>
      </c>
      <c r="D25" s="24">
        <v>2.291696908114385</v>
      </c>
      <c r="E25" s="24">
        <v>3.9047757294237191</v>
      </c>
      <c r="F25" s="24">
        <v>15.880389025983451</v>
      </c>
      <c r="G25" s="24">
        <v>29.986209899840325</v>
      </c>
      <c r="H25" s="24">
        <v>30.878937436492958</v>
      </c>
      <c r="I25" s="24">
        <v>14.325373784293802</v>
      </c>
      <c r="J25" s="24">
        <v>2.5166932791406591</v>
      </c>
      <c r="K25" s="24">
        <v>6.7136013935259101E-2</v>
      </c>
      <c r="L25" s="24">
        <v>1.814486863115111E-3</v>
      </c>
      <c r="M25" s="24">
        <v>6.1692553345913781E-2</v>
      </c>
      <c r="X25" s="351"/>
      <c r="Y25" s="233"/>
      <c r="Z25" s="26"/>
      <c r="AA25" s="26"/>
      <c r="AB25" s="233"/>
      <c r="AC25" s="233"/>
      <c r="AD25" s="233"/>
      <c r="AE25" s="233"/>
    </row>
    <row r="26" spans="1:31" ht="13.5" customHeight="1" x14ac:dyDescent="0.2">
      <c r="A26" s="395">
        <v>2016</v>
      </c>
      <c r="B26" s="13">
        <v>100</v>
      </c>
      <c r="C26" s="13">
        <v>8.241710067161169E-2</v>
      </c>
      <c r="D26" s="13">
        <v>2.3287214828063898</v>
      </c>
      <c r="E26" s="13">
        <v>3.9735563855717473</v>
      </c>
      <c r="F26" s="13">
        <v>15.597874690935873</v>
      </c>
      <c r="G26" s="13">
        <v>29.875322215792522</v>
      </c>
      <c r="H26" s="13">
        <v>30.809967208515264</v>
      </c>
      <c r="I26" s="13">
        <v>14.579059042208076</v>
      </c>
      <c r="J26" s="13">
        <v>2.5829870061549789</v>
      </c>
      <c r="K26" s="13">
        <v>0.10345976467287425</v>
      </c>
      <c r="L26" s="13">
        <v>7.0142213337541868E-3</v>
      </c>
      <c r="M26" s="13">
        <v>5.962088133691059E-2</v>
      </c>
      <c r="X26" s="351"/>
      <c r="Y26" s="233"/>
      <c r="Z26" s="26"/>
      <c r="AA26" s="26"/>
      <c r="AB26" s="233"/>
      <c r="AC26" s="233"/>
      <c r="AD26" s="233"/>
      <c r="AE26" s="233"/>
    </row>
    <row r="27" spans="1:31" ht="13.5" customHeight="1" x14ac:dyDescent="0.2">
      <c r="A27" s="415" t="s">
        <v>22</v>
      </c>
      <c r="B27" s="415"/>
      <c r="C27" s="415"/>
      <c r="D27" s="415"/>
      <c r="E27" s="415"/>
      <c r="F27" s="415"/>
      <c r="G27" s="415"/>
      <c r="H27" s="415"/>
      <c r="I27" s="415"/>
      <c r="J27" s="415"/>
      <c r="K27" s="415"/>
      <c r="L27" s="415"/>
      <c r="X27" s="18"/>
    </row>
    <row r="28" spans="1:31" ht="13.5" customHeight="1" x14ac:dyDescent="0.2">
      <c r="A28" s="346">
        <v>2007</v>
      </c>
      <c r="B28" s="256">
        <v>35.900755336110173</v>
      </c>
      <c r="C28" s="256">
        <v>0.23336192542509715</v>
      </c>
      <c r="D28" s="256">
        <v>11.304807184363444</v>
      </c>
      <c r="E28" s="256">
        <v>32.788324096597037</v>
      </c>
      <c r="F28" s="256">
        <v>51.388230482511176</v>
      </c>
      <c r="G28" s="256">
        <v>78.291814946619212</v>
      </c>
      <c r="H28" s="256">
        <v>60.248494686998328</v>
      </c>
      <c r="I28" s="256">
        <v>22.34569722399786</v>
      </c>
      <c r="J28" s="256">
        <v>3.8114982856231561</v>
      </c>
      <c r="K28" s="256">
        <v>0.1392333912612998</v>
      </c>
      <c r="L28" s="256">
        <v>4.833346222256593E-3</v>
      </c>
      <c r="N28" s="36"/>
      <c r="X28" s="18"/>
      <c r="Y28" s="18"/>
      <c r="Z28" s="18"/>
      <c r="AA28" s="18"/>
      <c r="AB28" s="18"/>
      <c r="AC28" s="18"/>
      <c r="AD28" s="18"/>
      <c r="AE28" s="18"/>
    </row>
    <row r="29" spans="1:31" ht="13.5" customHeight="1" x14ac:dyDescent="0.2">
      <c r="A29" s="346">
        <v>2008</v>
      </c>
      <c r="B29" s="256">
        <v>37.657257459492932</v>
      </c>
      <c r="C29" s="256">
        <v>0.23891373886728343</v>
      </c>
      <c r="D29" s="256">
        <v>12.521779952512933</v>
      </c>
      <c r="E29" s="256">
        <v>33.750401026628168</v>
      </c>
      <c r="F29" s="256">
        <v>51.770268548535512</v>
      </c>
      <c r="G29" s="256">
        <v>79.589886944675428</v>
      </c>
      <c r="H29" s="256">
        <v>65.707062253895813</v>
      </c>
      <c r="I29" s="256">
        <v>24.705133130878259</v>
      </c>
      <c r="J29" s="256">
        <v>4.1336846604589255</v>
      </c>
      <c r="K29" s="256">
        <v>0.18846983435595668</v>
      </c>
      <c r="L29" s="256">
        <v>1.455208676924271E-2</v>
      </c>
      <c r="N29" s="36"/>
      <c r="X29" s="18"/>
      <c r="Y29" s="18"/>
      <c r="Z29" s="18"/>
      <c r="AA29" s="18"/>
      <c r="AB29" s="18"/>
      <c r="AC29" s="18"/>
      <c r="AD29" s="18"/>
      <c r="AE29" s="18"/>
    </row>
    <row r="30" spans="1:31" ht="13.5" customHeight="1" x14ac:dyDescent="0.2">
      <c r="A30" s="346">
        <v>2009</v>
      </c>
      <c r="B30" s="7">
        <v>38.990214450774296</v>
      </c>
      <c r="C30" s="7">
        <v>0.20784115393408664</v>
      </c>
      <c r="D30" s="7">
        <v>12.095182602484822</v>
      </c>
      <c r="E30" s="7">
        <v>33.654787227101302</v>
      </c>
      <c r="F30" s="7">
        <v>52.267153916430253</v>
      </c>
      <c r="G30" s="7">
        <v>81.925808289481353</v>
      </c>
      <c r="H30" s="7">
        <v>68.742642938741469</v>
      </c>
      <c r="I30" s="7">
        <v>27.204786269690988</v>
      </c>
      <c r="J30" s="7">
        <v>4.6416758544652694</v>
      </c>
      <c r="K30" s="7">
        <v>0.16795079041840741</v>
      </c>
      <c r="L30" s="101" t="s">
        <v>10</v>
      </c>
      <c r="N30" s="36"/>
      <c r="X30" s="18"/>
      <c r="Y30" s="18"/>
      <c r="Z30" s="18"/>
      <c r="AA30" s="18"/>
      <c r="AB30" s="18"/>
      <c r="AC30" s="18"/>
      <c r="AD30" s="18"/>
      <c r="AE30" s="18"/>
    </row>
    <row r="31" spans="1:31" ht="13.5" customHeight="1" x14ac:dyDescent="0.2">
      <c r="A31" s="346">
        <v>2010</v>
      </c>
      <c r="B31" s="7">
        <v>39.076212536750262</v>
      </c>
      <c r="C31" s="7">
        <v>0.29971313171678537</v>
      </c>
      <c r="D31" s="7">
        <v>13.333996716254541</v>
      </c>
      <c r="E31" s="7">
        <v>34.925150894732646</v>
      </c>
      <c r="F31" s="7">
        <v>50.351460975033469</v>
      </c>
      <c r="G31" s="7">
        <v>79.268430907615368</v>
      </c>
      <c r="H31" s="7">
        <v>70.459673724161192</v>
      </c>
      <c r="I31" s="7">
        <v>28.979071742991735</v>
      </c>
      <c r="J31" s="7">
        <v>5.0842922130050843</v>
      </c>
      <c r="K31" s="7">
        <v>0.16274418189549725</v>
      </c>
      <c r="L31" s="7">
        <v>5.0044539640279849E-3</v>
      </c>
      <c r="M31" s="257"/>
      <c r="N31" s="36"/>
    </row>
    <row r="32" spans="1:31" ht="13.5" customHeight="1" x14ac:dyDescent="0.2">
      <c r="A32" s="346">
        <v>2011</v>
      </c>
      <c r="B32" s="7">
        <v>39.704787270825427</v>
      </c>
      <c r="C32" s="7">
        <v>0.29887738737425279</v>
      </c>
      <c r="D32" s="7">
        <v>12.867412480326683</v>
      </c>
      <c r="E32" s="7">
        <v>33.116335641525346</v>
      </c>
      <c r="F32" s="7">
        <v>49.212759014521126</v>
      </c>
      <c r="G32" s="7">
        <v>80.395696101643267</v>
      </c>
      <c r="H32" s="7">
        <v>74.035794183445191</v>
      </c>
      <c r="I32" s="7">
        <v>30.982342629936298</v>
      </c>
      <c r="J32" s="7">
        <v>5.4323734446160499</v>
      </c>
      <c r="K32" s="7">
        <v>0.19798218695404404</v>
      </c>
      <c r="L32" s="7">
        <v>5.1521825933511078E-3</v>
      </c>
      <c r="M32" s="257"/>
      <c r="N32" s="36"/>
    </row>
    <row r="33" spans="1:14" ht="13.5" customHeight="1" x14ac:dyDescent="0.2">
      <c r="A33" s="346">
        <v>2012</v>
      </c>
      <c r="B33" s="7">
        <v>40.288892797467241</v>
      </c>
      <c r="C33" s="7">
        <v>0.35985111160257444</v>
      </c>
      <c r="D33" s="7">
        <v>13.344875657687638</v>
      </c>
      <c r="E33" s="7">
        <v>32.487822478802094</v>
      </c>
      <c r="F33" s="7">
        <v>48.83971867240416</v>
      </c>
      <c r="G33" s="7">
        <v>82.428267888317492</v>
      </c>
      <c r="H33" s="7">
        <v>75.024545485323486</v>
      </c>
      <c r="I33" s="7">
        <v>32.188034227471036</v>
      </c>
      <c r="J33" s="7">
        <v>5.7132070024263086</v>
      </c>
      <c r="K33" s="7">
        <v>0.23301370716679717</v>
      </c>
      <c r="L33" s="7">
        <v>1.0539740090009379E-2</v>
      </c>
      <c r="M33" s="257"/>
      <c r="N33" s="36"/>
    </row>
    <row r="34" spans="1:14" ht="13.5" customHeight="1" x14ac:dyDescent="0.2">
      <c r="A34" s="346">
        <v>2013</v>
      </c>
      <c r="B34" s="7">
        <v>40.140114368371648</v>
      </c>
      <c r="C34" s="7">
        <v>0.29132838075086059</v>
      </c>
      <c r="D34" s="7">
        <v>13.766263940520446</v>
      </c>
      <c r="E34" s="7">
        <v>33.098385181300799</v>
      </c>
      <c r="F34" s="7">
        <v>48.990718918473682</v>
      </c>
      <c r="G34" s="7">
        <v>81.414890880195415</v>
      </c>
      <c r="H34" s="7">
        <v>74.923014883789136</v>
      </c>
      <c r="I34" s="7">
        <v>33.256191903096465</v>
      </c>
      <c r="J34" s="7">
        <v>5.6822449965123143</v>
      </c>
      <c r="K34" s="7">
        <v>0.18746312765687634</v>
      </c>
      <c r="L34" s="101" t="s">
        <v>10</v>
      </c>
      <c r="M34" s="257"/>
      <c r="N34" s="36"/>
    </row>
    <row r="35" spans="1:14" ht="13.5" customHeight="1" x14ac:dyDescent="0.2">
      <c r="A35" s="346">
        <v>2014</v>
      </c>
      <c r="B35" s="7">
        <v>40.689509167513997</v>
      </c>
      <c r="C35" s="7">
        <v>0.34228725680101441</v>
      </c>
      <c r="D35" s="7">
        <v>15.438379978758878</v>
      </c>
      <c r="E35" s="7">
        <v>35.303858254677927</v>
      </c>
      <c r="F35" s="7">
        <v>48.620549155156425</v>
      </c>
      <c r="G35" s="7">
        <v>80.206903470331028</v>
      </c>
      <c r="H35" s="7">
        <v>77.657036840710305</v>
      </c>
      <c r="I35" s="7">
        <v>35.072988276075741</v>
      </c>
      <c r="J35" s="7">
        <v>6.3555390610502878</v>
      </c>
      <c r="K35" s="7">
        <v>0.24739601636187289</v>
      </c>
      <c r="L35" s="101" t="s">
        <v>10</v>
      </c>
      <c r="M35" s="257"/>
      <c r="N35" s="36"/>
    </row>
    <row r="36" spans="1:14" ht="13.5" customHeight="1" x14ac:dyDescent="0.2">
      <c r="A36" s="394">
        <v>2015</v>
      </c>
      <c r="B36" s="7">
        <v>41.456857396895707</v>
      </c>
      <c r="C36" s="7">
        <v>0.36800833108221853</v>
      </c>
      <c r="D36" s="7">
        <v>15.271790717217947</v>
      </c>
      <c r="E36" s="7">
        <v>37.094174732179027</v>
      </c>
      <c r="F36" s="7">
        <v>49.859996638779933</v>
      </c>
      <c r="G36" s="7">
        <v>82.579420105185562</v>
      </c>
      <c r="H36" s="7">
        <v>79.906655053328237</v>
      </c>
      <c r="I36" s="7">
        <v>35.456533747703972</v>
      </c>
      <c r="J36" s="7">
        <v>6.8789025497071385</v>
      </c>
      <c r="K36" s="7">
        <v>0.21053769620548479</v>
      </c>
      <c r="L36" s="7">
        <v>5.3766331523200173E-3</v>
      </c>
      <c r="M36" s="26"/>
      <c r="N36" s="36"/>
    </row>
    <row r="37" spans="1:14" ht="13.5" customHeight="1" x14ac:dyDescent="0.2">
      <c r="A37" s="395">
        <v>2016</v>
      </c>
      <c r="B37" s="13">
        <v>43.285318233656618</v>
      </c>
      <c r="C37" s="13">
        <v>0.36678203392343617</v>
      </c>
      <c r="D37" s="13">
        <v>16.502224320898677</v>
      </c>
      <c r="E37" s="13">
        <v>39.945000705119163</v>
      </c>
      <c r="F37" s="13">
        <v>53.294747816083692</v>
      </c>
      <c r="G37" s="13">
        <v>86.768525592054999</v>
      </c>
      <c r="H37" s="13">
        <v>83.045800444297399</v>
      </c>
      <c r="I37" s="13">
        <v>37.619739277197837</v>
      </c>
      <c r="J37" s="13">
        <v>7.0546145943836072</v>
      </c>
      <c r="K37" s="13">
        <v>0.33590863285186429</v>
      </c>
      <c r="L37" s="13">
        <v>2.1704214958544951E-2</v>
      </c>
      <c r="M37" s="26"/>
      <c r="N37" s="36"/>
    </row>
    <row r="38" spans="1:14" ht="13.5" customHeight="1" x14ac:dyDescent="0.2">
      <c r="A38" s="365" t="s">
        <v>241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</row>
    <row r="40" spans="1:14" ht="13.5" customHeight="1" x14ac:dyDescent="0.2">
      <c r="D40" s="94"/>
      <c r="E40" s="94"/>
      <c r="F40" s="94"/>
      <c r="G40" s="94"/>
      <c r="H40" s="94"/>
      <c r="I40" s="94"/>
      <c r="J40" s="94"/>
      <c r="K40" s="94"/>
    </row>
    <row r="41" spans="1:14" ht="13.5" customHeight="1" x14ac:dyDescent="0.2">
      <c r="A41" s="18"/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18"/>
      <c r="N41" s="18"/>
    </row>
    <row r="42" spans="1:14" ht="13.5" customHeight="1" x14ac:dyDescent="0.2">
      <c r="A42" s="18"/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18"/>
      <c r="N42" s="18"/>
    </row>
    <row r="43" spans="1:14" ht="13.5" customHeight="1" x14ac:dyDescent="0.2">
      <c r="A43" s="18"/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18"/>
      <c r="N43" s="18"/>
    </row>
    <row r="44" spans="1:14" ht="13.5" customHeight="1" x14ac:dyDescent="0.2">
      <c r="A44" s="18"/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18"/>
      <c r="N44" s="18"/>
    </row>
    <row r="45" spans="1:14" ht="13.5" customHeight="1" x14ac:dyDescent="0.2">
      <c r="A45" s="18"/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18"/>
      <c r="N45" s="18"/>
    </row>
    <row r="46" spans="1:14" ht="13.5" customHeight="1" x14ac:dyDescent="0.2">
      <c r="A46" s="18"/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18"/>
      <c r="N46" s="18"/>
    </row>
    <row r="47" spans="1:14" ht="13.5" customHeight="1" x14ac:dyDescent="0.2">
      <c r="A47" s="18"/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18"/>
      <c r="N47" s="18"/>
    </row>
    <row r="48" spans="1:14" ht="13.5" customHeight="1" x14ac:dyDescent="0.2">
      <c r="A48" s="18"/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18"/>
      <c r="N48" s="18"/>
    </row>
    <row r="49" spans="1:23" ht="13.5" customHeight="1" x14ac:dyDescent="0.2">
      <c r="A49" s="18"/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18"/>
      <c r="N49" s="18"/>
    </row>
    <row r="50" spans="1:23" ht="13.5" customHeight="1" x14ac:dyDescent="0.2">
      <c r="A50" s="18"/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18"/>
      <c r="N50" s="18"/>
    </row>
    <row r="51" spans="1:23" ht="13.5" customHeight="1" x14ac:dyDescent="0.2">
      <c r="A51" s="18"/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18"/>
      <c r="N51" s="18"/>
      <c r="R51" s="4"/>
      <c r="S51" s="4"/>
      <c r="T51" s="4"/>
      <c r="U51" s="4"/>
      <c r="V51" s="4"/>
    </row>
    <row r="52" spans="1:23" ht="13.5" customHeight="1" x14ac:dyDescent="0.2">
      <c r="A52" s="18"/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18"/>
      <c r="N52" s="18"/>
      <c r="W52" s="4"/>
    </row>
    <row r="53" spans="1:23" s="4" customFormat="1" ht="13.5" customHeight="1" x14ac:dyDescent="0.2">
      <c r="A53" s="44"/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4"/>
      <c r="N53" s="44"/>
      <c r="R53" s="236"/>
      <c r="S53" s="236"/>
      <c r="T53" s="236"/>
      <c r="U53" s="236"/>
      <c r="V53" s="236"/>
      <c r="W53" s="236"/>
    </row>
    <row r="54" spans="1:23" ht="13.5" customHeight="1" x14ac:dyDescent="0.2">
      <c r="A54" s="18"/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18"/>
      <c r="N54" s="18"/>
    </row>
    <row r="55" spans="1:23" ht="13.5" customHeight="1" x14ac:dyDescent="0.2">
      <c r="A55" s="18"/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18"/>
      <c r="N55" s="18"/>
    </row>
    <row r="56" spans="1:23" ht="13.5" customHeight="1" x14ac:dyDescent="0.2">
      <c r="A56" s="18"/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18"/>
      <c r="N56" s="18"/>
    </row>
    <row r="57" spans="1:23" ht="13.5" customHeight="1" x14ac:dyDescent="0.2">
      <c r="A57" s="18"/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18"/>
      <c r="N57" s="18"/>
    </row>
    <row r="58" spans="1:23" ht="13.5" customHeight="1" x14ac:dyDescent="0.2">
      <c r="A58" s="18"/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18"/>
      <c r="N58" s="18"/>
    </row>
    <row r="59" spans="1:23" ht="13.5" customHeight="1" x14ac:dyDescent="0.2">
      <c r="A59" s="18"/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18"/>
      <c r="N59" s="18"/>
    </row>
    <row r="60" spans="1:23" ht="13.5" customHeight="1" x14ac:dyDescent="0.2">
      <c r="A60" s="18"/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18"/>
      <c r="N60" s="18"/>
    </row>
    <row r="61" spans="1:23" ht="13.5" customHeight="1" x14ac:dyDescent="0.2">
      <c r="A61" s="18"/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18"/>
      <c r="N61" s="18"/>
    </row>
    <row r="62" spans="1:23" ht="13.5" customHeight="1" x14ac:dyDescent="0.2">
      <c r="A62" s="18"/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18"/>
      <c r="N62" s="18"/>
    </row>
    <row r="63" spans="1:23" ht="13.5" customHeight="1" x14ac:dyDescent="0.2">
      <c r="A63" s="18"/>
      <c r="B63" s="37"/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18"/>
      <c r="N63" s="18"/>
    </row>
    <row r="64" spans="1:23" ht="13.5" customHeight="1" x14ac:dyDescent="0.2">
      <c r="A64" s="18"/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18"/>
      <c r="N64" s="18"/>
    </row>
    <row r="65" spans="1:14" ht="13.5" customHeight="1" x14ac:dyDescent="0.2">
      <c r="A65" s="18"/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18"/>
      <c r="N65" s="18"/>
    </row>
    <row r="66" spans="1:14" ht="13.5" customHeight="1" x14ac:dyDescent="0.2">
      <c r="A66" s="18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</row>
    <row r="67" spans="1:14" ht="13.5" customHeight="1" x14ac:dyDescent="0.2">
      <c r="A67" s="18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</row>
    <row r="68" spans="1:14" ht="13.5" customHeight="1" x14ac:dyDescent="0.2">
      <c r="A68" s="18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</row>
  </sheetData>
  <mergeCells count="3">
    <mergeCell ref="A4:A5"/>
    <mergeCell ref="B4:B5"/>
    <mergeCell ref="C4:M4"/>
  </mergeCells>
  <pageMargins left="0.7" right="0.7" top="0.75" bottom="0.75" header="0.3" footer="0.3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3"/>
  <sheetViews>
    <sheetView workbookViewId="0"/>
  </sheetViews>
  <sheetFormatPr defaultColWidth="11.140625" defaultRowHeight="13.5" customHeight="1" x14ac:dyDescent="0.2"/>
  <cols>
    <col min="1" max="1" width="7.5703125" style="236" customWidth="1"/>
    <col min="2" max="11" width="9" style="236" customWidth="1"/>
    <col min="12" max="12" width="10.7109375" style="236" customWidth="1"/>
    <col min="13" max="16384" width="11.140625" style="236"/>
  </cols>
  <sheetData>
    <row r="1" spans="1:13" ht="13.5" customHeight="1" x14ac:dyDescent="0.2">
      <c r="A1" s="236" t="s">
        <v>250</v>
      </c>
    </row>
    <row r="2" spans="1:13" ht="13.5" customHeight="1" x14ac:dyDescent="0.2">
      <c r="A2" s="363" t="s">
        <v>224</v>
      </c>
      <c r="B2" s="37"/>
      <c r="C2" s="37"/>
      <c r="D2" s="37"/>
      <c r="E2" s="37"/>
      <c r="F2" s="37"/>
      <c r="G2" s="37"/>
      <c r="H2" s="37"/>
      <c r="I2" s="37"/>
      <c r="J2" s="37"/>
    </row>
    <row r="3" spans="1:13" ht="13.5" customHeight="1" x14ac:dyDescent="0.2">
      <c r="A3" s="44"/>
      <c r="B3" s="37"/>
      <c r="C3" s="37"/>
      <c r="D3" s="37"/>
      <c r="E3" s="37"/>
      <c r="F3" s="37"/>
      <c r="G3" s="37"/>
      <c r="H3" s="37"/>
      <c r="I3" s="37"/>
      <c r="J3" s="37"/>
    </row>
    <row r="4" spans="1:13" ht="13.5" customHeight="1" x14ac:dyDescent="0.2">
      <c r="A4" s="520" t="s">
        <v>194</v>
      </c>
      <c r="B4" s="525" t="s">
        <v>23</v>
      </c>
      <c r="C4" s="526" t="s">
        <v>216</v>
      </c>
      <c r="D4" s="526"/>
      <c r="E4" s="526"/>
      <c r="F4" s="526"/>
      <c r="G4" s="526"/>
      <c r="H4" s="526"/>
      <c r="I4" s="526"/>
      <c r="J4" s="526"/>
      <c r="K4" s="526"/>
      <c r="L4" s="526"/>
    </row>
    <row r="5" spans="1:13" ht="13.5" customHeight="1" x14ac:dyDescent="0.2">
      <c r="A5" s="520"/>
      <c r="B5" s="525"/>
      <c r="C5" s="525" t="s">
        <v>24</v>
      </c>
      <c r="D5" s="527" t="s">
        <v>217</v>
      </c>
      <c r="E5" s="527"/>
      <c r="F5" s="527"/>
      <c r="G5" s="527"/>
      <c r="H5" s="527"/>
      <c r="I5" s="527"/>
      <c r="J5" s="527"/>
      <c r="K5" s="527"/>
      <c r="L5" s="522" t="s">
        <v>25</v>
      </c>
      <c r="M5" s="266"/>
    </row>
    <row r="6" spans="1:13" ht="13.5" customHeight="1" x14ac:dyDescent="0.2">
      <c r="A6" s="520"/>
      <c r="B6" s="525"/>
      <c r="C6" s="525"/>
      <c r="D6" s="341" t="s">
        <v>26</v>
      </c>
      <c r="E6" s="341" t="s">
        <v>27</v>
      </c>
      <c r="F6" s="341" t="s">
        <v>28</v>
      </c>
      <c r="G6" s="341" t="s">
        <v>29</v>
      </c>
      <c r="H6" s="341" t="s">
        <v>30</v>
      </c>
      <c r="I6" s="341" t="s">
        <v>31</v>
      </c>
      <c r="J6" s="341" t="s">
        <v>32</v>
      </c>
      <c r="K6" s="341" t="s">
        <v>33</v>
      </c>
      <c r="L6" s="522"/>
      <c r="M6" s="266"/>
    </row>
    <row r="7" spans="1:13" ht="13.5" customHeight="1" x14ac:dyDescent="0.2">
      <c r="A7" s="346">
        <v>2007</v>
      </c>
      <c r="B7" s="6">
        <v>51137</v>
      </c>
      <c r="C7" s="6">
        <v>50446</v>
      </c>
      <c r="D7" s="11">
        <v>5574</v>
      </c>
      <c r="E7" s="11">
        <v>4590</v>
      </c>
      <c r="F7" s="11">
        <v>4800</v>
      </c>
      <c r="G7" s="11">
        <v>5662</v>
      </c>
      <c r="H7" s="11">
        <v>6526</v>
      </c>
      <c r="I7" s="11">
        <v>5918</v>
      </c>
      <c r="J7" s="11">
        <v>8904</v>
      </c>
      <c r="K7" s="11">
        <v>8472</v>
      </c>
      <c r="L7" s="11">
        <v>691</v>
      </c>
      <c r="M7" s="266"/>
    </row>
    <row r="8" spans="1:13" ht="13.5" customHeight="1" x14ac:dyDescent="0.2">
      <c r="A8" s="346">
        <v>2008</v>
      </c>
      <c r="B8" s="6">
        <v>53457</v>
      </c>
      <c r="C8" s="6">
        <v>53089</v>
      </c>
      <c r="D8" s="11">
        <v>6281</v>
      </c>
      <c r="E8" s="11">
        <v>5026</v>
      </c>
      <c r="F8" s="11">
        <v>4923</v>
      </c>
      <c r="G8" s="11">
        <v>6045</v>
      </c>
      <c r="H8" s="11">
        <v>6904</v>
      </c>
      <c r="I8" s="11">
        <v>5940</v>
      </c>
      <c r="J8" s="11">
        <v>9272</v>
      </c>
      <c r="K8" s="11">
        <v>8698</v>
      </c>
      <c r="L8" s="11">
        <v>368</v>
      </c>
      <c r="M8" s="266"/>
    </row>
    <row r="9" spans="1:13" ht="13.5" customHeight="1" x14ac:dyDescent="0.2">
      <c r="A9" s="346">
        <v>2009</v>
      </c>
      <c r="B9" s="6">
        <v>55157</v>
      </c>
      <c r="C9" s="6">
        <f>SUM(D9:K9)</f>
        <v>54935</v>
      </c>
      <c r="D9" s="11">
        <v>6680</v>
      </c>
      <c r="E9" s="11">
        <v>5021</v>
      </c>
      <c r="F9" s="11">
        <v>4923</v>
      </c>
      <c r="G9" s="11">
        <v>6400</v>
      </c>
      <c r="H9" s="11">
        <v>7103</v>
      </c>
      <c r="I9" s="11">
        <v>6252</v>
      </c>
      <c r="J9" s="11">
        <v>9744</v>
      </c>
      <c r="K9" s="11">
        <v>8812</v>
      </c>
      <c r="L9" s="11">
        <f>B9-C9</f>
        <v>222</v>
      </c>
      <c r="M9" s="266"/>
    </row>
    <row r="10" spans="1:13" ht="13.5" customHeight="1" x14ac:dyDescent="0.2">
      <c r="A10" s="346">
        <v>2010</v>
      </c>
      <c r="B10" s="6">
        <v>55012</v>
      </c>
      <c r="C10" s="6">
        <f>SUM(D10:K10)</f>
        <v>54812</v>
      </c>
      <c r="D10" s="11">
        <v>6799</v>
      </c>
      <c r="E10" s="11">
        <v>4809</v>
      </c>
      <c r="F10" s="11">
        <v>5272</v>
      </c>
      <c r="G10" s="11">
        <v>6243</v>
      </c>
      <c r="H10" s="11">
        <v>7076</v>
      </c>
      <c r="I10" s="11">
        <v>6219</v>
      </c>
      <c r="J10" s="11">
        <v>9584</v>
      </c>
      <c r="K10" s="11">
        <v>8810</v>
      </c>
      <c r="L10" s="11">
        <f>B10-C10</f>
        <v>200</v>
      </c>
      <c r="M10" s="266"/>
    </row>
    <row r="11" spans="1:13" ht="13.5" customHeight="1" x14ac:dyDescent="0.2">
      <c r="A11" s="346">
        <v>2011</v>
      </c>
      <c r="B11" s="11">
        <v>54546</v>
      </c>
      <c r="C11" s="6">
        <f>SUM(D11:K11)</f>
        <v>54296</v>
      </c>
      <c r="D11" s="11">
        <v>6933</v>
      </c>
      <c r="E11" s="11">
        <v>5079</v>
      </c>
      <c r="F11" s="11">
        <v>5185</v>
      </c>
      <c r="G11" s="11">
        <v>5967</v>
      </c>
      <c r="H11" s="11">
        <v>7050</v>
      </c>
      <c r="I11" s="11">
        <v>6054</v>
      </c>
      <c r="J11" s="11">
        <v>9167</v>
      </c>
      <c r="K11" s="11">
        <v>8861</v>
      </c>
      <c r="L11" s="11">
        <f>B11-C11</f>
        <v>250</v>
      </c>
      <c r="M11" s="266"/>
    </row>
    <row r="12" spans="1:13" ht="13.5" customHeight="1" x14ac:dyDescent="0.2">
      <c r="A12" s="346">
        <v>2012</v>
      </c>
      <c r="B12" s="11">
        <v>54975</v>
      </c>
      <c r="C12" s="6">
        <f>SUM(D12:K12)</f>
        <v>54698</v>
      </c>
      <c r="D12" s="11">
        <v>7355</v>
      </c>
      <c r="E12" s="11">
        <v>5181</v>
      </c>
      <c r="F12" s="11">
        <v>5096</v>
      </c>
      <c r="G12" s="11">
        <v>5803</v>
      </c>
      <c r="H12" s="11">
        <v>7092</v>
      </c>
      <c r="I12" s="11">
        <v>5951</v>
      </c>
      <c r="J12" s="11">
        <v>9424</v>
      </c>
      <c r="K12" s="11">
        <v>8796</v>
      </c>
      <c r="L12" s="11">
        <f>B12-C12</f>
        <v>277</v>
      </c>
      <c r="M12" s="266"/>
    </row>
    <row r="13" spans="1:13" ht="13.5" customHeight="1" x14ac:dyDescent="0.2">
      <c r="A13" s="346">
        <v>2013</v>
      </c>
      <c r="B13" s="6">
        <v>54334</v>
      </c>
      <c r="C13" s="78">
        <v>54245</v>
      </c>
      <c r="D13" s="78">
        <v>7229</v>
      </c>
      <c r="E13" s="78">
        <v>5197</v>
      </c>
      <c r="F13" s="78">
        <v>5365</v>
      </c>
      <c r="G13" s="78">
        <v>5767</v>
      </c>
      <c r="H13" s="78">
        <v>6861</v>
      </c>
      <c r="I13" s="78">
        <v>5986</v>
      </c>
      <c r="J13" s="78">
        <v>9371</v>
      </c>
      <c r="K13" s="78">
        <v>8469</v>
      </c>
      <c r="L13" s="11">
        <f>B13-C13</f>
        <v>89</v>
      </c>
    </row>
    <row r="14" spans="1:13" ht="13.5" customHeight="1" x14ac:dyDescent="0.2">
      <c r="A14" s="346">
        <v>2014</v>
      </c>
      <c r="B14" s="9">
        <v>54584</v>
      </c>
      <c r="C14" s="9">
        <v>54480</v>
      </c>
      <c r="D14" s="9">
        <v>7621</v>
      </c>
      <c r="E14" s="9">
        <v>5327</v>
      </c>
      <c r="F14" s="9">
        <v>5106</v>
      </c>
      <c r="G14" s="9">
        <v>5999</v>
      </c>
      <c r="H14" s="9">
        <v>6700</v>
      </c>
      <c r="I14" s="9">
        <v>5986</v>
      </c>
      <c r="J14" s="9">
        <v>9299</v>
      </c>
      <c r="K14" s="9">
        <v>8442</v>
      </c>
      <c r="L14" s="9">
        <v>104</v>
      </c>
    </row>
    <row r="15" spans="1:13" ht="13.5" customHeight="1" x14ac:dyDescent="0.2">
      <c r="A15" s="394">
        <v>2015</v>
      </c>
      <c r="B15" s="9">
        <v>55112</v>
      </c>
      <c r="C15" s="9">
        <v>55018</v>
      </c>
      <c r="D15" s="9">
        <v>7755</v>
      </c>
      <c r="E15" s="9">
        <v>5228</v>
      </c>
      <c r="F15" s="9">
        <v>5179</v>
      </c>
      <c r="G15" s="9">
        <v>5837</v>
      </c>
      <c r="H15" s="9">
        <v>7032</v>
      </c>
      <c r="I15" s="9">
        <v>5849</v>
      </c>
      <c r="J15" s="9">
        <v>9532</v>
      </c>
      <c r="K15" s="9">
        <v>8606</v>
      </c>
      <c r="L15" s="9">
        <v>94</v>
      </c>
    </row>
    <row r="16" spans="1:13" ht="13.5" customHeight="1" x14ac:dyDescent="0.2">
      <c r="A16" s="395">
        <v>2016</v>
      </c>
      <c r="B16" s="22">
        <v>57027</v>
      </c>
      <c r="C16" s="22">
        <v>56870</v>
      </c>
      <c r="D16" s="22">
        <v>7988</v>
      </c>
      <c r="E16" s="22">
        <v>5454</v>
      </c>
      <c r="F16" s="22">
        <v>5357</v>
      </c>
      <c r="G16" s="22">
        <v>6122</v>
      </c>
      <c r="H16" s="22">
        <v>7200</v>
      </c>
      <c r="I16" s="22">
        <v>6131</v>
      </c>
      <c r="J16" s="22">
        <v>9802</v>
      </c>
      <c r="K16" s="22">
        <v>8816</v>
      </c>
      <c r="L16" s="22">
        <v>157</v>
      </c>
    </row>
    <row r="17" spans="1:23" ht="13.5" customHeight="1" x14ac:dyDescent="0.2">
      <c r="A17" s="416" t="s">
        <v>4</v>
      </c>
      <c r="B17" s="416"/>
      <c r="C17" s="416"/>
      <c r="D17" s="416"/>
      <c r="E17" s="416"/>
      <c r="F17" s="416"/>
      <c r="G17" s="416"/>
      <c r="H17" s="416"/>
      <c r="I17" s="416"/>
      <c r="J17" s="416"/>
      <c r="K17" s="416"/>
    </row>
    <row r="18" spans="1:23" ht="13.5" customHeight="1" x14ac:dyDescent="0.2">
      <c r="A18" s="531">
        <v>2007</v>
      </c>
      <c r="B18" s="532"/>
      <c r="C18" s="7">
        <v>99.999999999999986</v>
      </c>
      <c r="D18" s="25">
        <v>11.049439004083576</v>
      </c>
      <c r="E18" s="25">
        <v>9.0988383618126321</v>
      </c>
      <c r="F18" s="25">
        <v>9.5151250842485027</v>
      </c>
      <c r="G18" s="25">
        <v>11.223882963961463</v>
      </c>
      <c r="H18" s="25">
        <v>12.936605479126195</v>
      </c>
      <c r="I18" s="25">
        <v>11.73135630178805</v>
      </c>
      <c r="J18" s="25">
        <v>17.650557031280975</v>
      </c>
      <c r="K18" s="25">
        <v>16.794195773698608</v>
      </c>
    </row>
    <row r="19" spans="1:23" ht="13.5" customHeight="1" x14ac:dyDescent="0.2">
      <c r="A19" s="528">
        <v>2008</v>
      </c>
      <c r="B19" s="529"/>
      <c r="C19" s="7">
        <v>100.00000000000003</v>
      </c>
      <c r="D19" s="25">
        <v>11.831076117463128</v>
      </c>
      <c r="E19" s="25">
        <v>9.4671212492230019</v>
      </c>
      <c r="F19" s="25">
        <v>9.2731074233833759</v>
      </c>
      <c r="G19" s="25">
        <v>11.386539584471359</v>
      </c>
      <c r="H19" s="25">
        <v>13.004577219386313</v>
      </c>
      <c r="I19" s="25">
        <v>11.188758499877565</v>
      </c>
      <c r="J19" s="25">
        <v>17.465011584320671</v>
      </c>
      <c r="K19" s="25">
        <v>16.383808321874589</v>
      </c>
    </row>
    <row r="20" spans="1:23" ht="13.5" customHeight="1" x14ac:dyDescent="0.2">
      <c r="A20" s="528">
        <v>2009</v>
      </c>
      <c r="B20" s="529"/>
      <c r="C20" s="7">
        <v>100</v>
      </c>
      <c r="D20" s="7">
        <v>12.159825248020388</v>
      </c>
      <c r="E20" s="7">
        <v>9.1398926003458634</v>
      </c>
      <c r="F20" s="7">
        <v>8.9614999544916731</v>
      </c>
      <c r="G20" s="7">
        <v>11.65013197415127</v>
      </c>
      <c r="H20" s="7">
        <v>12.92982615818695</v>
      </c>
      <c r="I20" s="7">
        <v>11.380722672249021</v>
      </c>
      <c r="J20" s="7">
        <v>17.737325930645309</v>
      </c>
      <c r="K20" s="7">
        <v>16.040775461909529</v>
      </c>
    </row>
    <row r="21" spans="1:23" ht="13.5" customHeight="1" x14ac:dyDescent="0.2">
      <c r="A21" s="528">
        <v>2010</v>
      </c>
      <c r="B21" s="529"/>
      <c r="C21" s="7">
        <v>100</v>
      </c>
      <c r="D21" s="7">
        <v>12.404218054440634</v>
      </c>
      <c r="E21" s="7">
        <v>8.7736262132379768</v>
      </c>
      <c r="F21" s="7">
        <v>9.6183317521710574</v>
      </c>
      <c r="G21" s="7">
        <v>11.389841640516675</v>
      </c>
      <c r="H21" s="7">
        <v>12.909581843391956</v>
      </c>
      <c r="I21" s="7">
        <v>11.346055608260965</v>
      </c>
      <c r="J21" s="7">
        <v>17.485222214113698</v>
      </c>
      <c r="K21" s="7">
        <v>16.073122673867037</v>
      </c>
    </row>
    <row r="22" spans="1:23" ht="13.5" customHeight="1" x14ac:dyDescent="0.2">
      <c r="A22" s="528">
        <v>2011</v>
      </c>
      <c r="B22" s="529"/>
      <c r="C22" s="7">
        <v>100</v>
      </c>
      <c r="D22" s="7">
        <v>12.768896419625756</v>
      </c>
      <c r="E22" s="7">
        <v>9.3542802416384276</v>
      </c>
      <c r="F22" s="7">
        <v>9.5495064093119204</v>
      </c>
      <c r="G22" s="7">
        <v>10.989759834978635</v>
      </c>
      <c r="H22" s="7">
        <v>12.984381906586121</v>
      </c>
      <c r="I22" s="7">
        <v>11.149992632974804</v>
      </c>
      <c r="J22" s="7">
        <v>16.883379991159568</v>
      </c>
      <c r="K22" s="7">
        <v>16.319802563724767</v>
      </c>
      <c r="N22" s="18"/>
      <c r="O22" s="18"/>
      <c r="P22" s="23"/>
      <c r="Q22" s="23"/>
      <c r="R22" s="23"/>
      <c r="S22" s="23"/>
      <c r="T22" s="23"/>
      <c r="U22" s="23"/>
      <c r="V22" s="23"/>
      <c r="W22" s="23"/>
    </row>
    <row r="23" spans="1:23" ht="13.5" customHeight="1" x14ac:dyDescent="0.2">
      <c r="A23" s="528">
        <v>2012</v>
      </c>
      <c r="B23" s="529"/>
      <c r="C23" s="7">
        <v>100</v>
      </c>
      <c r="D23" s="7">
        <v>13.446561117408315</v>
      </c>
      <c r="E23" s="7">
        <v>9.4720099455190319</v>
      </c>
      <c r="F23" s="7">
        <v>9.3166112106475563</v>
      </c>
      <c r="G23" s="7">
        <v>10.609163040696187</v>
      </c>
      <c r="H23" s="7">
        <v>12.965739149511865</v>
      </c>
      <c r="I23" s="7">
        <v>10.879739661413581</v>
      </c>
      <c r="J23" s="7">
        <v>17.229149146221069</v>
      </c>
      <c r="K23" s="7">
        <v>16.081026728582398</v>
      </c>
      <c r="N23" s="18"/>
      <c r="O23" s="37"/>
      <c r="P23" s="37"/>
      <c r="Q23" s="37"/>
      <c r="R23" s="37"/>
      <c r="S23" s="37"/>
      <c r="T23" s="37"/>
      <c r="U23" s="37"/>
      <c r="V23" s="37"/>
      <c r="W23" s="37"/>
    </row>
    <row r="24" spans="1:23" ht="13.5" customHeight="1" x14ac:dyDescent="0.2">
      <c r="A24" s="528">
        <v>2013</v>
      </c>
      <c r="B24" s="529"/>
      <c r="C24" s="7">
        <v>100</v>
      </c>
      <c r="D24" s="7">
        <v>13.326573877776754</v>
      </c>
      <c r="E24" s="7">
        <v>9.5806065075122131</v>
      </c>
      <c r="F24" s="7">
        <v>9.8903124711955019</v>
      </c>
      <c r="G24" s="7">
        <v>10.631394598580513</v>
      </c>
      <c r="H24" s="7">
        <v>12.648170338280027</v>
      </c>
      <c r="I24" s="7">
        <v>11.035118444096231</v>
      </c>
      <c r="J24" s="7">
        <v>17.275324914738686</v>
      </c>
      <c r="K24" s="7">
        <v>15.612498847820074</v>
      </c>
      <c r="N24" s="18"/>
      <c r="O24" s="37"/>
      <c r="P24" s="37"/>
      <c r="Q24" s="37"/>
      <c r="R24" s="37"/>
      <c r="S24" s="37"/>
      <c r="T24" s="37"/>
      <c r="U24" s="37"/>
      <c r="V24" s="37"/>
      <c r="W24" s="37"/>
    </row>
    <row r="25" spans="1:23" ht="13.5" customHeight="1" x14ac:dyDescent="0.2">
      <c r="A25" s="528">
        <v>2014</v>
      </c>
      <c r="B25" s="529"/>
      <c r="C25" s="7">
        <v>100</v>
      </c>
      <c r="D25" s="7">
        <v>13.988619676945667</v>
      </c>
      <c r="E25" s="7">
        <v>9.7779001468428781</v>
      </c>
      <c r="F25" s="7">
        <v>9.3722466960352424</v>
      </c>
      <c r="G25" s="7">
        <v>11.011380323054333</v>
      </c>
      <c r="H25" s="7">
        <v>12.298091042584435</v>
      </c>
      <c r="I25" s="7">
        <v>10.987518355359766</v>
      </c>
      <c r="J25" s="7">
        <v>17.06864904552129</v>
      </c>
      <c r="K25" s="7">
        <v>15.495594713656388</v>
      </c>
      <c r="N25" s="18"/>
      <c r="O25" s="37"/>
      <c r="P25" s="37"/>
      <c r="Q25" s="37"/>
      <c r="R25" s="37"/>
      <c r="S25" s="37"/>
      <c r="T25" s="37"/>
      <c r="U25" s="37"/>
      <c r="V25" s="37"/>
      <c r="W25" s="37"/>
    </row>
    <row r="26" spans="1:23" ht="13.5" customHeight="1" x14ac:dyDescent="0.2">
      <c r="A26" s="528">
        <v>2015</v>
      </c>
      <c r="B26" s="529"/>
      <c r="C26" s="7">
        <v>100</v>
      </c>
      <c r="D26" s="7">
        <v>14.09538696426624</v>
      </c>
      <c r="E26" s="7">
        <v>9.5023446871932808</v>
      </c>
      <c r="F26" s="7">
        <v>9.4132829255879891</v>
      </c>
      <c r="G26" s="7">
        <v>10.609255152859063</v>
      </c>
      <c r="H26" s="7">
        <v>12.781271583845285</v>
      </c>
      <c r="I26" s="7">
        <v>10.631066196517503</v>
      </c>
      <c r="J26" s="7">
        <v>17.325239012686758</v>
      </c>
      <c r="K26" s="7">
        <v>15.642153477043877</v>
      </c>
      <c r="N26" s="18"/>
      <c r="O26" s="37"/>
      <c r="P26" s="37"/>
      <c r="Q26" s="37"/>
      <c r="R26" s="37"/>
      <c r="S26" s="37"/>
      <c r="T26" s="37"/>
      <c r="U26" s="37"/>
      <c r="V26" s="37"/>
      <c r="W26" s="37"/>
    </row>
    <row r="27" spans="1:23" ht="13.5" customHeight="1" x14ac:dyDescent="0.2">
      <c r="A27" s="533">
        <v>2016</v>
      </c>
      <c r="B27" s="533"/>
      <c r="C27" s="13">
        <v>100</v>
      </c>
      <c r="D27" s="13">
        <v>14.046069984174434</v>
      </c>
      <c r="E27" s="13">
        <v>9.590293652189203</v>
      </c>
      <c r="F27" s="13">
        <v>9.4197292069632503</v>
      </c>
      <c r="G27" s="13">
        <v>10.764902409002989</v>
      </c>
      <c r="H27" s="13">
        <v>12.660453666256375</v>
      </c>
      <c r="I27" s="13">
        <v>10.780727976085808</v>
      </c>
      <c r="J27" s="13">
        <v>17.235800949534024</v>
      </c>
      <c r="K27" s="13">
        <v>15.502022155793915</v>
      </c>
      <c r="N27" s="18"/>
      <c r="O27" s="37"/>
      <c r="P27" s="37"/>
      <c r="Q27" s="37"/>
      <c r="R27" s="37"/>
      <c r="S27" s="37"/>
      <c r="T27" s="37"/>
      <c r="U27" s="37"/>
      <c r="V27" s="37"/>
      <c r="W27" s="37"/>
    </row>
    <row r="28" spans="1:23" ht="13.5" customHeight="1" x14ac:dyDescent="0.2">
      <c r="A28" s="417" t="s">
        <v>218</v>
      </c>
      <c r="B28" s="417"/>
      <c r="C28" s="417"/>
      <c r="D28" s="417"/>
      <c r="E28" s="417"/>
      <c r="F28" s="417"/>
      <c r="G28" s="417"/>
      <c r="H28" s="417"/>
      <c r="I28" s="417"/>
      <c r="J28" s="417"/>
      <c r="K28" s="417"/>
      <c r="N28" s="18"/>
      <c r="O28" s="37"/>
      <c r="P28" s="37"/>
      <c r="Q28" s="37"/>
      <c r="R28" s="37"/>
      <c r="S28" s="37"/>
      <c r="T28" s="37"/>
      <c r="U28" s="37"/>
      <c r="V28" s="37"/>
      <c r="W28" s="37"/>
    </row>
    <row r="29" spans="1:23" ht="13.5" customHeight="1" x14ac:dyDescent="0.2">
      <c r="A29" s="531">
        <v>2007</v>
      </c>
      <c r="B29" s="532"/>
      <c r="C29" s="145">
        <v>35.415638455236206</v>
      </c>
      <c r="D29" s="145">
        <v>33.849928340661208</v>
      </c>
      <c r="E29" s="145">
        <v>31.028189008314744</v>
      </c>
      <c r="F29" s="145">
        <v>30.419214804017869</v>
      </c>
      <c r="G29" s="145">
        <v>30.763880965188239</v>
      </c>
      <c r="H29" s="145">
        <v>35.641141870968795</v>
      </c>
      <c r="I29" s="145">
        <v>34.41778232700964</v>
      </c>
      <c r="J29" s="145">
        <v>42.163882259347652</v>
      </c>
      <c r="K29" s="145">
        <v>41.583633561408504</v>
      </c>
      <c r="N29" s="18"/>
      <c r="O29" s="37"/>
      <c r="P29" s="37"/>
      <c r="Q29" s="37"/>
      <c r="R29" s="37"/>
      <c r="S29" s="37"/>
      <c r="T29" s="37"/>
      <c r="U29" s="37"/>
      <c r="V29" s="37"/>
      <c r="W29" s="37"/>
    </row>
    <row r="30" spans="1:23" ht="13.5" customHeight="1" x14ac:dyDescent="0.2">
      <c r="A30" s="528">
        <v>2008</v>
      </c>
      <c r="B30" s="529"/>
      <c r="C30" s="145">
        <v>37.398023481808188</v>
      </c>
      <c r="D30" s="145">
        <v>38.177032998425751</v>
      </c>
      <c r="E30" s="145">
        <v>33.970476911430737</v>
      </c>
      <c r="F30" s="145">
        <v>31.415316482352413</v>
      </c>
      <c r="G30" s="145">
        <v>33.025026906246069</v>
      </c>
      <c r="H30" s="145">
        <v>37.787276896889558</v>
      </c>
      <c r="I30" s="145">
        <v>34.798298749838899</v>
      </c>
      <c r="J30" s="145">
        <v>43.902970268900958</v>
      </c>
      <c r="K30" s="145">
        <v>42.901392889555304</v>
      </c>
      <c r="N30" s="18"/>
      <c r="O30" s="37"/>
      <c r="P30" s="37"/>
      <c r="Q30" s="37"/>
      <c r="R30" s="37"/>
      <c r="S30" s="37"/>
      <c r="T30" s="37"/>
      <c r="U30" s="37"/>
      <c r="V30" s="37"/>
      <c r="W30" s="37"/>
    </row>
    <row r="31" spans="1:23" ht="13.5" customHeight="1" x14ac:dyDescent="0.2">
      <c r="A31" s="528">
        <v>2009</v>
      </c>
      <c r="B31" s="529"/>
      <c r="C31" s="30">
        <v>38.833283732858682</v>
      </c>
      <c r="D31" s="30">
        <v>40.549728049728046</v>
      </c>
      <c r="E31" s="30">
        <v>34.002180581985144</v>
      </c>
      <c r="F31" s="30">
        <v>31.629060444078949</v>
      </c>
      <c r="G31" s="30">
        <v>35.191518843958612</v>
      </c>
      <c r="H31" s="30">
        <v>38.961751331545145</v>
      </c>
      <c r="I31" s="30">
        <v>36.921986653280577</v>
      </c>
      <c r="J31" s="30">
        <v>46.141388503482858</v>
      </c>
      <c r="K31" s="30">
        <v>43.643207369620129</v>
      </c>
      <c r="N31" s="18"/>
      <c r="O31" s="37"/>
      <c r="P31" s="37"/>
      <c r="Q31" s="37"/>
      <c r="R31" s="37"/>
      <c r="S31" s="37"/>
      <c r="T31" s="37"/>
      <c r="U31" s="37"/>
      <c r="V31" s="37"/>
      <c r="W31" s="37"/>
    </row>
    <row r="32" spans="1:23" ht="13.5" customHeight="1" x14ac:dyDescent="0.2">
      <c r="A32" s="528">
        <v>2010</v>
      </c>
      <c r="B32" s="529"/>
      <c r="C32" s="30">
        <v>38.934148214286985</v>
      </c>
      <c r="D32" s="30">
        <v>41.246056782334385</v>
      </c>
      <c r="E32" s="30">
        <v>32.706720894486985</v>
      </c>
      <c r="F32" s="30">
        <v>34.188699311945946</v>
      </c>
      <c r="G32" s="30">
        <v>34.63253894288377</v>
      </c>
      <c r="H32" s="30">
        <v>38.9197513888125</v>
      </c>
      <c r="I32" s="30">
        <v>37.078993340209756</v>
      </c>
      <c r="J32" s="30">
        <v>45.467052516722802</v>
      </c>
      <c r="K32" s="30">
        <v>43.798378316571295</v>
      </c>
      <c r="N32" s="18"/>
      <c r="O32" s="37"/>
      <c r="P32" s="37"/>
      <c r="Q32" s="37"/>
      <c r="R32" s="37"/>
      <c r="S32" s="37"/>
      <c r="T32" s="37"/>
      <c r="U32" s="37"/>
      <c r="V32" s="37"/>
      <c r="W32" s="37"/>
    </row>
    <row r="33" spans="1:23" ht="13.5" customHeight="1" x14ac:dyDescent="0.2">
      <c r="A33" s="528">
        <v>2011</v>
      </c>
      <c r="B33" s="529"/>
      <c r="C33" s="30">
        <v>39.522808815618703</v>
      </c>
      <c r="D33" s="30">
        <v>44.894708213536404</v>
      </c>
      <c r="E33" s="30">
        <v>35.664254642356831</v>
      </c>
      <c r="F33" s="30">
        <v>34.520179491617952</v>
      </c>
      <c r="G33" s="30">
        <v>34.421392373299341</v>
      </c>
      <c r="H33" s="30">
        <v>39.852010548064065</v>
      </c>
      <c r="I33" s="30">
        <v>36.277564717162029</v>
      </c>
      <c r="J33" s="30">
        <v>43.889593756732822</v>
      </c>
      <c r="K33" s="30">
        <v>44.140246529827422</v>
      </c>
      <c r="N33" s="18"/>
      <c r="O33" s="18"/>
      <c r="P33" s="18"/>
      <c r="Q33" s="18"/>
      <c r="R33" s="18"/>
      <c r="S33" s="18"/>
      <c r="T33" s="18"/>
      <c r="U33" s="18"/>
      <c r="V33" s="18"/>
      <c r="W33" s="18"/>
    </row>
    <row r="34" spans="1:23" ht="13.5" customHeight="1" x14ac:dyDescent="0.2">
      <c r="A34" s="528">
        <v>2012</v>
      </c>
      <c r="B34" s="529"/>
      <c r="C34" s="30">
        <v>40.085891009292645</v>
      </c>
      <c r="D34" s="30">
        <v>47.627219069018999</v>
      </c>
      <c r="E34" s="30">
        <v>36.615746679246485</v>
      </c>
      <c r="F34" s="30">
        <v>34.338812763849909</v>
      </c>
      <c r="G34" s="30">
        <v>33.833282318130806</v>
      </c>
      <c r="H34" s="30">
        <v>40.303354919004015</v>
      </c>
      <c r="I34" s="30">
        <v>36.048205615911847</v>
      </c>
      <c r="J34" s="30">
        <v>45.317387614177072</v>
      </c>
      <c r="K34" s="30">
        <v>44.053017877131346</v>
      </c>
    </row>
    <row r="35" spans="1:23" ht="13.5" customHeight="1" x14ac:dyDescent="0.2">
      <c r="A35" s="528">
        <v>2013</v>
      </c>
      <c r="B35" s="529"/>
      <c r="C35" s="30">
        <v>40.074364190236686</v>
      </c>
      <c r="D35" s="30">
        <v>46.856972478253546</v>
      </c>
      <c r="E35" s="30">
        <v>37.020679436675906</v>
      </c>
      <c r="F35" s="30">
        <v>36.647676817355901</v>
      </c>
      <c r="G35" s="30">
        <v>34.022193773708459</v>
      </c>
      <c r="H35" s="30">
        <v>39.246081684017845</v>
      </c>
      <c r="I35" s="30">
        <v>36.728432936556636</v>
      </c>
      <c r="J35" s="30">
        <v>45.316614238150386</v>
      </c>
      <c r="K35" s="30">
        <v>42.673801641648907</v>
      </c>
    </row>
    <row r="36" spans="1:23" ht="13.5" customHeight="1" x14ac:dyDescent="0.2">
      <c r="A36" s="528">
        <v>2014</v>
      </c>
      <c r="B36" s="529"/>
      <c r="C36" s="7">
        <v>40.611982622126675</v>
      </c>
      <c r="D36" s="7">
        <v>49.414655812430503</v>
      </c>
      <c r="E36" s="7">
        <v>38.300319948233096</v>
      </c>
      <c r="F36" s="7">
        <v>35.413328894529869</v>
      </c>
      <c r="G36" s="7">
        <v>35.839852793136721</v>
      </c>
      <c r="H36" s="7">
        <v>38.649683880197514</v>
      </c>
      <c r="I36" s="7">
        <v>37.253358309969599</v>
      </c>
      <c r="J36" s="7">
        <v>45.260849778660379</v>
      </c>
      <c r="K36" s="7">
        <v>42.82887727664756</v>
      </c>
    </row>
    <row r="37" spans="1:23" ht="13.5" customHeight="1" x14ac:dyDescent="0.2">
      <c r="A37" s="530">
        <v>2015</v>
      </c>
      <c r="B37" s="530"/>
      <c r="C37" s="7">
        <v>41.386147849150959</v>
      </c>
      <c r="D37" s="7">
        <v>50.162843272648473</v>
      </c>
      <c r="E37" s="7">
        <v>37.954466256243464</v>
      </c>
      <c r="F37" s="7">
        <v>36.471060470553439</v>
      </c>
      <c r="G37" s="7">
        <v>35.372756250984764</v>
      </c>
      <c r="H37" s="7">
        <v>40.922144920957763</v>
      </c>
      <c r="I37" s="7">
        <v>36.937164508999054</v>
      </c>
      <c r="J37" s="7">
        <v>46.729727941014261</v>
      </c>
      <c r="K37" s="7">
        <v>43.94078257073491</v>
      </c>
    </row>
    <row r="38" spans="1:23" ht="13.5" customHeight="1" x14ac:dyDescent="0.2">
      <c r="A38" s="534">
        <v>2016</v>
      </c>
      <c r="B38" s="535"/>
      <c r="C38" s="13">
        <v>43.166150208638925</v>
      </c>
      <c r="D38" s="13">
        <v>51.403989150334787</v>
      </c>
      <c r="E38" s="13">
        <v>39.97317531689405</v>
      </c>
      <c r="F38" s="13">
        <v>38.300397517659505</v>
      </c>
      <c r="G38" s="13">
        <v>37.678483505662236</v>
      </c>
      <c r="H38" s="13">
        <v>42.286153927473379</v>
      </c>
      <c r="I38" s="13">
        <v>39.308211383416946</v>
      </c>
      <c r="J38" s="13">
        <v>48.432562770370261</v>
      </c>
      <c r="K38" s="13">
        <v>45.29015288508959</v>
      </c>
    </row>
    <row r="39" spans="1:23" ht="13.5" customHeight="1" x14ac:dyDescent="0.2">
      <c r="A39" s="18"/>
      <c r="D39" s="265"/>
      <c r="E39" s="265"/>
      <c r="F39" s="265"/>
      <c r="G39" s="265"/>
      <c r="H39" s="265"/>
      <c r="I39" s="265"/>
      <c r="J39" s="265"/>
      <c r="K39" s="265"/>
      <c r="L39" s="37"/>
    </row>
    <row r="40" spans="1:23" ht="13.5" customHeight="1" x14ac:dyDescent="0.2">
      <c r="B40" s="37"/>
      <c r="C40" s="37"/>
      <c r="D40" s="37"/>
      <c r="E40" s="37"/>
      <c r="F40" s="37"/>
      <c r="G40" s="37"/>
      <c r="H40" s="37"/>
      <c r="I40" s="37"/>
      <c r="J40" s="37"/>
      <c r="K40" s="37"/>
    </row>
    <row r="41" spans="1:23" ht="13.5" customHeight="1" x14ac:dyDescent="0.2">
      <c r="A41" s="18"/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</row>
    <row r="42" spans="1:23" ht="13.5" customHeight="1" x14ac:dyDescent="0.2">
      <c r="A42" s="18"/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</row>
    <row r="43" spans="1:23" ht="13.5" customHeight="1" x14ac:dyDescent="0.2">
      <c r="A43" s="18"/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</row>
    <row r="44" spans="1:23" ht="13.5" customHeight="1" x14ac:dyDescent="0.2">
      <c r="A44" s="18"/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</row>
    <row r="45" spans="1:23" ht="13.5" customHeight="1" x14ac:dyDescent="0.2">
      <c r="A45" s="18"/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</row>
    <row r="46" spans="1:23" ht="13.5" customHeight="1" x14ac:dyDescent="0.2">
      <c r="A46" s="18"/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4"/>
      <c r="N46" s="4"/>
      <c r="O46" s="4"/>
      <c r="P46" s="4"/>
      <c r="Q46" s="4"/>
    </row>
    <row r="47" spans="1:23" ht="13.5" customHeight="1" x14ac:dyDescent="0.2">
      <c r="A47" s="18"/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R47" s="4"/>
    </row>
    <row r="48" spans="1:23" s="4" customFormat="1" ht="13.5" customHeight="1" x14ac:dyDescent="0.2">
      <c r="A48" s="44"/>
      <c r="B48" s="41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236"/>
      <c r="N48" s="236"/>
      <c r="O48" s="236"/>
      <c r="P48" s="236"/>
      <c r="Q48" s="236"/>
      <c r="R48" s="236"/>
    </row>
    <row r="49" spans="1:12" ht="13.5" customHeight="1" x14ac:dyDescent="0.2">
      <c r="A49" s="18"/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</row>
    <row r="50" spans="1:12" ht="13.5" customHeight="1" x14ac:dyDescent="0.2">
      <c r="A50" s="18"/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</row>
    <row r="51" spans="1:12" ht="13.5" customHeight="1" x14ac:dyDescent="0.2">
      <c r="A51" s="18"/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</row>
    <row r="52" spans="1:12" ht="13.5" customHeight="1" x14ac:dyDescent="0.2">
      <c r="A52" s="18"/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</row>
    <row r="53" spans="1:12" ht="13.5" customHeight="1" x14ac:dyDescent="0.2">
      <c r="A53" s="18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</row>
    <row r="54" spans="1:12" ht="13.5" customHeight="1" x14ac:dyDescent="0.2">
      <c r="A54" s="18"/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</row>
    <row r="55" spans="1:12" ht="13.5" customHeight="1" x14ac:dyDescent="0.2">
      <c r="A55" s="18"/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</row>
    <row r="56" spans="1:12" ht="13.5" customHeight="1" x14ac:dyDescent="0.2">
      <c r="A56" s="18"/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</row>
    <row r="57" spans="1:12" ht="13.5" customHeight="1" x14ac:dyDescent="0.2">
      <c r="A57" s="18"/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</row>
    <row r="58" spans="1:12" ht="13.5" customHeight="1" x14ac:dyDescent="0.2">
      <c r="A58" s="18"/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</row>
    <row r="59" spans="1:12" ht="13.5" customHeight="1" x14ac:dyDescent="0.2">
      <c r="A59" s="18"/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</row>
    <row r="60" spans="1:12" ht="13.5" customHeight="1" x14ac:dyDescent="0.2">
      <c r="A60" s="18"/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</row>
    <row r="61" spans="1:12" ht="13.5" customHeight="1" x14ac:dyDescent="0.2">
      <c r="A61" s="18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</row>
    <row r="62" spans="1:12" ht="13.5" customHeight="1" x14ac:dyDescent="0.2">
      <c r="A62" s="18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</row>
    <row r="63" spans="1:12" ht="13.5" customHeight="1" x14ac:dyDescent="0.2">
      <c r="A63" s="18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</row>
  </sheetData>
  <mergeCells count="26">
    <mergeCell ref="A38:B38"/>
    <mergeCell ref="A32:B32"/>
    <mergeCell ref="A33:B33"/>
    <mergeCell ref="A34:B34"/>
    <mergeCell ref="A35:B35"/>
    <mergeCell ref="A36:B36"/>
    <mergeCell ref="A26:B26"/>
    <mergeCell ref="A37:B37"/>
    <mergeCell ref="A18:B18"/>
    <mergeCell ref="A19:B19"/>
    <mergeCell ref="A20:B20"/>
    <mergeCell ref="A21:B21"/>
    <mergeCell ref="A22:B22"/>
    <mergeCell ref="A23:B23"/>
    <mergeCell ref="A24:B24"/>
    <mergeCell ref="A25:B25"/>
    <mergeCell ref="A27:B27"/>
    <mergeCell ref="A29:B29"/>
    <mergeCell ref="A30:B30"/>
    <mergeCell ref="A31:B31"/>
    <mergeCell ref="A4:A6"/>
    <mergeCell ref="B4:B6"/>
    <mergeCell ref="C4:L4"/>
    <mergeCell ref="C5:C6"/>
    <mergeCell ref="D5:K5"/>
    <mergeCell ref="L5:L6"/>
  </mergeCells>
  <pageMargins left="0.7" right="0.7" top="0.75" bottom="0.75" header="0.3" footer="0.3"/>
  <pageSetup paperSize="9" scale="85" orientation="landscape" r:id="rId1"/>
  <rowBreaks count="1" manualBreakCount="1">
    <brk id="35" max="1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6"/>
  <sheetViews>
    <sheetView workbookViewId="0"/>
  </sheetViews>
  <sheetFormatPr defaultColWidth="11.140625" defaultRowHeight="13.5" customHeight="1" x14ac:dyDescent="0.2"/>
  <cols>
    <col min="1" max="1" width="21.140625" style="236" customWidth="1"/>
    <col min="2" max="11" width="8.85546875" style="236" customWidth="1"/>
    <col min="12" max="13" width="10.7109375" style="236" customWidth="1"/>
    <col min="14" max="14" width="12.28515625" style="236" customWidth="1"/>
    <col min="15" max="15" width="11.5703125" style="236" customWidth="1"/>
    <col min="16" max="16" width="9" style="236" customWidth="1"/>
    <col min="17" max="17" width="11.28515625" style="236" customWidth="1"/>
    <col min="18" max="18" width="12.5703125" style="236" customWidth="1"/>
    <col min="19" max="20" width="10.42578125" style="236" customWidth="1"/>
    <col min="21" max="16384" width="11.140625" style="236"/>
  </cols>
  <sheetData>
    <row r="1" spans="1:35" ht="13.5" customHeight="1" x14ac:dyDescent="0.2">
      <c r="A1" s="236" t="s">
        <v>250</v>
      </c>
    </row>
    <row r="2" spans="1:35" ht="13.5" customHeight="1" x14ac:dyDescent="0.2">
      <c r="A2" s="16" t="s">
        <v>225</v>
      </c>
      <c r="B2" s="4"/>
      <c r="C2" s="4"/>
      <c r="D2" s="4"/>
      <c r="E2" s="267"/>
      <c r="F2" s="267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</row>
    <row r="3" spans="1:35" ht="13.5" customHeight="1" x14ac:dyDescent="0.2">
      <c r="B3" s="17"/>
      <c r="H3" s="17"/>
      <c r="M3" s="18"/>
      <c r="N3" s="18"/>
      <c r="O3" s="18"/>
      <c r="P3" s="18"/>
      <c r="Q3" s="18"/>
      <c r="R3" s="18"/>
      <c r="S3" s="18"/>
      <c r="T3" s="18"/>
      <c r="U3" s="18"/>
      <c r="V3" s="270"/>
      <c r="W3" s="18"/>
      <c r="X3" s="18"/>
    </row>
    <row r="4" spans="1:35" ht="13.5" customHeight="1" x14ac:dyDescent="0.2">
      <c r="A4" s="536" t="s">
        <v>34</v>
      </c>
      <c r="B4" s="538" t="s">
        <v>194</v>
      </c>
      <c r="C4" s="539"/>
      <c r="D4" s="539"/>
      <c r="E4" s="539"/>
      <c r="F4" s="539"/>
      <c r="G4" s="539"/>
      <c r="H4" s="539"/>
      <c r="I4" s="539"/>
      <c r="J4" s="539"/>
      <c r="K4" s="540"/>
      <c r="N4" s="118"/>
      <c r="O4" s="118"/>
      <c r="P4" s="118"/>
      <c r="Q4" s="118"/>
      <c r="R4" s="118"/>
      <c r="S4" s="118"/>
      <c r="T4" s="118"/>
      <c r="U4" s="118"/>
      <c r="V4" s="18"/>
      <c r="W4" s="18"/>
      <c r="X4" s="18"/>
      <c r="AC4" s="4"/>
      <c r="AD4" s="4"/>
      <c r="AE4" s="4"/>
      <c r="AF4" s="4"/>
      <c r="AG4" s="4"/>
      <c r="AH4" s="4"/>
    </row>
    <row r="5" spans="1:35" ht="13.5" customHeight="1" x14ac:dyDescent="0.2">
      <c r="A5" s="537"/>
      <c r="B5" s="349">
        <v>2007</v>
      </c>
      <c r="C5" s="349">
        <v>2008</v>
      </c>
      <c r="D5" s="349">
        <v>2009</v>
      </c>
      <c r="E5" s="349">
        <v>2010</v>
      </c>
      <c r="F5" s="349">
        <v>2011</v>
      </c>
      <c r="G5" s="349">
        <v>2012</v>
      </c>
      <c r="H5" s="349">
        <v>2013</v>
      </c>
      <c r="I5" s="349">
        <v>2014</v>
      </c>
      <c r="J5" s="345">
        <v>2015</v>
      </c>
      <c r="K5" s="396">
        <v>2016</v>
      </c>
      <c r="N5" s="279"/>
      <c r="O5" s="279"/>
      <c r="P5" s="279"/>
      <c r="Q5" s="279"/>
      <c r="R5" s="279"/>
      <c r="S5" s="279"/>
      <c r="T5" s="279"/>
      <c r="U5" s="279"/>
      <c r="V5" s="18"/>
      <c r="W5" s="18"/>
      <c r="X5" s="18"/>
      <c r="AI5" s="4"/>
    </row>
    <row r="6" spans="1:35" s="4" customFormat="1" ht="13.5" customHeight="1" x14ac:dyDescent="0.2">
      <c r="A6" s="42" t="s">
        <v>2</v>
      </c>
      <c r="B6" s="288">
        <v>51137</v>
      </c>
      <c r="C6" s="289">
        <v>53457</v>
      </c>
      <c r="D6" s="133">
        <v>55157</v>
      </c>
      <c r="E6" s="133">
        <v>55012</v>
      </c>
      <c r="F6" s="133">
        <v>54546</v>
      </c>
      <c r="G6" s="133">
        <v>54975</v>
      </c>
      <c r="H6" s="133">
        <v>54334</v>
      </c>
      <c r="I6" s="126">
        <v>54584</v>
      </c>
      <c r="J6" s="126">
        <v>55112</v>
      </c>
      <c r="K6" s="126">
        <v>57027</v>
      </c>
      <c r="N6" s="271"/>
      <c r="O6" s="271"/>
      <c r="P6" s="271"/>
      <c r="Q6" s="119"/>
      <c r="R6" s="157"/>
      <c r="S6" s="157"/>
      <c r="T6" s="157"/>
      <c r="U6" s="157"/>
      <c r="V6" s="18"/>
      <c r="W6" s="18"/>
      <c r="X6" s="44"/>
      <c r="AC6" s="236"/>
      <c r="AD6" s="236"/>
      <c r="AE6" s="236"/>
      <c r="AF6" s="236"/>
      <c r="AG6" s="236"/>
      <c r="AH6" s="236"/>
      <c r="AI6" s="236"/>
    </row>
    <row r="7" spans="1:35" ht="13.5" customHeight="1" x14ac:dyDescent="0.2">
      <c r="A7" s="45" t="s">
        <v>35</v>
      </c>
      <c r="B7" s="268">
        <v>37665</v>
      </c>
      <c r="C7" s="269">
        <v>38715</v>
      </c>
      <c r="D7" s="6">
        <v>38685</v>
      </c>
      <c r="E7" s="6">
        <v>37699</v>
      </c>
      <c r="F7" s="6">
        <v>36806</v>
      </c>
      <c r="G7" s="6">
        <v>36593</v>
      </c>
      <c r="H7" s="6">
        <v>36057</v>
      </c>
      <c r="I7" s="11">
        <v>36104</v>
      </c>
      <c r="J7" s="11">
        <v>36730</v>
      </c>
      <c r="K7" s="11">
        <v>38150</v>
      </c>
      <c r="N7" s="272"/>
      <c r="O7" s="272"/>
      <c r="P7" s="272"/>
      <c r="Q7" s="120"/>
      <c r="R7" s="20"/>
      <c r="S7" s="20"/>
      <c r="T7" s="20"/>
      <c r="U7" s="20"/>
      <c r="V7" s="18"/>
      <c r="W7" s="18"/>
      <c r="X7" s="18"/>
    </row>
    <row r="8" spans="1:35" ht="13.5" customHeight="1" x14ac:dyDescent="0.2">
      <c r="A8" s="45" t="s">
        <v>36</v>
      </c>
      <c r="B8" s="268">
        <v>13153</v>
      </c>
      <c r="C8" s="269">
        <v>14376</v>
      </c>
      <c r="D8" s="6">
        <v>16078</v>
      </c>
      <c r="E8" s="6">
        <v>16874</v>
      </c>
      <c r="F8" s="6">
        <v>17340</v>
      </c>
      <c r="G8" s="6">
        <v>17982</v>
      </c>
      <c r="H8" s="6">
        <v>17878</v>
      </c>
      <c r="I8" s="11">
        <v>18054</v>
      </c>
      <c r="J8" s="11">
        <v>17970</v>
      </c>
      <c r="K8" s="11">
        <v>18432</v>
      </c>
      <c r="N8" s="272"/>
      <c r="O8" s="272"/>
      <c r="P8" s="272"/>
      <c r="Q8" s="272"/>
      <c r="R8" s="272"/>
      <c r="S8" s="272"/>
      <c r="T8" s="272"/>
      <c r="U8" s="272"/>
      <c r="V8" s="44"/>
      <c r="W8" s="44"/>
      <c r="X8" s="18"/>
    </row>
    <row r="9" spans="1:35" ht="13.5" customHeight="1" x14ac:dyDescent="0.2">
      <c r="A9" s="46" t="s">
        <v>37</v>
      </c>
      <c r="B9" s="46"/>
      <c r="C9" s="46"/>
      <c r="D9" s="207"/>
      <c r="E9" s="6"/>
      <c r="F9" s="6"/>
      <c r="G9" s="6"/>
      <c r="H9" s="6"/>
      <c r="I9" s="11"/>
      <c r="J9" s="11"/>
      <c r="K9" s="11"/>
      <c r="N9" s="273"/>
      <c r="O9" s="273"/>
      <c r="P9" s="273"/>
      <c r="Q9" s="273"/>
      <c r="R9" s="19"/>
      <c r="S9" s="20"/>
      <c r="T9" s="20"/>
      <c r="U9" s="20"/>
      <c r="V9" s="18"/>
      <c r="W9" s="18"/>
      <c r="X9" s="18"/>
    </row>
    <row r="10" spans="1:35" ht="13.5" customHeight="1" x14ac:dyDescent="0.2">
      <c r="A10" s="46" t="s">
        <v>0</v>
      </c>
      <c r="B10" s="6">
        <v>12120</v>
      </c>
      <c r="C10" s="6">
        <v>13349</v>
      </c>
      <c r="D10" s="6">
        <v>15065</v>
      </c>
      <c r="E10" s="6">
        <v>15765</v>
      </c>
      <c r="F10" s="6">
        <v>16188</v>
      </c>
      <c r="G10" s="6">
        <v>16863</v>
      </c>
      <c r="H10" s="6">
        <v>16843</v>
      </c>
      <c r="I10" s="11">
        <v>16912</v>
      </c>
      <c r="J10" s="11">
        <v>16798</v>
      </c>
      <c r="K10" s="11">
        <v>17122</v>
      </c>
      <c r="N10" s="20"/>
      <c r="O10" s="20"/>
      <c r="P10" s="20"/>
      <c r="Q10" s="20"/>
      <c r="R10" s="20"/>
      <c r="S10" s="20"/>
      <c r="T10" s="20"/>
      <c r="U10" s="20"/>
      <c r="V10" s="18"/>
      <c r="W10" s="18"/>
      <c r="X10" s="18"/>
    </row>
    <row r="11" spans="1:35" ht="13.5" customHeight="1" x14ac:dyDescent="0.2">
      <c r="A11" s="46" t="s">
        <v>38</v>
      </c>
      <c r="B11" s="6">
        <v>363</v>
      </c>
      <c r="C11" s="6">
        <v>384</v>
      </c>
      <c r="D11" s="6">
        <v>332</v>
      </c>
      <c r="E11" s="6">
        <v>337</v>
      </c>
      <c r="F11" s="6">
        <v>344</v>
      </c>
      <c r="G11" s="6">
        <v>338</v>
      </c>
      <c r="H11" s="6">
        <v>334</v>
      </c>
      <c r="I11" s="11">
        <v>328</v>
      </c>
      <c r="J11" s="11">
        <v>319</v>
      </c>
      <c r="K11" s="11">
        <v>311</v>
      </c>
      <c r="N11" s="20"/>
      <c r="O11" s="20"/>
      <c r="P11" s="20"/>
      <c r="Q11" s="20"/>
      <c r="R11" s="20"/>
      <c r="S11" s="20"/>
      <c r="T11" s="20"/>
      <c r="U11" s="20"/>
      <c r="V11" s="18"/>
      <c r="W11" s="18"/>
      <c r="X11" s="18"/>
    </row>
    <row r="12" spans="1:35" ht="13.5" customHeight="1" x14ac:dyDescent="0.2">
      <c r="A12" s="46" t="s">
        <v>39</v>
      </c>
      <c r="B12" s="6">
        <v>670</v>
      </c>
      <c r="C12" s="6">
        <v>643</v>
      </c>
      <c r="D12" s="6">
        <v>681</v>
      </c>
      <c r="E12" s="6">
        <v>772</v>
      </c>
      <c r="F12" s="6">
        <v>808</v>
      </c>
      <c r="G12" s="6">
        <v>781</v>
      </c>
      <c r="H12" s="6">
        <v>701</v>
      </c>
      <c r="I12" s="11">
        <v>814</v>
      </c>
      <c r="J12" s="11">
        <v>853</v>
      </c>
      <c r="K12" s="11">
        <v>999</v>
      </c>
      <c r="N12" s="20"/>
      <c r="O12" s="20"/>
      <c r="P12" s="20"/>
      <c r="Q12" s="20"/>
      <c r="R12" s="20"/>
      <c r="S12" s="20"/>
      <c r="T12" s="20"/>
      <c r="U12" s="20"/>
      <c r="V12" s="18"/>
      <c r="W12" s="18"/>
      <c r="X12" s="18"/>
    </row>
    <row r="13" spans="1:35" ht="13.5" customHeight="1" x14ac:dyDescent="0.2">
      <c r="A13" s="340" t="s">
        <v>314</v>
      </c>
      <c r="B13" s="6">
        <v>277</v>
      </c>
      <c r="C13" s="6">
        <v>297</v>
      </c>
      <c r="D13" s="6">
        <v>253</v>
      </c>
      <c r="E13" s="6">
        <v>265</v>
      </c>
      <c r="F13" s="6">
        <v>236</v>
      </c>
      <c r="G13" s="6">
        <v>224</v>
      </c>
      <c r="H13" s="6">
        <v>228</v>
      </c>
      <c r="I13" s="11">
        <v>227</v>
      </c>
      <c r="J13" s="11">
        <v>237</v>
      </c>
      <c r="K13" s="11">
        <v>249</v>
      </c>
      <c r="N13" s="20"/>
      <c r="O13" s="20"/>
      <c r="P13" s="20"/>
      <c r="Q13" s="20"/>
      <c r="R13" s="20"/>
      <c r="S13" s="20"/>
      <c r="T13" s="20"/>
      <c r="U13" s="20"/>
      <c r="V13" s="270"/>
      <c r="W13" s="18"/>
      <c r="X13" s="18"/>
    </row>
    <row r="14" spans="1:35" ht="13.5" customHeight="1" x14ac:dyDescent="0.2">
      <c r="A14" s="45" t="s">
        <v>41</v>
      </c>
      <c r="B14" s="6">
        <v>39</v>
      </c>
      <c r="C14" s="6">
        <v>68</v>
      </c>
      <c r="D14" s="6">
        <v>141</v>
      </c>
      <c r="E14" s="6">
        <v>174</v>
      </c>
      <c r="F14" s="6">
        <v>164</v>
      </c>
      <c r="G14" s="6">
        <v>176</v>
      </c>
      <c r="H14" s="6">
        <v>171</v>
      </c>
      <c r="I14" s="11">
        <v>199</v>
      </c>
      <c r="J14" s="11">
        <v>175</v>
      </c>
      <c r="K14" s="11">
        <v>196</v>
      </c>
      <c r="N14" s="20"/>
      <c r="O14" s="20"/>
      <c r="P14" s="20"/>
      <c r="Q14" s="20"/>
      <c r="R14" s="20"/>
      <c r="S14" s="20"/>
      <c r="T14" s="20"/>
      <c r="U14" s="20"/>
      <c r="V14" s="270"/>
      <c r="W14" s="18"/>
      <c r="X14" s="18"/>
    </row>
    <row r="15" spans="1:35" ht="13.5" customHeight="1" x14ac:dyDescent="0.2">
      <c r="A15" s="48" t="s">
        <v>220</v>
      </c>
      <c r="B15" s="12">
        <v>3</v>
      </c>
      <c r="C15" s="12">
        <v>1</v>
      </c>
      <c r="D15" s="15" t="s">
        <v>10</v>
      </c>
      <c r="E15" s="15" t="s">
        <v>10</v>
      </c>
      <c r="F15" s="15" t="s">
        <v>10</v>
      </c>
      <c r="G15" s="15" t="s">
        <v>10</v>
      </c>
      <c r="H15" s="15" t="s">
        <v>10</v>
      </c>
      <c r="I15" s="15" t="s">
        <v>10</v>
      </c>
      <c r="J15" s="15" t="s">
        <v>10</v>
      </c>
      <c r="K15" s="15" t="s">
        <v>10</v>
      </c>
      <c r="N15" s="20"/>
      <c r="O15" s="20"/>
      <c r="P15" s="20"/>
      <c r="Q15" s="20"/>
      <c r="R15" s="20"/>
      <c r="S15" s="20"/>
      <c r="T15" s="20"/>
      <c r="U15" s="20"/>
      <c r="V15" s="270"/>
      <c r="W15" s="18"/>
      <c r="X15" s="18"/>
      <c r="AI15" s="4"/>
    </row>
    <row r="16" spans="1:35" s="4" customFormat="1" ht="13.5" customHeight="1" x14ac:dyDescent="0.2">
      <c r="A16" s="411" t="s">
        <v>221</v>
      </c>
      <c r="B16" s="411"/>
      <c r="C16" s="411"/>
      <c r="D16" s="411"/>
      <c r="E16" s="411"/>
      <c r="F16" s="411"/>
      <c r="G16" s="411"/>
      <c r="H16" s="411"/>
      <c r="I16" s="411"/>
      <c r="J16" s="411"/>
      <c r="K16" s="411"/>
      <c r="L16" s="41"/>
      <c r="M16" s="274"/>
      <c r="N16" s="20"/>
      <c r="O16" s="20"/>
      <c r="P16" s="20"/>
      <c r="Q16" s="20"/>
      <c r="R16" s="20"/>
      <c r="S16" s="20"/>
      <c r="T16" s="20"/>
      <c r="U16" s="20"/>
      <c r="V16" s="270"/>
      <c r="W16" s="18"/>
      <c r="X16" s="44"/>
      <c r="AD16" s="236"/>
      <c r="AE16" s="236"/>
      <c r="AF16" s="236"/>
      <c r="AG16" s="236"/>
      <c r="AH16" s="236"/>
      <c r="AI16" s="236"/>
    </row>
    <row r="17" spans="1:35" ht="13.5" customHeight="1" x14ac:dyDescent="0.2">
      <c r="A17" s="42" t="s">
        <v>2</v>
      </c>
      <c r="B17" s="49">
        <v>99.994133406339841</v>
      </c>
      <c r="C17" s="49">
        <v>99.998129337598428</v>
      </c>
      <c r="D17" s="49">
        <v>100</v>
      </c>
      <c r="E17" s="49">
        <v>99.999999999999986</v>
      </c>
      <c r="F17" s="49">
        <v>99.999999999999986</v>
      </c>
      <c r="G17" s="49">
        <v>100</v>
      </c>
      <c r="H17" s="49">
        <v>100</v>
      </c>
      <c r="I17" s="72">
        <v>100</v>
      </c>
      <c r="J17" s="72">
        <v>100</v>
      </c>
      <c r="K17" s="72">
        <v>100</v>
      </c>
      <c r="M17" s="274"/>
      <c r="N17" s="20"/>
      <c r="O17" s="20"/>
      <c r="P17" s="20"/>
      <c r="Q17" s="20"/>
      <c r="R17" s="20"/>
      <c r="S17" s="20"/>
      <c r="T17" s="20"/>
      <c r="U17" s="20"/>
      <c r="V17" s="270"/>
      <c r="W17" s="18"/>
      <c r="X17" s="18"/>
    </row>
    <row r="18" spans="1:35" ht="13.5" customHeight="1" x14ac:dyDescent="0.2">
      <c r="A18" s="45" t="s">
        <v>35</v>
      </c>
      <c r="B18" s="275">
        <v>73.655083403406536</v>
      </c>
      <c r="C18" s="275">
        <v>72.422694876255676</v>
      </c>
      <c r="D18" s="24">
        <v>70.136156788802879</v>
      </c>
      <c r="E18" s="24">
        <v>68.528684650621685</v>
      </c>
      <c r="F18" s="24">
        <v>67.476991896747691</v>
      </c>
      <c r="G18" s="24">
        <v>66.562983174170071</v>
      </c>
      <c r="H18" s="24">
        <v>66.361762432362795</v>
      </c>
      <c r="I18" s="31">
        <v>66.143924959695141</v>
      </c>
      <c r="J18" s="31">
        <v>66.646102482218026</v>
      </c>
      <c r="K18" s="31">
        <v>66.898135970680556</v>
      </c>
      <c r="M18" s="18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18"/>
    </row>
    <row r="19" spans="1:35" ht="13.5" customHeight="1" x14ac:dyDescent="0.2">
      <c r="A19" s="45" t="s">
        <v>0</v>
      </c>
      <c r="B19" s="275">
        <v>23.701038387077851</v>
      </c>
      <c r="C19" s="275">
        <v>24.971472398376264</v>
      </c>
      <c r="D19" s="24">
        <v>27.31294305346556</v>
      </c>
      <c r="E19" s="24">
        <v>28.657383843525047</v>
      </c>
      <c r="F19" s="24">
        <v>29.677703222967772</v>
      </c>
      <c r="G19" s="24">
        <v>30.67394270122783</v>
      </c>
      <c r="H19" s="24">
        <v>30.999006147163836</v>
      </c>
      <c r="I19" s="31">
        <v>30.98343837021838</v>
      </c>
      <c r="J19" s="31">
        <v>30.479750326607636</v>
      </c>
      <c r="K19" s="31">
        <v>30.024374419134798</v>
      </c>
      <c r="M19" s="26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</row>
    <row r="20" spans="1:35" ht="13.5" customHeight="1" x14ac:dyDescent="0.2">
      <c r="A20" s="45" t="s">
        <v>38</v>
      </c>
      <c r="B20" s="275">
        <v>0.70985783288030191</v>
      </c>
      <c r="C20" s="275">
        <v>0.71833436219765412</v>
      </c>
      <c r="D20" s="24">
        <v>0.60191816088619754</v>
      </c>
      <c r="E20" s="24">
        <v>0.61259361593834072</v>
      </c>
      <c r="F20" s="24">
        <v>0.63066036006306603</v>
      </c>
      <c r="G20" s="24">
        <v>0.614824920418372</v>
      </c>
      <c r="H20" s="24">
        <v>0.61471638384805094</v>
      </c>
      <c r="I20" s="31">
        <v>0.60090869119155799</v>
      </c>
      <c r="J20" s="31">
        <v>0.57882130933372045</v>
      </c>
      <c r="K20" s="31">
        <v>0.54535570869938799</v>
      </c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</row>
    <row r="21" spans="1:35" ht="13.5" customHeight="1" x14ac:dyDescent="0.2">
      <c r="A21" s="45" t="s">
        <v>39</v>
      </c>
      <c r="B21" s="275">
        <v>1.3102059174374718</v>
      </c>
      <c r="C21" s="275">
        <v>1.2028359242007596</v>
      </c>
      <c r="D21" s="24">
        <v>1.2346574324201824</v>
      </c>
      <c r="E21" s="24">
        <v>1.403330182505635</v>
      </c>
      <c r="F21" s="24">
        <v>1.4813185201481318</v>
      </c>
      <c r="G21" s="24">
        <v>1.4206457480673034</v>
      </c>
      <c r="H21" s="24">
        <v>1.2901682187948615</v>
      </c>
      <c r="I21" s="31">
        <v>1.4912794958229518</v>
      </c>
      <c r="J21" s="31">
        <v>1.5477572942371898</v>
      </c>
      <c r="K21" s="31">
        <v>1.7518017781051083</v>
      </c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</row>
    <row r="22" spans="1:35" ht="13.5" customHeight="1" x14ac:dyDescent="0.2">
      <c r="A22" s="45" t="s">
        <v>315</v>
      </c>
      <c r="B22" s="275">
        <v>0.54168214795549219</v>
      </c>
      <c r="C22" s="275">
        <v>0.55558673326224817</v>
      </c>
      <c r="D22" s="24">
        <v>0.45869064669942167</v>
      </c>
      <c r="E22" s="24">
        <v>0.48171308078237474</v>
      </c>
      <c r="F22" s="24">
        <v>0.43266234004326626</v>
      </c>
      <c r="G22" s="24">
        <v>0.40745793542519326</v>
      </c>
      <c r="H22" s="24">
        <v>0.41962675304597491</v>
      </c>
      <c r="I22" s="31">
        <v>0.41587278323318189</v>
      </c>
      <c r="J22" s="31">
        <v>0.43003338655828127</v>
      </c>
      <c r="K22" s="31">
        <v>0.43663527802619811</v>
      </c>
      <c r="M22" s="18"/>
    </row>
    <row r="23" spans="1:35" ht="13.5" customHeight="1" x14ac:dyDescent="0.2">
      <c r="A23" s="45" t="s">
        <v>41</v>
      </c>
      <c r="B23" s="275">
        <v>7.6265717582181203E-2</v>
      </c>
      <c r="C23" s="275">
        <v>0.1272050433058346</v>
      </c>
      <c r="D23" s="24">
        <v>0.25563391772576466</v>
      </c>
      <c r="E23" s="24">
        <v>0.31629462662691776</v>
      </c>
      <c r="F23" s="24">
        <v>0.30066366003006639</v>
      </c>
      <c r="G23" s="24">
        <v>0.32014552069122326</v>
      </c>
      <c r="H23" s="24">
        <v>0.31472006478448117</v>
      </c>
      <c r="I23" s="31">
        <v>0.36457569983878058</v>
      </c>
      <c r="J23" s="31">
        <v>0.31753520104514443</v>
      </c>
      <c r="K23" s="31">
        <v>0.34369684535395512</v>
      </c>
      <c r="M23" s="18"/>
    </row>
    <row r="24" spans="1:35" ht="13.5" customHeight="1" x14ac:dyDescent="0.2">
      <c r="A24" s="48" t="s">
        <v>220</v>
      </c>
      <c r="B24" s="276">
        <v>7.9649542015133423E-3</v>
      </c>
      <c r="C24" s="276">
        <v>2.5829781738344313E-3</v>
      </c>
      <c r="D24" s="15" t="s">
        <v>10</v>
      </c>
      <c r="E24" s="15" t="s">
        <v>10</v>
      </c>
      <c r="F24" s="15" t="s">
        <v>10</v>
      </c>
      <c r="G24" s="15" t="s">
        <v>10</v>
      </c>
      <c r="H24" s="15" t="s">
        <v>10</v>
      </c>
      <c r="I24" s="15" t="s">
        <v>10</v>
      </c>
      <c r="J24" s="15" t="s">
        <v>10</v>
      </c>
      <c r="K24" s="15" t="s">
        <v>10</v>
      </c>
      <c r="M24" s="18"/>
      <c r="AI24" s="4"/>
    </row>
    <row r="25" spans="1:35" s="4" customFormat="1" ht="13.5" customHeight="1" x14ac:dyDescent="0.2">
      <c r="A25" s="366" t="s">
        <v>316</v>
      </c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4"/>
      <c r="N25" s="236"/>
      <c r="O25" s="236"/>
      <c r="P25" s="236"/>
      <c r="Q25" s="236"/>
      <c r="R25" s="236"/>
      <c r="S25" s="236"/>
      <c r="T25" s="236"/>
      <c r="U25" s="236"/>
      <c r="V25" s="236"/>
      <c r="W25" s="236"/>
      <c r="AD25" s="236"/>
      <c r="AE25" s="236"/>
      <c r="AF25" s="236"/>
      <c r="AG25" s="236"/>
      <c r="AH25" s="236"/>
      <c r="AI25" s="236"/>
    </row>
    <row r="26" spans="1:35" ht="13.5" customHeight="1" x14ac:dyDescent="0.2"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18"/>
    </row>
    <row r="27" spans="1:35" ht="13.5" customHeight="1" x14ac:dyDescent="0.2"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18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</row>
    <row r="28" spans="1:35" ht="13.5" customHeight="1" x14ac:dyDescent="0.2">
      <c r="A28" s="18"/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18"/>
    </row>
    <row r="29" spans="1:35" ht="13.5" customHeight="1" x14ac:dyDescent="0.2">
      <c r="A29" s="18"/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18"/>
      <c r="U29" s="4"/>
      <c r="V29" s="4"/>
      <c r="W29" s="4"/>
    </row>
    <row r="30" spans="1:35" ht="13.5" customHeight="1" x14ac:dyDescent="0.2">
      <c r="A30" s="18"/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18"/>
    </row>
    <row r="31" spans="1:35" ht="13.5" customHeight="1" x14ac:dyDescent="0.2">
      <c r="A31" s="18"/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18"/>
    </row>
    <row r="32" spans="1:35" ht="13.5" customHeight="1" x14ac:dyDescent="0.2">
      <c r="A32" s="18"/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18"/>
    </row>
    <row r="33" spans="1:35" ht="13.5" customHeight="1" x14ac:dyDescent="0.2">
      <c r="A33" s="18"/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18"/>
    </row>
    <row r="34" spans="1:35" ht="13.5" customHeight="1" x14ac:dyDescent="0.2">
      <c r="A34" s="18"/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18"/>
    </row>
    <row r="35" spans="1:35" ht="13.5" customHeight="1" x14ac:dyDescent="0.2">
      <c r="A35" s="18"/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18"/>
    </row>
    <row r="36" spans="1:35" ht="13.5" customHeight="1" x14ac:dyDescent="0.2">
      <c r="A36" s="18"/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18"/>
    </row>
    <row r="37" spans="1:35" ht="13.5" customHeight="1" x14ac:dyDescent="0.2">
      <c r="A37" s="18"/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18"/>
    </row>
    <row r="38" spans="1:35" ht="13.5" customHeight="1" x14ac:dyDescent="0.2">
      <c r="A38" s="18"/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18"/>
    </row>
    <row r="39" spans="1:35" ht="13.5" customHeight="1" x14ac:dyDescent="0.2">
      <c r="A39" s="18"/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18"/>
      <c r="AD39" s="4"/>
      <c r="AE39" s="4"/>
      <c r="AF39" s="4"/>
      <c r="AG39" s="4"/>
      <c r="AH39" s="4"/>
    </row>
    <row r="40" spans="1:35" ht="13.5" customHeight="1" x14ac:dyDescent="0.2">
      <c r="A40" s="18"/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18"/>
      <c r="AI40" s="4"/>
    </row>
    <row r="41" spans="1:35" s="4" customFormat="1" ht="13.5" customHeight="1" x14ac:dyDescent="0.2">
      <c r="A41" s="44"/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4"/>
      <c r="U41" s="236"/>
      <c r="V41" s="236"/>
      <c r="W41" s="236"/>
      <c r="AD41" s="236"/>
      <c r="AE41" s="236"/>
      <c r="AF41" s="236"/>
      <c r="AG41" s="236"/>
      <c r="AH41" s="236"/>
      <c r="AI41" s="236"/>
    </row>
    <row r="42" spans="1:35" ht="13.5" customHeight="1" x14ac:dyDescent="0.2">
      <c r="A42" s="18"/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18"/>
    </row>
    <row r="43" spans="1:35" ht="13.5" customHeight="1" x14ac:dyDescent="0.2">
      <c r="A43" s="18"/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18"/>
      <c r="U43" s="4"/>
      <c r="V43" s="4"/>
      <c r="W43" s="4"/>
    </row>
    <row r="44" spans="1:35" ht="13.5" customHeight="1" x14ac:dyDescent="0.2">
      <c r="A44" s="18"/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18"/>
    </row>
    <row r="45" spans="1:35" ht="13.5" customHeight="1" x14ac:dyDescent="0.2">
      <c r="A45" s="18"/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18"/>
    </row>
    <row r="46" spans="1:35" ht="13.5" customHeight="1" x14ac:dyDescent="0.2">
      <c r="A46" s="18"/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18"/>
    </row>
    <row r="47" spans="1:35" ht="13.5" customHeight="1" x14ac:dyDescent="0.2">
      <c r="A47" s="18"/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18"/>
    </row>
    <row r="48" spans="1:35" ht="13.5" customHeight="1" x14ac:dyDescent="0.2">
      <c r="A48" s="18"/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18"/>
    </row>
    <row r="49" spans="1:13" ht="13.5" customHeight="1" x14ac:dyDescent="0.2">
      <c r="A49" s="18"/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18"/>
    </row>
    <row r="50" spans="1:13" ht="13.5" customHeight="1" x14ac:dyDescent="0.2">
      <c r="A50" s="18"/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18"/>
    </row>
    <row r="51" spans="1:13" ht="13.5" customHeight="1" x14ac:dyDescent="0.2">
      <c r="A51" s="18"/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18"/>
    </row>
    <row r="52" spans="1:13" ht="13.5" customHeight="1" x14ac:dyDescent="0.2">
      <c r="A52" s="18"/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18"/>
    </row>
    <row r="53" spans="1:13" ht="13.5" customHeight="1" x14ac:dyDescent="0.2">
      <c r="A53" s="18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18"/>
    </row>
    <row r="54" spans="1:13" ht="13.5" customHeight="1" x14ac:dyDescent="0.2">
      <c r="A54" s="18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</row>
    <row r="55" spans="1:13" ht="13.5" customHeight="1" x14ac:dyDescent="0.2">
      <c r="A55" s="18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</row>
    <row r="56" spans="1:13" ht="13.5" customHeight="1" x14ac:dyDescent="0.2">
      <c r="A56" s="18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</row>
  </sheetData>
  <mergeCells count="2">
    <mergeCell ref="A4:A5"/>
    <mergeCell ref="B4:K4"/>
  </mergeCells>
  <pageMargins left="0.7" right="0.7" top="0.75" bottom="0.75" header="0.3" footer="0.3"/>
  <pageSetup paperSize="9"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6"/>
  <sheetViews>
    <sheetView workbookViewId="0"/>
  </sheetViews>
  <sheetFormatPr defaultRowHeight="13.5" customHeight="1" x14ac:dyDescent="0.2"/>
  <cols>
    <col min="1" max="1" width="20.140625" style="236" customWidth="1"/>
    <col min="2" max="13" width="9.140625" style="236" customWidth="1"/>
    <col min="14" max="14" width="9" style="236" customWidth="1"/>
    <col min="15" max="16" width="9.140625" style="236"/>
    <col min="17" max="17" width="10.140625" style="236" customWidth="1"/>
    <col min="18" max="16384" width="9.140625" style="236"/>
  </cols>
  <sheetData>
    <row r="1" spans="1:14" ht="13.5" customHeight="1" x14ac:dyDescent="0.2">
      <c r="A1" s="236" t="s">
        <v>250</v>
      </c>
    </row>
    <row r="2" spans="1:14" ht="13.5" customHeight="1" x14ac:dyDescent="0.2">
      <c r="A2" s="16" t="s">
        <v>226</v>
      </c>
      <c r="G2" s="17"/>
    </row>
    <row r="3" spans="1:14" ht="13.5" customHeight="1" x14ac:dyDescent="0.2">
      <c r="A3" s="4"/>
      <c r="G3" s="17"/>
    </row>
    <row r="4" spans="1:14" ht="13.5" customHeight="1" x14ac:dyDescent="0.2">
      <c r="A4" s="520" t="s">
        <v>56</v>
      </c>
      <c r="B4" s="520" t="s">
        <v>11</v>
      </c>
      <c r="C4" s="541" t="s">
        <v>12</v>
      </c>
      <c r="D4" s="542"/>
      <c r="E4" s="542"/>
      <c r="F4" s="542"/>
      <c r="G4" s="542"/>
      <c r="H4" s="542"/>
      <c r="I4" s="542"/>
      <c r="J4" s="542"/>
      <c r="K4" s="542"/>
      <c r="L4" s="542"/>
      <c r="M4" s="543"/>
    </row>
    <row r="5" spans="1:14" ht="13.5" customHeight="1" x14ac:dyDescent="0.2">
      <c r="A5" s="520"/>
      <c r="B5" s="520"/>
      <c r="C5" s="212" t="s">
        <v>13</v>
      </c>
      <c r="D5" s="341" t="s">
        <v>14</v>
      </c>
      <c r="E5" s="341" t="s">
        <v>15</v>
      </c>
      <c r="F5" s="341" t="s">
        <v>16</v>
      </c>
      <c r="G5" s="341" t="s">
        <v>17</v>
      </c>
      <c r="H5" s="341" t="s">
        <v>18</v>
      </c>
      <c r="I5" s="341" t="s">
        <v>19</v>
      </c>
      <c r="J5" s="341" t="s">
        <v>20</v>
      </c>
      <c r="K5" s="341" t="s">
        <v>21</v>
      </c>
      <c r="L5" s="341" t="s">
        <v>215</v>
      </c>
      <c r="M5" s="341" t="s">
        <v>8</v>
      </c>
    </row>
    <row r="6" spans="1:14" ht="13.5" customHeight="1" x14ac:dyDescent="0.2">
      <c r="A6" s="542" t="s">
        <v>3</v>
      </c>
      <c r="B6" s="542"/>
      <c r="C6" s="542"/>
      <c r="D6" s="542"/>
      <c r="E6" s="542"/>
      <c r="F6" s="542"/>
      <c r="G6" s="542"/>
      <c r="H6" s="542"/>
      <c r="I6" s="542"/>
      <c r="J6" s="542"/>
      <c r="K6" s="542"/>
      <c r="L6" s="542"/>
      <c r="M6" s="542"/>
    </row>
    <row r="7" spans="1:14" ht="13.5" customHeight="1" x14ac:dyDescent="0.2">
      <c r="A7" s="240" t="s">
        <v>23</v>
      </c>
      <c r="B7" s="241">
        <v>57027</v>
      </c>
      <c r="C7" s="241">
        <v>47</v>
      </c>
      <c r="D7" s="241">
        <v>1328</v>
      </c>
      <c r="E7" s="241">
        <v>2266</v>
      </c>
      <c r="F7" s="241">
        <v>8895</v>
      </c>
      <c r="G7" s="241">
        <v>17037</v>
      </c>
      <c r="H7" s="241">
        <v>17570</v>
      </c>
      <c r="I7" s="241">
        <v>8314</v>
      </c>
      <c r="J7" s="241">
        <v>1473</v>
      </c>
      <c r="K7" s="241">
        <v>59</v>
      </c>
      <c r="L7" s="241">
        <v>4</v>
      </c>
      <c r="M7" s="241">
        <v>34</v>
      </c>
    </row>
    <row r="8" spans="1:14" ht="13.5" customHeight="1" x14ac:dyDescent="0.2">
      <c r="A8" s="57" t="s">
        <v>57</v>
      </c>
      <c r="B8" s="9">
        <v>56870</v>
      </c>
      <c r="C8" s="9">
        <v>46</v>
      </c>
      <c r="D8" s="9">
        <v>1321</v>
      </c>
      <c r="E8" s="9">
        <v>2260</v>
      </c>
      <c r="F8" s="9">
        <v>8875</v>
      </c>
      <c r="G8" s="9">
        <v>16996</v>
      </c>
      <c r="H8" s="9">
        <v>17536</v>
      </c>
      <c r="I8" s="9">
        <v>8300</v>
      </c>
      <c r="J8" s="9">
        <v>1471</v>
      </c>
      <c r="K8" s="9">
        <v>59</v>
      </c>
      <c r="L8" s="9">
        <v>4</v>
      </c>
      <c r="M8" s="9">
        <v>2</v>
      </c>
    </row>
    <row r="9" spans="1:14" ht="13.5" customHeight="1" x14ac:dyDescent="0.2">
      <c r="A9" s="58" t="s">
        <v>58</v>
      </c>
      <c r="B9" s="9">
        <v>7988</v>
      </c>
      <c r="C9" s="9" t="s">
        <v>10</v>
      </c>
      <c r="D9" s="9">
        <v>23</v>
      </c>
      <c r="E9" s="9">
        <v>67</v>
      </c>
      <c r="F9" s="9">
        <v>546</v>
      </c>
      <c r="G9" s="9">
        <v>2007</v>
      </c>
      <c r="H9" s="9">
        <v>3318</v>
      </c>
      <c r="I9" s="9">
        <v>1748</v>
      </c>
      <c r="J9" s="9">
        <v>268</v>
      </c>
      <c r="K9" s="9">
        <v>10</v>
      </c>
      <c r="L9" s="9">
        <v>1</v>
      </c>
      <c r="M9" s="9" t="s">
        <v>10</v>
      </c>
      <c r="N9" s="18"/>
    </row>
    <row r="10" spans="1:14" ht="13.5" customHeight="1" x14ac:dyDescent="0.2">
      <c r="A10" s="58" t="s">
        <v>59</v>
      </c>
      <c r="B10" s="9">
        <v>5454</v>
      </c>
      <c r="C10" s="9">
        <v>1</v>
      </c>
      <c r="D10" s="9">
        <v>54</v>
      </c>
      <c r="E10" s="9">
        <v>104</v>
      </c>
      <c r="F10" s="9">
        <v>722</v>
      </c>
      <c r="G10" s="9">
        <v>1751</v>
      </c>
      <c r="H10" s="9">
        <v>1793</v>
      </c>
      <c r="I10" s="9">
        <v>867</v>
      </c>
      <c r="J10" s="9">
        <v>154</v>
      </c>
      <c r="K10" s="9">
        <v>8</v>
      </c>
      <c r="L10" s="9" t="s">
        <v>10</v>
      </c>
      <c r="M10" s="9" t="s">
        <v>10</v>
      </c>
      <c r="N10" s="59"/>
    </row>
    <row r="11" spans="1:14" ht="13.5" customHeight="1" x14ac:dyDescent="0.2">
      <c r="A11" s="58" t="s">
        <v>60</v>
      </c>
      <c r="B11" s="9">
        <v>5357</v>
      </c>
      <c r="C11" s="9">
        <v>1</v>
      </c>
      <c r="D11" s="9">
        <v>28</v>
      </c>
      <c r="E11" s="9">
        <v>99</v>
      </c>
      <c r="F11" s="9">
        <v>763</v>
      </c>
      <c r="G11" s="9">
        <v>1747</v>
      </c>
      <c r="H11" s="9">
        <v>1796</v>
      </c>
      <c r="I11" s="9">
        <v>802</v>
      </c>
      <c r="J11" s="9">
        <v>114</v>
      </c>
      <c r="K11" s="9">
        <v>6</v>
      </c>
      <c r="L11" s="9">
        <v>1</v>
      </c>
      <c r="M11" s="9" t="s">
        <v>10</v>
      </c>
      <c r="N11" s="60"/>
    </row>
    <row r="12" spans="1:14" ht="13.5" customHeight="1" x14ac:dyDescent="0.2">
      <c r="A12" s="58" t="s">
        <v>61</v>
      </c>
      <c r="B12" s="9">
        <v>6122</v>
      </c>
      <c r="C12" s="9">
        <v>5</v>
      </c>
      <c r="D12" s="9">
        <v>118</v>
      </c>
      <c r="E12" s="9">
        <v>200</v>
      </c>
      <c r="F12" s="9">
        <v>936</v>
      </c>
      <c r="G12" s="9">
        <v>1872</v>
      </c>
      <c r="H12" s="9">
        <v>1929</v>
      </c>
      <c r="I12" s="9">
        <v>897</v>
      </c>
      <c r="J12" s="9">
        <v>158</v>
      </c>
      <c r="K12" s="9">
        <v>6</v>
      </c>
      <c r="L12" s="9" t="s">
        <v>10</v>
      </c>
      <c r="M12" s="9">
        <v>1</v>
      </c>
      <c r="N12" s="61"/>
    </row>
    <row r="13" spans="1:14" ht="13.5" customHeight="1" x14ac:dyDescent="0.2">
      <c r="A13" s="58" t="s">
        <v>62</v>
      </c>
      <c r="B13" s="9">
        <v>7200</v>
      </c>
      <c r="C13" s="9" t="s">
        <v>10</v>
      </c>
      <c r="D13" s="9">
        <v>52</v>
      </c>
      <c r="E13" s="9">
        <v>151</v>
      </c>
      <c r="F13" s="9">
        <v>1065</v>
      </c>
      <c r="G13" s="9">
        <v>2377</v>
      </c>
      <c r="H13" s="9">
        <v>2274</v>
      </c>
      <c r="I13" s="9">
        <v>1068</v>
      </c>
      <c r="J13" s="9">
        <v>202</v>
      </c>
      <c r="K13" s="9">
        <v>11</v>
      </c>
      <c r="L13" s="9" t="s">
        <v>10</v>
      </c>
      <c r="M13" s="9" t="s">
        <v>10</v>
      </c>
      <c r="N13" s="61"/>
    </row>
    <row r="14" spans="1:14" ht="13.5" customHeight="1" x14ac:dyDescent="0.2">
      <c r="A14" s="58" t="s">
        <v>63</v>
      </c>
      <c r="B14" s="9">
        <v>6131</v>
      </c>
      <c r="C14" s="9">
        <v>5</v>
      </c>
      <c r="D14" s="9">
        <v>193</v>
      </c>
      <c r="E14" s="9">
        <v>333</v>
      </c>
      <c r="F14" s="9">
        <v>1141</v>
      </c>
      <c r="G14" s="9">
        <v>1770</v>
      </c>
      <c r="H14" s="9">
        <v>1697</v>
      </c>
      <c r="I14" s="9">
        <v>850</v>
      </c>
      <c r="J14" s="9">
        <v>137</v>
      </c>
      <c r="K14" s="9">
        <v>4</v>
      </c>
      <c r="L14" s="9" t="s">
        <v>10</v>
      </c>
      <c r="M14" s="9">
        <v>1</v>
      </c>
      <c r="N14" s="61"/>
    </row>
    <row r="15" spans="1:14" ht="13.5" customHeight="1" x14ac:dyDescent="0.2">
      <c r="A15" s="58" t="s">
        <v>64</v>
      </c>
      <c r="B15" s="9">
        <v>9802</v>
      </c>
      <c r="C15" s="9">
        <v>10</v>
      </c>
      <c r="D15" s="9">
        <v>407</v>
      </c>
      <c r="E15" s="9">
        <v>656</v>
      </c>
      <c r="F15" s="9">
        <v>2023</v>
      </c>
      <c r="G15" s="9">
        <v>2966</v>
      </c>
      <c r="H15" s="9">
        <v>2448</v>
      </c>
      <c r="I15" s="9">
        <v>1086</v>
      </c>
      <c r="J15" s="9">
        <v>196</v>
      </c>
      <c r="K15" s="9">
        <v>8</v>
      </c>
      <c r="L15" s="9">
        <v>2</v>
      </c>
      <c r="M15" s="9" t="s">
        <v>10</v>
      </c>
      <c r="N15" s="61"/>
    </row>
    <row r="16" spans="1:14" ht="13.5" customHeight="1" x14ac:dyDescent="0.2">
      <c r="A16" s="58" t="s">
        <v>65</v>
      </c>
      <c r="B16" s="9">
        <v>8816</v>
      </c>
      <c r="C16" s="9">
        <v>24</v>
      </c>
      <c r="D16" s="9">
        <v>446</v>
      </c>
      <c r="E16" s="9">
        <v>650</v>
      </c>
      <c r="F16" s="9">
        <v>1679</v>
      </c>
      <c r="G16" s="9">
        <v>2506</v>
      </c>
      <c r="H16" s="9">
        <v>2281</v>
      </c>
      <c r="I16" s="9">
        <v>982</v>
      </c>
      <c r="J16" s="9">
        <v>242</v>
      </c>
      <c r="K16" s="9">
        <v>6</v>
      </c>
      <c r="L16" s="9" t="s">
        <v>10</v>
      </c>
      <c r="M16" s="9" t="s">
        <v>10</v>
      </c>
      <c r="N16" s="61"/>
    </row>
    <row r="17" spans="1:14" ht="13.5" customHeight="1" x14ac:dyDescent="0.2">
      <c r="A17" s="62" t="s">
        <v>66</v>
      </c>
      <c r="B17" s="22">
        <v>157</v>
      </c>
      <c r="C17" s="9">
        <v>1</v>
      </c>
      <c r="D17" s="9">
        <v>7</v>
      </c>
      <c r="E17" s="22">
        <v>6</v>
      </c>
      <c r="F17" s="22">
        <v>20</v>
      </c>
      <c r="G17" s="22">
        <v>41</v>
      </c>
      <c r="H17" s="22">
        <v>34</v>
      </c>
      <c r="I17" s="22">
        <v>14</v>
      </c>
      <c r="J17" s="22">
        <v>2</v>
      </c>
      <c r="K17" s="9" t="s">
        <v>10</v>
      </c>
      <c r="L17" s="9" t="s">
        <v>10</v>
      </c>
      <c r="M17" s="22">
        <v>32</v>
      </c>
      <c r="N17" s="61"/>
    </row>
    <row r="18" spans="1:14" ht="13.5" customHeight="1" x14ac:dyDescent="0.2">
      <c r="A18" s="418" t="s">
        <v>4</v>
      </c>
      <c r="B18" s="418"/>
      <c r="C18" s="418"/>
      <c r="D18" s="418"/>
      <c r="E18" s="418"/>
      <c r="F18" s="418"/>
      <c r="G18" s="418"/>
      <c r="H18" s="418"/>
      <c r="I18" s="418"/>
      <c r="J18" s="418"/>
      <c r="K18" s="418"/>
      <c r="L18" s="418"/>
      <c r="M18" s="418"/>
      <c r="N18" s="63"/>
    </row>
    <row r="19" spans="1:14" ht="13.5" customHeight="1" x14ac:dyDescent="0.2">
      <c r="A19" s="188" t="s">
        <v>23</v>
      </c>
      <c r="B19" s="116">
        <v>100</v>
      </c>
      <c r="C19" s="116">
        <v>8.241710067161169E-2</v>
      </c>
      <c r="D19" s="116">
        <v>2.3287214828063898</v>
      </c>
      <c r="E19" s="116">
        <v>3.9735563855717473</v>
      </c>
      <c r="F19" s="116">
        <v>15.597874690935873</v>
      </c>
      <c r="G19" s="116">
        <v>29.875322215792522</v>
      </c>
      <c r="H19" s="116">
        <v>30.809967208515264</v>
      </c>
      <c r="I19" s="116">
        <v>14.579059042208076</v>
      </c>
      <c r="J19" s="116">
        <v>2.5829870061549789</v>
      </c>
      <c r="K19" s="116">
        <v>0.10345976467287425</v>
      </c>
      <c r="L19" s="116">
        <v>7.0142213337541868E-3</v>
      </c>
      <c r="M19" s="116">
        <v>5.962088133691059E-2</v>
      </c>
      <c r="N19" s="63"/>
    </row>
    <row r="20" spans="1:14" ht="13.5" customHeight="1" x14ac:dyDescent="0.2">
      <c r="A20" s="57" t="s">
        <v>57</v>
      </c>
      <c r="B20" s="117">
        <v>100</v>
      </c>
      <c r="C20" s="117">
        <v>8.088623175663795E-2</v>
      </c>
      <c r="D20" s="117">
        <v>2.3228415684895376</v>
      </c>
      <c r="E20" s="117">
        <v>3.9739757341304727</v>
      </c>
      <c r="F20" s="117">
        <v>15.605767540003518</v>
      </c>
      <c r="G20" s="117">
        <v>29.885704237735183</v>
      </c>
      <c r="H20" s="117">
        <v>30.835238262704411</v>
      </c>
      <c r="I20" s="117">
        <v>14.594689643045541</v>
      </c>
      <c r="J20" s="117">
        <v>2.586601019869879</v>
      </c>
      <c r="K20" s="117">
        <v>0.10374538420960085</v>
      </c>
      <c r="L20" s="117">
        <v>7.0335853701424299E-3</v>
      </c>
      <c r="M20" s="117">
        <v>3.516792685071215E-3</v>
      </c>
      <c r="N20" s="63"/>
    </row>
    <row r="21" spans="1:14" ht="13.5" customHeight="1" x14ac:dyDescent="0.2">
      <c r="A21" s="58" t="s">
        <v>58</v>
      </c>
      <c r="B21" s="117">
        <v>100</v>
      </c>
      <c r="C21" s="117" t="s">
        <v>10</v>
      </c>
      <c r="D21" s="117">
        <v>0.28793189784677015</v>
      </c>
      <c r="E21" s="117">
        <v>0.83875813720580872</v>
      </c>
      <c r="F21" s="117">
        <v>6.8352528793189791</v>
      </c>
      <c r="G21" s="117">
        <v>25.125187781672508</v>
      </c>
      <c r="H21" s="117">
        <v>41.537305958938411</v>
      </c>
      <c r="I21" s="117">
        <v>21.88282423635453</v>
      </c>
      <c r="J21" s="117">
        <v>3.3550325488232349</v>
      </c>
      <c r="K21" s="117">
        <v>0.12518778167250877</v>
      </c>
      <c r="L21" s="117">
        <v>1.2518778167250874E-2</v>
      </c>
      <c r="M21" s="117" t="s">
        <v>10</v>
      </c>
      <c r="N21" s="63"/>
    </row>
    <row r="22" spans="1:14" ht="13.5" customHeight="1" x14ac:dyDescent="0.2">
      <c r="A22" s="58" t="s">
        <v>59</v>
      </c>
      <c r="B22" s="117">
        <v>100</v>
      </c>
      <c r="C22" s="117">
        <v>1.8335166850018333E-2</v>
      </c>
      <c r="D22" s="117">
        <v>0.99009900990099009</v>
      </c>
      <c r="E22" s="117">
        <v>1.906857352401907</v>
      </c>
      <c r="F22" s="117">
        <v>13.237990465713237</v>
      </c>
      <c r="G22" s="117">
        <v>32.104877154382109</v>
      </c>
      <c r="H22" s="117">
        <v>32.874954162082872</v>
      </c>
      <c r="I22" s="117">
        <v>15.896589658965896</v>
      </c>
      <c r="J22" s="117">
        <v>2.8236156949028235</v>
      </c>
      <c r="K22" s="117">
        <v>0.14668133480014667</v>
      </c>
      <c r="L22" s="117" t="s">
        <v>10</v>
      </c>
      <c r="M22" s="117" t="s">
        <v>10</v>
      </c>
      <c r="N22" s="63"/>
    </row>
    <row r="23" spans="1:14" ht="13.5" customHeight="1" x14ac:dyDescent="0.2">
      <c r="A23" s="58" t="s">
        <v>60</v>
      </c>
      <c r="B23" s="117">
        <v>100</v>
      </c>
      <c r="C23" s="117">
        <v>1.8667164457718873E-2</v>
      </c>
      <c r="D23" s="117">
        <v>0.52268060481612844</v>
      </c>
      <c r="E23" s="117">
        <v>1.8480492813141685</v>
      </c>
      <c r="F23" s="117">
        <v>14.243046481239499</v>
      </c>
      <c r="G23" s="117">
        <v>32.611536307634871</v>
      </c>
      <c r="H23" s="117">
        <v>33.526227366063097</v>
      </c>
      <c r="I23" s="117">
        <v>14.971065895090534</v>
      </c>
      <c r="J23" s="117">
        <v>2.1280567481799513</v>
      </c>
      <c r="K23" s="117">
        <v>0.11200298674631323</v>
      </c>
      <c r="L23" s="117">
        <v>1.8667164457718873E-2</v>
      </c>
      <c r="M23" s="117" t="s">
        <v>10</v>
      </c>
    </row>
    <row r="24" spans="1:14" ht="13.5" customHeight="1" x14ac:dyDescent="0.2">
      <c r="A24" s="58" t="s">
        <v>61</v>
      </c>
      <c r="B24" s="117">
        <v>100</v>
      </c>
      <c r="C24" s="117">
        <v>8.1672655994772955E-2</v>
      </c>
      <c r="D24" s="117">
        <v>1.9274746814766417</v>
      </c>
      <c r="E24" s="117">
        <v>3.2669062397909174</v>
      </c>
      <c r="F24" s="117">
        <v>15.289121202221494</v>
      </c>
      <c r="G24" s="117">
        <v>30.578242404442989</v>
      </c>
      <c r="H24" s="117">
        <v>31.509310682783404</v>
      </c>
      <c r="I24" s="117">
        <v>14.652074485462267</v>
      </c>
      <c r="J24" s="117">
        <v>2.5808559294348252</v>
      </c>
      <c r="K24" s="117">
        <v>9.800718719372753E-2</v>
      </c>
      <c r="L24" s="117" t="s">
        <v>10</v>
      </c>
      <c r="M24" s="117">
        <v>1.6334531198954588E-2</v>
      </c>
    </row>
    <row r="25" spans="1:14" ht="13.5" customHeight="1" x14ac:dyDescent="0.2">
      <c r="A25" s="58" t="s">
        <v>62</v>
      </c>
      <c r="B25" s="117">
        <v>100</v>
      </c>
      <c r="C25" s="117" t="s">
        <v>10</v>
      </c>
      <c r="D25" s="117">
        <v>0.72222222222222221</v>
      </c>
      <c r="E25" s="117">
        <v>2.0972222222222223</v>
      </c>
      <c r="F25" s="117">
        <v>14.791666666666666</v>
      </c>
      <c r="G25" s="117">
        <v>33.013888888888886</v>
      </c>
      <c r="H25" s="117">
        <v>31.583333333333336</v>
      </c>
      <c r="I25" s="117">
        <v>14.833333333333334</v>
      </c>
      <c r="J25" s="117">
        <v>2.8055555555555554</v>
      </c>
      <c r="K25" s="117">
        <v>0.15277777777777779</v>
      </c>
      <c r="L25" s="117" t="s">
        <v>10</v>
      </c>
      <c r="M25" s="117" t="s">
        <v>10</v>
      </c>
    </row>
    <row r="26" spans="1:14" ht="13.5" customHeight="1" x14ac:dyDescent="0.2">
      <c r="A26" s="58" t="s">
        <v>63</v>
      </c>
      <c r="B26" s="117">
        <v>100</v>
      </c>
      <c r="C26" s="117">
        <v>8.1552764638721256E-2</v>
      </c>
      <c r="D26" s="117">
        <v>3.1479367150546405</v>
      </c>
      <c r="E26" s="117">
        <v>5.4314141249388355</v>
      </c>
      <c r="F26" s="117">
        <v>18.610340890556191</v>
      </c>
      <c r="G26" s="117">
        <v>28.869678682107324</v>
      </c>
      <c r="H26" s="117">
        <v>27.679008318381992</v>
      </c>
      <c r="I26" s="117">
        <v>13.863969988582614</v>
      </c>
      <c r="J26" s="117">
        <v>2.2345457511009621</v>
      </c>
      <c r="K26" s="117">
        <v>6.5242211710977008E-2</v>
      </c>
      <c r="L26" s="117" t="s">
        <v>10</v>
      </c>
      <c r="M26" s="117">
        <v>1.6310552927744252E-2</v>
      </c>
    </row>
    <row r="27" spans="1:14" ht="13.5" customHeight="1" x14ac:dyDescent="0.2">
      <c r="A27" s="58" t="s">
        <v>64</v>
      </c>
      <c r="B27" s="117">
        <v>100</v>
      </c>
      <c r="C27" s="117">
        <v>0.10201999591920018</v>
      </c>
      <c r="D27" s="117">
        <v>4.1522138339114463</v>
      </c>
      <c r="E27" s="117">
        <v>6.69251173229953</v>
      </c>
      <c r="F27" s="117">
        <v>20.638645174454194</v>
      </c>
      <c r="G27" s="117">
        <v>30.259130789634771</v>
      </c>
      <c r="H27" s="117">
        <v>24.974495001020198</v>
      </c>
      <c r="I27" s="117">
        <v>11.079371556825137</v>
      </c>
      <c r="J27" s="117">
        <v>1.999591920016323</v>
      </c>
      <c r="K27" s="117">
        <v>8.161599673536013E-2</v>
      </c>
      <c r="L27" s="117">
        <v>2.0403999183840033E-2</v>
      </c>
      <c r="M27" s="117" t="s">
        <v>10</v>
      </c>
    </row>
    <row r="28" spans="1:14" ht="13.5" customHeight="1" x14ac:dyDescent="0.2">
      <c r="A28" s="58" t="s">
        <v>65</v>
      </c>
      <c r="B28" s="117">
        <v>100</v>
      </c>
      <c r="C28" s="117">
        <v>0.27223230490018147</v>
      </c>
      <c r="D28" s="117">
        <v>5.0589836660617058</v>
      </c>
      <c r="E28" s="117">
        <v>7.3729582577132486</v>
      </c>
      <c r="F28" s="117">
        <v>19.04491833030853</v>
      </c>
      <c r="G28" s="117">
        <v>28.42558983666062</v>
      </c>
      <c r="H28" s="117">
        <v>25.873411978221416</v>
      </c>
      <c r="I28" s="117">
        <v>11.138838475499092</v>
      </c>
      <c r="J28" s="117">
        <v>2.7450090744101634</v>
      </c>
      <c r="K28" s="117">
        <v>6.8058076225045366E-2</v>
      </c>
      <c r="L28" s="117" t="s">
        <v>10</v>
      </c>
      <c r="M28" s="117" t="s">
        <v>10</v>
      </c>
    </row>
    <row r="29" spans="1:14" ht="13.5" customHeight="1" x14ac:dyDescent="0.2">
      <c r="A29" s="62" t="s">
        <v>66</v>
      </c>
      <c r="B29" s="66">
        <v>100</v>
      </c>
      <c r="C29" s="66">
        <v>0.63694267515923575</v>
      </c>
      <c r="D29" s="66">
        <v>4.4585987261146496</v>
      </c>
      <c r="E29" s="66">
        <v>3.8216560509554141</v>
      </c>
      <c r="F29" s="66">
        <v>12.738853503184714</v>
      </c>
      <c r="G29" s="66">
        <v>26.114649681528661</v>
      </c>
      <c r="H29" s="66">
        <v>21.656050955414013</v>
      </c>
      <c r="I29" s="66">
        <v>8.9171974522292992</v>
      </c>
      <c r="J29" s="66">
        <v>1.2738853503184715</v>
      </c>
      <c r="K29" s="66" t="s">
        <v>10</v>
      </c>
      <c r="L29" s="66" t="s">
        <v>10</v>
      </c>
      <c r="M29" s="66">
        <v>20.382165605095544</v>
      </c>
    </row>
    <row r="30" spans="1:14" ht="13.5" customHeight="1" x14ac:dyDescent="0.2">
      <c r="A30" s="419" t="s">
        <v>22</v>
      </c>
      <c r="B30" s="419"/>
      <c r="C30" s="419"/>
      <c r="D30" s="419"/>
      <c r="E30" s="419"/>
      <c r="F30" s="419"/>
      <c r="G30" s="419"/>
      <c r="H30" s="419"/>
      <c r="I30" s="419"/>
      <c r="J30" s="419"/>
      <c r="K30" s="419"/>
      <c r="L30" s="420"/>
      <c r="M30" s="67"/>
      <c r="N30" s="61"/>
    </row>
    <row r="31" spans="1:14" ht="13.5" customHeight="1" x14ac:dyDescent="0.2">
      <c r="A31" s="68" t="s">
        <v>57</v>
      </c>
      <c r="B31" s="116">
        <v>43.166150208638925</v>
      </c>
      <c r="C31" s="116">
        <v>0.35897816086123546</v>
      </c>
      <c r="D31" s="116">
        <v>16.415239704749361</v>
      </c>
      <c r="E31" s="116">
        <v>39.83923283034833</v>
      </c>
      <c r="F31" s="116">
        <v>53.174917017171751</v>
      </c>
      <c r="G31" s="116">
        <v>86.559714795008915</v>
      </c>
      <c r="H31" s="116">
        <v>82.885097130973193</v>
      </c>
      <c r="I31" s="116">
        <v>37.556391147551366</v>
      </c>
      <c r="J31" s="116">
        <v>7.0450360273851231</v>
      </c>
      <c r="K31" s="116">
        <v>0.33590863285186429</v>
      </c>
      <c r="L31" s="116">
        <v>2.1704214958544951E-2</v>
      </c>
      <c r="M31" s="69"/>
      <c r="N31" s="26"/>
    </row>
    <row r="32" spans="1:14" ht="13.5" customHeight="1" x14ac:dyDescent="0.2">
      <c r="A32" s="70" t="s">
        <v>58</v>
      </c>
      <c r="B32" s="117">
        <v>51.403989150334787</v>
      </c>
      <c r="C32" s="117" t="s">
        <v>10</v>
      </c>
      <c r="D32" s="117">
        <v>3.4635946088396956</v>
      </c>
      <c r="E32" s="117">
        <v>15.197913122377225</v>
      </c>
      <c r="F32" s="117">
        <v>37.637002826221824</v>
      </c>
      <c r="G32" s="117">
        <v>91.855648870683538</v>
      </c>
      <c r="H32" s="117">
        <v>111.89424341550603</v>
      </c>
      <c r="I32" s="117">
        <v>54.418380212630176</v>
      </c>
      <c r="J32" s="117">
        <v>10.128495842781557</v>
      </c>
      <c r="K32" s="117">
        <v>0.50616252878799384</v>
      </c>
      <c r="L32" s="117">
        <v>4.800422437174471E-2</v>
      </c>
      <c r="M32" s="69"/>
      <c r="N32" s="26"/>
    </row>
    <row r="33" spans="1:20" ht="13.5" customHeight="1" x14ac:dyDescent="0.2">
      <c r="A33" s="70" t="s">
        <v>59</v>
      </c>
      <c r="B33" s="117">
        <v>39.97317531689405</v>
      </c>
      <c r="C33" s="117">
        <v>8.4363268233011338E-2</v>
      </c>
      <c r="D33" s="117">
        <v>7.1660805520536126</v>
      </c>
      <c r="E33" s="117">
        <v>19.261042689137884</v>
      </c>
      <c r="F33" s="117">
        <v>44.295837295622569</v>
      </c>
      <c r="G33" s="117">
        <v>88.284972395189953</v>
      </c>
      <c r="H33" s="117">
        <v>81.221263391542664</v>
      </c>
      <c r="I33" s="117">
        <v>36.440054639066929</v>
      </c>
      <c r="J33" s="117">
        <v>6.8366961887638453</v>
      </c>
      <c r="K33" s="117">
        <v>0.42149631190727083</v>
      </c>
      <c r="L33" s="117" t="s">
        <v>10</v>
      </c>
      <c r="M33" s="69"/>
      <c r="N33" s="26"/>
    </row>
    <row r="34" spans="1:20" ht="13.5" customHeight="1" x14ac:dyDescent="0.2">
      <c r="A34" s="70" t="s">
        <v>60</v>
      </c>
      <c r="B34" s="117">
        <v>38.300397517659505</v>
      </c>
      <c r="C34" s="117">
        <v>8.3236224404861003E-2</v>
      </c>
      <c r="D34" s="117">
        <v>3.5127336595157446</v>
      </c>
      <c r="E34" s="117">
        <v>17.669105836159201</v>
      </c>
      <c r="F34" s="117">
        <v>43.042901870081515</v>
      </c>
      <c r="G34" s="117">
        <v>82.698224852071007</v>
      </c>
      <c r="H34" s="117">
        <v>81.604834495763001</v>
      </c>
      <c r="I34" s="117">
        <v>34.098639455782312</v>
      </c>
      <c r="J34" s="117">
        <v>5.1015841761389069</v>
      </c>
      <c r="K34" s="117">
        <v>0.30662305805396567</v>
      </c>
      <c r="L34" s="117">
        <v>4.783087004352609E-2</v>
      </c>
      <c r="M34" s="69"/>
      <c r="N34" s="26"/>
    </row>
    <row r="35" spans="1:20" ht="13.5" customHeight="1" x14ac:dyDescent="0.2">
      <c r="A35" s="70" t="s">
        <v>61</v>
      </c>
      <c r="B35" s="117">
        <v>37.678483505662236</v>
      </c>
      <c r="C35" s="117">
        <v>0.35415781272134861</v>
      </c>
      <c r="D35" s="117">
        <v>12.712777418659771</v>
      </c>
      <c r="E35" s="117">
        <v>29.697824634345537</v>
      </c>
      <c r="F35" s="117">
        <v>47.065922461909793</v>
      </c>
      <c r="G35" s="117">
        <v>79.263258177199106</v>
      </c>
      <c r="H35" s="117">
        <v>75.595179778583315</v>
      </c>
      <c r="I35" s="117">
        <v>32.776701867212338</v>
      </c>
      <c r="J35" s="117">
        <v>5.8636878142918114</v>
      </c>
      <c r="K35" s="117">
        <v>0.25941458774698428</v>
      </c>
      <c r="L35" s="117" t="s">
        <v>10</v>
      </c>
      <c r="M35" s="69"/>
      <c r="N35" s="26"/>
    </row>
    <row r="36" spans="1:20" ht="13.5" customHeight="1" x14ac:dyDescent="0.2">
      <c r="A36" s="70" t="s">
        <v>62</v>
      </c>
      <c r="B36" s="117">
        <v>42.286153927473379</v>
      </c>
      <c r="C36" s="117" t="s">
        <v>10</v>
      </c>
      <c r="D36" s="117">
        <v>4.7009899199927681</v>
      </c>
      <c r="E36" s="117">
        <v>19.065656565656568</v>
      </c>
      <c r="F36" s="117">
        <v>45.883417345224245</v>
      </c>
      <c r="G36" s="117">
        <v>91.63277500433685</v>
      </c>
      <c r="H36" s="117">
        <v>86.580745873707855</v>
      </c>
      <c r="I36" s="117">
        <v>39.172535211267608</v>
      </c>
      <c r="J36" s="117">
        <v>7.6785646405899568</v>
      </c>
      <c r="K36" s="117">
        <v>0.49327354260089684</v>
      </c>
      <c r="L36" s="117" t="s">
        <v>10</v>
      </c>
      <c r="M36" s="69"/>
      <c r="N36" s="26"/>
    </row>
    <row r="37" spans="1:20" ht="13.5" customHeight="1" x14ac:dyDescent="0.2">
      <c r="A37" s="70" t="s">
        <v>63</v>
      </c>
      <c r="B37" s="117">
        <v>39.308211383416946</v>
      </c>
      <c r="C37" s="117">
        <v>0.32313309852328176</v>
      </c>
      <c r="D37" s="117">
        <v>20.297628437713623</v>
      </c>
      <c r="E37" s="117">
        <v>48.418756815703382</v>
      </c>
      <c r="F37" s="117">
        <v>57.468080284066588</v>
      </c>
      <c r="G37" s="117">
        <v>77.371975608156845</v>
      </c>
      <c r="H37" s="117">
        <v>68.719755411123927</v>
      </c>
      <c r="I37" s="117">
        <v>33.039861621285446</v>
      </c>
      <c r="J37" s="117">
        <v>5.4781374332726873</v>
      </c>
      <c r="K37" s="117">
        <v>0.18668906935498925</v>
      </c>
      <c r="L37" s="117" t="s">
        <v>10</v>
      </c>
      <c r="M37" s="69"/>
      <c r="N37" s="26"/>
    </row>
    <row r="38" spans="1:20" ht="13.5" customHeight="1" x14ac:dyDescent="0.2">
      <c r="A38" s="70" t="s">
        <v>64</v>
      </c>
      <c r="B38" s="117">
        <v>48.432562770370261</v>
      </c>
      <c r="C38" s="117">
        <v>0.42866022247465546</v>
      </c>
      <c r="D38" s="117">
        <v>27.253247622873978</v>
      </c>
      <c r="E38" s="117">
        <v>63.207592619357321</v>
      </c>
      <c r="F38" s="117">
        <v>67.901856140704197</v>
      </c>
      <c r="G38" s="117">
        <v>93.544012363200551</v>
      </c>
      <c r="H38" s="117">
        <v>79.422499797226052</v>
      </c>
      <c r="I38" s="117">
        <v>35.935276794282125</v>
      </c>
      <c r="J38" s="117">
        <v>6.751636238374096</v>
      </c>
      <c r="K38" s="117">
        <v>0.31374394572229741</v>
      </c>
      <c r="L38" s="117">
        <v>7.608178792201617E-2</v>
      </c>
      <c r="M38" s="69"/>
      <c r="N38" s="26"/>
    </row>
    <row r="39" spans="1:20" ht="13.5" customHeight="1" x14ac:dyDescent="0.2">
      <c r="A39" s="62" t="s">
        <v>65</v>
      </c>
      <c r="B39" s="66">
        <v>45.29015288508959</v>
      </c>
      <c r="C39" s="66">
        <v>1.1098009294582782</v>
      </c>
      <c r="D39" s="66">
        <v>32.937006129532527</v>
      </c>
      <c r="E39" s="66">
        <v>69.101153457715412</v>
      </c>
      <c r="F39" s="66">
        <v>65.525786875329288</v>
      </c>
      <c r="G39" s="66">
        <v>85.236645635278322</v>
      </c>
      <c r="H39" s="66">
        <v>74.703609091504561</v>
      </c>
      <c r="I39" s="66">
        <v>31.689175016538396</v>
      </c>
      <c r="J39" s="66">
        <v>8.019352486993407</v>
      </c>
      <c r="K39" s="66">
        <v>0.24014408645187113</v>
      </c>
      <c r="L39" s="66" t="s">
        <v>10</v>
      </c>
      <c r="M39" s="69"/>
      <c r="N39" s="26"/>
    </row>
    <row r="40" spans="1:20" ht="13.5" customHeight="1" x14ac:dyDescent="0.2">
      <c r="A40" s="367" t="s">
        <v>241</v>
      </c>
      <c r="M40" s="37"/>
      <c r="N40" s="18"/>
    </row>
    <row r="41" spans="1:20" ht="13.5" customHeight="1" x14ac:dyDescent="0.2">
      <c r="N41" s="18"/>
      <c r="O41" s="18"/>
      <c r="P41" s="18"/>
      <c r="Q41" s="18"/>
      <c r="R41" s="18"/>
      <c r="S41" s="18"/>
      <c r="T41" s="18"/>
    </row>
    <row r="42" spans="1:20" ht="13.5" customHeight="1" x14ac:dyDescent="0.2">
      <c r="N42" s="18"/>
      <c r="O42" s="18"/>
      <c r="P42" s="18"/>
      <c r="Q42" s="18"/>
      <c r="R42" s="18"/>
      <c r="S42" s="18"/>
      <c r="T42" s="18"/>
    </row>
    <row r="46" spans="1:20" s="4" customFormat="1" ht="13.5" customHeight="1" x14ac:dyDescent="0.2"/>
    <row r="58" s="4" customFormat="1" ht="13.5" customHeight="1" x14ac:dyDescent="0.2"/>
    <row r="72" s="4" customFormat="1" ht="13.5" customHeight="1" x14ac:dyDescent="0.2"/>
    <row r="86" s="4" customFormat="1" ht="13.5" customHeight="1" x14ac:dyDescent="0.2"/>
  </sheetData>
  <mergeCells count="4">
    <mergeCell ref="A4:A5"/>
    <mergeCell ref="B4:B5"/>
    <mergeCell ref="C4:M4"/>
    <mergeCell ref="A6:M6"/>
  </mergeCells>
  <pageMargins left="0.7" right="0.7" top="0.75" bottom="0.75" header="0.3" footer="0.3"/>
  <pageSetup paperSize="9" scale="72" orientation="portrait" r:id="rId1"/>
  <colBreaks count="1" manualBreakCount="1">
    <brk id="13" min="1" max="87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0"/>
  <sheetViews>
    <sheetView workbookViewId="0"/>
  </sheetViews>
  <sheetFormatPr defaultRowHeight="13.5" customHeight="1" x14ac:dyDescent="0.2"/>
  <cols>
    <col min="1" max="1" width="13.140625" style="236" customWidth="1"/>
    <col min="2" max="8" width="11.7109375" style="236" customWidth="1"/>
    <col min="9" max="9" width="10" style="18" customWidth="1"/>
    <col min="10" max="16384" width="9.140625" style="236"/>
  </cols>
  <sheetData>
    <row r="1" spans="1:9" ht="13.5" customHeight="1" x14ac:dyDescent="0.2">
      <c r="A1" s="236" t="s">
        <v>250</v>
      </c>
    </row>
    <row r="2" spans="1:9" ht="13.5" customHeight="1" x14ac:dyDescent="0.2">
      <c r="A2" s="16" t="s">
        <v>227</v>
      </c>
    </row>
    <row r="3" spans="1:9" ht="13.5" customHeight="1" x14ac:dyDescent="0.2">
      <c r="A3" s="4"/>
    </row>
    <row r="4" spans="1:9" ht="13.5" customHeight="1" x14ac:dyDescent="0.2">
      <c r="A4" s="520" t="s">
        <v>12</v>
      </c>
      <c r="B4" s="520" t="s">
        <v>2</v>
      </c>
      <c r="C4" s="526" t="s">
        <v>67</v>
      </c>
      <c r="D4" s="526"/>
      <c r="E4" s="526"/>
      <c r="F4" s="526"/>
      <c r="G4" s="526"/>
      <c r="H4" s="526"/>
    </row>
    <row r="5" spans="1:9" ht="23.25" customHeight="1" x14ac:dyDescent="0.2">
      <c r="A5" s="520"/>
      <c r="B5" s="520"/>
      <c r="C5" s="343" t="s">
        <v>69</v>
      </c>
      <c r="D5" s="343" t="s">
        <v>70</v>
      </c>
      <c r="E5" s="343" t="s">
        <v>71</v>
      </c>
      <c r="F5" s="343" t="s">
        <v>72</v>
      </c>
      <c r="G5" s="343" t="s">
        <v>73</v>
      </c>
      <c r="H5" s="343" t="s">
        <v>8</v>
      </c>
      <c r="I5" s="74"/>
    </row>
    <row r="6" spans="1:9" ht="13.5" customHeight="1" x14ac:dyDescent="0.2">
      <c r="A6" s="414" t="s">
        <v>3</v>
      </c>
      <c r="B6" s="414"/>
      <c r="C6" s="414"/>
      <c r="D6" s="414"/>
      <c r="E6" s="414"/>
      <c r="F6" s="414"/>
      <c r="G6" s="414"/>
      <c r="H6" s="414"/>
      <c r="I6" s="74"/>
    </row>
    <row r="7" spans="1:9" ht="13.5" customHeight="1" x14ac:dyDescent="0.2">
      <c r="A7" s="242" t="s">
        <v>2</v>
      </c>
      <c r="B7" s="50">
        <v>57027</v>
      </c>
      <c r="C7" s="50">
        <v>17849</v>
      </c>
      <c r="D7" s="50">
        <v>36075</v>
      </c>
      <c r="E7" s="50">
        <v>1578</v>
      </c>
      <c r="F7" s="50">
        <v>94</v>
      </c>
      <c r="G7" s="241" t="s">
        <v>9</v>
      </c>
      <c r="H7" s="50">
        <v>1426</v>
      </c>
      <c r="I7" s="76"/>
    </row>
    <row r="8" spans="1:9" ht="13.5" customHeight="1" x14ac:dyDescent="0.2">
      <c r="A8" s="70" t="s">
        <v>13</v>
      </c>
      <c r="B8" s="11">
        <v>47</v>
      </c>
      <c r="C8" s="11">
        <v>47</v>
      </c>
      <c r="D8" s="9" t="s">
        <v>10</v>
      </c>
      <c r="E8" s="9" t="s">
        <v>10</v>
      </c>
      <c r="F8" s="9" t="s">
        <v>10</v>
      </c>
      <c r="G8" s="9" t="s">
        <v>10</v>
      </c>
      <c r="H8" s="290" t="s">
        <v>10</v>
      </c>
      <c r="I8" s="79"/>
    </row>
    <row r="9" spans="1:9" ht="13.5" customHeight="1" x14ac:dyDescent="0.2">
      <c r="A9" s="70" t="s">
        <v>14</v>
      </c>
      <c r="B9" s="11">
        <v>1328</v>
      </c>
      <c r="C9" s="11">
        <v>1016</v>
      </c>
      <c r="D9" s="11">
        <v>277</v>
      </c>
      <c r="E9" s="9">
        <v>1</v>
      </c>
      <c r="F9" s="9" t="s">
        <v>10</v>
      </c>
      <c r="G9" s="9" t="s">
        <v>10</v>
      </c>
      <c r="H9" s="9">
        <v>34</v>
      </c>
      <c r="I9" s="79"/>
    </row>
    <row r="10" spans="1:9" ht="13.5" customHeight="1" x14ac:dyDescent="0.2">
      <c r="A10" s="70" t="s">
        <v>15</v>
      </c>
      <c r="B10" s="11">
        <v>2266</v>
      </c>
      <c r="C10" s="11">
        <v>1429</v>
      </c>
      <c r="D10" s="11">
        <v>752</v>
      </c>
      <c r="E10" s="11">
        <v>1</v>
      </c>
      <c r="F10" s="9">
        <v>1</v>
      </c>
      <c r="G10" s="9" t="s">
        <v>10</v>
      </c>
      <c r="H10" s="11">
        <v>83</v>
      </c>
      <c r="I10" s="79"/>
    </row>
    <row r="11" spans="1:9" ht="13.5" customHeight="1" x14ac:dyDescent="0.2">
      <c r="A11" s="70" t="s">
        <v>16</v>
      </c>
      <c r="B11" s="11">
        <v>8895</v>
      </c>
      <c r="C11" s="11">
        <v>4433</v>
      </c>
      <c r="D11" s="11">
        <v>4177</v>
      </c>
      <c r="E11" s="11">
        <v>58</v>
      </c>
      <c r="F11" s="11">
        <v>1</v>
      </c>
      <c r="G11" s="9" t="s">
        <v>10</v>
      </c>
      <c r="H11" s="11">
        <v>226</v>
      </c>
      <c r="I11" s="79"/>
    </row>
    <row r="12" spans="1:9" ht="13.5" customHeight="1" x14ac:dyDescent="0.2">
      <c r="A12" s="70" t="s">
        <v>17</v>
      </c>
      <c r="B12" s="11">
        <v>17037</v>
      </c>
      <c r="C12" s="11">
        <v>5057</v>
      </c>
      <c r="D12" s="11">
        <v>11354</v>
      </c>
      <c r="E12" s="11">
        <v>208</v>
      </c>
      <c r="F12" s="11">
        <v>6</v>
      </c>
      <c r="G12" s="9" t="s">
        <v>9</v>
      </c>
      <c r="H12" s="11">
        <v>408</v>
      </c>
      <c r="I12" s="79"/>
    </row>
    <row r="13" spans="1:9" ht="13.5" customHeight="1" x14ac:dyDescent="0.2">
      <c r="A13" s="70" t="s">
        <v>18</v>
      </c>
      <c r="B13" s="11">
        <v>17570</v>
      </c>
      <c r="C13" s="11">
        <v>3939</v>
      </c>
      <c r="D13" s="11">
        <v>12708</v>
      </c>
      <c r="E13" s="11">
        <v>487</v>
      </c>
      <c r="F13" s="11">
        <v>27</v>
      </c>
      <c r="G13" s="9" t="s">
        <v>10</v>
      </c>
      <c r="H13" s="11">
        <v>409</v>
      </c>
      <c r="I13" s="79"/>
    </row>
    <row r="14" spans="1:9" ht="13.5" customHeight="1" x14ac:dyDescent="0.2">
      <c r="A14" s="70" t="s">
        <v>19</v>
      </c>
      <c r="B14" s="11">
        <v>8314</v>
      </c>
      <c r="C14" s="11">
        <v>1674</v>
      </c>
      <c r="D14" s="11">
        <v>5769</v>
      </c>
      <c r="E14" s="11">
        <v>625</v>
      </c>
      <c r="F14" s="11">
        <v>43</v>
      </c>
      <c r="G14" s="9" t="s">
        <v>10</v>
      </c>
      <c r="H14" s="11">
        <v>203</v>
      </c>
      <c r="I14" s="79"/>
    </row>
    <row r="15" spans="1:9" ht="13.5" customHeight="1" x14ac:dyDescent="0.2">
      <c r="A15" s="70" t="s">
        <v>20</v>
      </c>
      <c r="B15" s="11">
        <v>1473</v>
      </c>
      <c r="C15" s="11">
        <v>247</v>
      </c>
      <c r="D15" s="11">
        <v>995</v>
      </c>
      <c r="E15" s="11">
        <v>190</v>
      </c>
      <c r="F15" s="11">
        <v>14</v>
      </c>
      <c r="G15" s="9" t="s">
        <v>9</v>
      </c>
      <c r="H15" s="11">
        <v>26</v>
      </c>
      <c r="I15" s="79"/>
    </row>
    <row r="16" spans="1:9" ht="13.5" customHeight="1" x14ac:dyDescent="0.2">
      <c r="A16" s="70" t="s">
        <v>21</v>
      </c>
      <c r="B16" s="11">
        <v>59</v>
      </c>
      <c r="C16" s="11">
        <v>7</v>
      </c>
      <c r="D16" s="11">
        <v>40</v>
      </c>
      <c r="E16" s="11">
        <v>8</v>
      </c>
      <c r="F16" s="9">
        <v>2</v>
      </c>
      <c r="G16" s="9" t="s">
        <v>10</v>
      </c>
      <c r="H16" s="11">
        <v>2</v>
      </c>
      <c r="I16" s="79"/>
    </row>
    <row r="17" spans="1:9" ht="13.5" customHeight="1" x14ac:dyDescent="0.2">
      <c r="A17" s="57" t="s">
        <v>215</v>
      </c>
      <c r="B17" s="11">
        <v>4</v>
      </c>
      <c r="C17" s="9" t="s">
        <v>10</v>
      </c>
      <c r="D17" s="11">
        <v>3</v>
      </c>
      <c r="E17" s="9" t="s">
        <v>10</v>
      </c>
      <c r="F17" s="9" t="s">
        <v>10</v>
      </c>
      <c r="G17" s="9" t="s">
        <v>10</v>
      </c>
      <c r="H17" s="9">
        <v>1</v>
      </c>
      <c r="I17" s="79"/>
    </row>
    <row r="18" spans="1:9" ht="13.5" customHeight="1" x14ac:dyDescent="0.2">
      <c r="A18" s="62" t="s">
        <v>8</v>
      </c>
      <c r="B18" s="21">
        <v>34</v>
      </c>
      <c r="C18" s="9" t="s">
        <v>10</v>
      </c>
      <c r="D18" s="9" t="s">
        <v>10</v>
      </c>
      <c r="E18" s="9" t="s">
        <v>10</v>
      </c>
      <c r="F18" s="9" t="s">
        <v>10</v>
      </c>
      <c r="G18" s="9" t="s">
        <v>10</v>
      </c>
      <c r="H18" s="21">
        <v>34</v>
      </c>
      <c r="I18" s="79"/>
    </row>
    <row r="19" spans="1:9" ht="13.5" customHeight="1" x14ac:dyDescent="0.2">
      <c r="A19" s="421" t="s">
        <v>4</v>
      </c>
      <c r="B19" s="421"/>
      <c r="C19" s="421"/>
      <c r="D19" s="421"/>
      <c r="E19" s="421"/>
      <c r="F19" s="421"/>
      <c r="G19" s="421"/>
      <c r="H19" s="421"/>
      <c r="I19" s="80"/>
    </row>
    <row r="20" spans="1:9" ht="13.5" customHeight="1" x14ac:dyDescent="0.2">
      <c r="A20" s="242" t="s">
        <v>2</v>
      </c>
      <c r="B20" s="65">
        <v>100</v>
      </c>
      <c r="C20" s="65">
        <v>31.299209146544619</v>
      </c>
      <c r="D20" s="65">
        <v>63.259508653795571</v>
      </c>
      <c r="E20" s="65">
        <v>2.7671103161660269</v>
      </c>
      <c r="F20" s="65">
        <v>0.16483420134322338</v>
      </c>
      <c r="G20" s="116" t="s">
        <v>9</v>
      </c>
      <c r="H20" s="65">
        <v>2.5005699054833674</v>
      </c>
      <c r="I20" s="80"/>
    </row>
    <row r="21" spans="1:9" ht="13.5" customHeight="1" x14ac:dyDescent="0.2">
      <c r="A21" s="70" t="s">
        <v>13</v>
      </c>
      <c r="B21" s="31">
        <v>100</v>
      </c>
      <c r="C21" s="31">
        <v>100</v>
      </c>
      <c r="D21" s="117" t="s">
        <v>10</v>
      </c>
      <c r="E21" s="117" t="s">
        <v>10</v>
      </c>
      <c r="F21" s="117" t="s">
        <v>10</v>
      </c>
      <c r="G21" s="117" t="s">
        <v>10</v>
      </c>
      <c r="H21" s="117" t="s">
        <v>10</v>
      </c>
      <c r="I21" s="80"/>
    </row>
    <row r="22" spans="1:9" ht="13.5" customHeight="1" x14ac:dyDescent="0.2">
      <c r="A22" s="70" t="s">
        <v>14</v>
      </c>
      <c r="B22" s="31">
        <v>100</v>
      </c>
      <c r="C22" s="31">
        <v>76.506024096385545</v>
      </c>
      <c r="D22" s="31">
        <v>20.858433734939759</v>
      </c>
      <c r="E22" s="117">
        <v>7.5301204819277115E-2</v>
      </c>
      <c r="F22" s="117" t="s">
        <v>10</v>
      </c>
      <c r="G22" s="117" t="s">
        <v>10</v>
      </c>
      <c r="H22" s="31">
        <v>2.5602409638554215</v>
      </c>
      <c r="I22" s="80"/>
    </row>
    <row r="23" spans="1:9" ht="13.5" customHeight="1" x14ac:dyDescent="0.2">
      <c r="A23" s="70" t="s">
        <v>15</v>
      </c>
      <c r="B23" s="31">
        <v>100</v>
      </c>
      <c r="C23" s="31">
        <v>63.062665489849955</v>
      </c>
      <c r="D23" s="31">
        <v>33.186231244483672</v>
      </c>
      <c r="E23" s="31">
        <v>4.4130626654898503E-2</v>
      </c>
      <c r="F23" s="117">
        <v>4.4130626654898503E-2</v>
      </c>
      <c r="G23" s="117" t="s">
        <v>10</v>
      </c>
      <c r="H23" s="31">
        <v>3.6628420123565757</v>
      </c>
      <c r="I23" s="80"/>
    </row>
    <row r="24" spans="1:9" ht="13.5" customHeight="1" x14ac:dyDescent="0.2">
      <c r="A24" s="70" t="s">
        <v>16</v>
      </c>
      <c r="B24" s="31">
        <v>100</v>
      </c>
      <c r="C24" s="31">
        <v>49.836987071388421</v>
      </c>
      <c r="D24" s="31">
        <v>46.958965711073638</v>
      </c>
      <c r="E24" s="31">
        <v>0.65205171444631815</v>
      </c>
      <c r="F24" s="31">
        <v>1.1242270938729624E-2</v>
      </c>
      <c r="G24" s="117" t="s">
        <v>10</v>
      </c>
      <c r="H24" s="31">
        <v>2.5407532321528947</v>
      </c>
      <c r="I24" s="80"/>
    </row>
    <row r="25" spans="1:9" ht="13.5" customHeight="1" x14ac:dyDescent="0.2">
      <c r="A25" s="70" t="s">
        <v>17</v>
      </c>
      <c r="B25" s="31">
        <v>100</v>
      </c>
      <c r="C25" s="31">
        <v>29.68245583142572</v>
      </c>
      <c r="D25" s="31">
        <v>66.643188354757285</v>
      </c>
      <c r="E25" s="31">
        <v>1.2208722192874333</v>
      </c>
      <c r="F25" s="31">
        <v>3.5217467864060575E-2</v>
      </c>
      <c r="G25" s="117" t="s">
        <v>9</v>
      </c>
      <c r="H25" s="31">
        <v>2.394787814756119</v>
      </c>
      <c r="I25" s="80"/>
    </row>
    <row r="26" spans="1:9" ht="13.5" customHeight="1" x14ac:dyDescent="0.2">
      <c r="A26" s="70" t="s">
        <v>18</v>
      </c>
      <c r="B26" s="31">
        <v>100</v>
      </c>
      <c r="C26" s="31">
        <v>22.418895845190669</v>
      </c>
      <c r="D26" s="31">
        <v>72.327831531018788</v>
      </c>
      <c r="E26" s="31">
        <v>2.7717700626067163</v>
      </c>
      <c r="F26" s="31">
        <v>0.15367103016505407</v>
      </c>
      <c r="G26" s="117" t="s">
        <v>10</v>
      </c>
      <c r="H26" s="31">
        <v>2.327831531018782</v>
      </c>
      <c r="I26" s="80"/>
    </row>
    <row r="27" spans="1:9" ht="13.5" customHeight="1" x14ac:dyDescent="0.2">
      <c r="A27" s="70" t="s">
        <v>19</v>
      </c>
      <c r="B27" s="31">
        <v>100</v>
      </c>
      <c r="C27" s="31">
        <v>20.134712533076737</v>
      </c>
      <c r="D27" s="31">
        <v>69.388982439259081</v>
      </c>
      <c r="E27" s="31">
        <v>7.5174404618715425</v>
      </c>
      <c r="F27" s="31">
        <v>0.51719990377676206</v>
      </c>
      <c r="G27" s="117" t="s">
        <v>10</v>
      </c>
      <c r="H27" s="31">
        <v>2.4416646620158766</v>
      </c>
      <c r="I27" s="80"/>
    </row>
    <row r="28" spans="1:9" ht="13.5" customHeight="1" x14ac:dyDescent="0.2">
      <c r="A28" s="70" t="s">
        <v>20</v>
      </c>
      <c r="B28" s="31">
        <v>100</v>
      </c>
      <c r="C28" s="31">
        <v>16.768499660556689</v>
      </c>
      <c r="D28" s="31">
        <v>67.549219280380186</v>
      </c>
      <c r="E28" s="31">
        <v>12.898845892735913</v>
      </c>
      <c r="F28" s="31">
        <v>0.95044127630685671</v>
      </c>
      <c r="G28" s="117" t="s">
        <v>9</v>
      </c>
      <c r="H28" s="31">
        <v>1.7651052274270198</v>
      </c>
      <c r="I28" s="80"/>
    </row>
    <row r="29" spans="1:9" ht="13.5" customHeight="1" x14ac:dyDescent="0.2">
      <c r="A29" s="70" t="s">
        <v>21</v>
      </c>
      <c r="B29" s="31">
        <v>100</v>
      </c>
      <c r="C29" s="31">
        <v>11.864406779661017</v>
      </c>
      <c r="D29" s="31">
        <v>67.796610169491515</v>
      </c>
      <c r="E29" s="31">
        <v>13.559322033898304</v>
      </c>
      <c r="F29" s="117">
        <v>3.3898305084745761</v>
      </c>
      <c r="G29" s="117" t="s">
        <v>10</v>
      </c>
      <c r="H29" s="31">
        <v>3.3898305084745761</v>
      </c>
      <c r="I29" s="80"/>
    </row>
    <row r="30" spans="1:9" ht="13.5" customHeight="1" x14ac:dyDescent="0.2">
      <c r="A30" s="57" t="s">
        <v>215</v>
      </c>
      <c r="B30" s="31">
        <v>100</v>
      </c>
      <c r="C30" s="117" t="s">
        <v>10</v>
      </c>
      <c r="D30" s="31">
        <v>75</v>
      </c>
      <c r="E30" s="117" t="s">
        <v>10</v>
      </c>
      <c r="F30" s="117" t="s">
        <v>10</v>
      </c>
      <c r="G30" s="117" t="s">
        <v>10</v>
      </c>
      <c r="H30" s="117">
        <v>25</v>
      </c>
      <c r="I30" s="80"/>
    </row>
    <row r="31" spans="1:9" ht="13.5" customHeight="1" x14ac:dyDescent="0.2">
      <c r="A31" s="62" t="s">
        <v>8</v>
      </c>
      <c r="B31" s="33">
        <v>100</v>
      </c>
      <c r="C31" s="66" t="s">
        <v>10</v>
      </c>
      <c r="D31" s="66" t="s">
        <v>10</v>
      </c>
      <c r="E31" s="66" t="s">
        <v>10</v>
      </c>
      <c r="F31" s="66" t="s">
        <v>10</v>
      </c>
      <c r="G31" s="66" t="s">
        <v>10</v>
      </c>
      <c r="H31" s="33">
        <v>100</v>
      </c>
      <c r="I31" s="80"/>
    </row>
    <row r="32" spans="1:9" s="47" customFormat="1" ht="13.5" customHeight="1" x14ac:dyDescent="0.2">
      <c r="A32" s="82"/>
      <c r="B32" s="83"/>
      <c r="C32" s="84"/>
      <c r="D32" s="84"/>
      <c r="E32" s="84"/>
      <c r="F32" s="84"/>
      <c r="G32" s="84"/>
      <c r="H32" s="84"/>
      <c r="I32" s="19"/>
    </row>
    <row r="33" spans="1:9" ht="13.5" customHeight="1" x14ac:dyDescent="0.2">
      <c r="A33" s="18"/>
      <c r="B33" s="37"/>
      <c r="C33" s="94"/>
      <c r="D33" s="94"/>
      <c r="E33" s="94"/>
      <c r="F33" s="94"/>
      <c r="G33" s="94"/>
      <c r="H33" s="94"/>
    </row>
    <row r="34" spans="1:9" ht="13.5" customHeight="1" x14ac:dyDescent="0.2">
      <c r="A34" s="91"/>
      <c r="B34" s="94"/>
      <c r="C34" s="37"/>
      <c r="D34" s="94"/>
      <c r="E34" s="94"/>
      <c r="F34" s="94"/>
      <c r="G34" s="94"/>
      <c r="H34" s="37"/>
      <c r="I34" s="37"/>
    </row>
    <row r="35" spans="1:9" ht="13.5" customHeight="1" x14ac:dyDescent="0.2">
      <c r="A35" s="18"/>
      <c r="B35" s="94"/>
      <c r="C35" s="37"/>
      <c r="D35" s="94"/>
      <c r="E35" s="94"/>
      <c r="F35" s="94"/>
      <c r="G35" s="94"/>
      <c r="H35" s="37"/>
      <c r="I35" s="37"/>
    </row>
    <row r="36" spans="1:9" ht="13.5" customHeight="1" x14ac:dyDescent="0.2">
      <c r="A36" s="92"/>
      <c r="B36" s="94"/>
      <c r="C36" s="73"/>
      <c r="D36" s="94"/>
      <c r="E36" s="94"/>
      <c r="F36" s="94"/>
      <c r="G36" s="94"/>
      <c r="H36" s="37"/>
      <c r="I36" s="37"/>
    </row>
    <row r="37" spans="1:9" ht="13.5" customHeight="1" x14ac:dyDescent="0.2">
      <c r="A37" s="92"/>
      <c r="B37" s="94"/>
      <c r="C37" s="80"/>
      <c r="D37" s="94"/>
      <c r="E37" s="94"/>
      <c r="F37" s="94"/>
      <c r="G37" s="94"/>
      <c r="H37" s="37"/>
      <c r="I37" s="37"/>
    </row>
    <row r="38" spans="1:9" ht="13.5" customHeight="1" x14ac:dyDescent="0.2">
      <c r="A38" s="92"/>
      <c r="B38" s="94"/>
      <c r="C38" s="80"/>
      <c r="D38" s="94"/>
      <c r="E38" s="94"/>
      <c r="F38" s="94"/>
      <c r="G38" s="94"/>
      <c r="H38" s="37"/>
      <c r="I38" s="37"/>
    </row>
    <row r="39" spans="1:9" ht="13.5" customHeight="1" x14ac:dyDescent="0.2">
      <c r="A39" s="92"/>
      <c r="B39" s="94"/>
      <c r="C39" s="37"/>
      <c r="D39" s="94"/>
      <c r="E39" s="94"/>
      <c r="F39" s="94"/>
      <c r="G39" s="94"/>
      <c r="H39" s="37"/>
      <c r="I39" s="37"/>
    </row>
    <row r="40" spans="1:9" ht="13.5" customHeight="1" x14ac:dyDescent="0.2">
      <c r="A40" s="92"/>
      <c r="B40" s="94"/>
      <c r="C40" s="37"/>
      <c r="D40" s="94"/>
      <c r="E40" s="94"/>
      <c r="F40" s="94"/>
      <c r="G40" s="94"/>
      <c r="H40" s="37"/>
      <c r="I40" s="37"/>
    </row>
    <row r="41" spans="1:9" ht="13.5" customHeight="1" x14ac:dyDescent="0.2">
      <c r="A41" s="92"/>
      <c r="B41" s="94"/>
      <c r="C41" s="37"/>
      <c r="D41" s="94"/>
      <c r="E41" s="94"/>
      <c r="F41" s="94"/>
      <c r="G41" s="94"/>
      <c r="H41" s="37"/>
      <c r="I41" s="37"/>
    </row>
    <row r="42" spans="1:9" ht="13.5" customHeight="1" x14ac:dyDescent="0.2">
      <c r="A42" s="18"/>
      <c r="B42" s="37"/>
      <c r="C42" s="37"/>
      <c r="D42" s="94"/>
      <c r="E42" s="94"/>
      <c r="F42" s="94"/>
      <c r="G42" s="94"/>
      <c r="H42" s="37"/>
      <c r="I42" s="37"/>
    </row>
    <row r="43" spans="1:9" ht="13.5" customHeight="1" x14ac:dyDescent="0.2">
      <c r="A43" s="92"/>
      <c r="B43" s="37"/>
      <c r="C43" s="93"/>
      <c r="D43" s="94"/>
      <c r="E43" s="94"/>
      <c r="F43" s="94"/>
      <c r="G43" s="94"/>
      <c r="H43" s="37"/>
      <c r="I43" s="37"/>
    </row>
    <row r="44" spans="1:9" ht="13.5" customHeight="1" x14ac:dyDescent="0.2">
      <c r="A44" s="92"/>
      <c r="B44" s="37"/>
      <c r="C44" s="93"/>
      <c r="D44" s="94"/>
      <c r="E44" s="94"/>
      <c r="F44" s="94"/>
      <c r="G44" s="94"/>
      <c r="H44" s="37"/>
      <c r="I44" s="37"/>
    </row>
    <row r="45" spans="1:9" ht="13.5" customHeight="1" x14ac:dyDescent="0.2">
      <c r="A45" s="92"/>
      <c r="B45" s="37"/>
      <c r="C45" s="93"/>
      <c r="D45" s="93"/>
      <c r="E45" s="93"/>
      <c r="F45" s="93"/>
      <c r="G45" s="93"/>
      <c r="H45" s="93"/>
      <c r="I45" s="37"/>
    </row>
    <row r="46" spans="1:9" ht="13.5" customHeight="1" x14ac:dyDescent="0.2">
      <c r="A46" s="92"/>
      <c r="B46" s="37"/>
      <c r="C46" s="93"/>
      <c r="D46" s="93"/>
      <c r="E46" s="93"/>
      <c r="F46" s="93"/>
      <c r="G46" s="93"/>
      <c r="H46" s="93"/>
      <c r="I46" s="37"/>
    </row>
    <row r="47" spans="1:9" ht="13.5" customHeight="1" x14ac:dyDescent="0.2">
      <c r="A47" s="92"/>
      <c r="B47" s="37"/>
      <c r="C47" s="93"/>
      <c r="D47" s="93"/>
      <c r="E47" s="93"/>
      <c r="F47" s="93"/>
      <c r="G47" s="93"/>
      <c r="H47" s="93"/>
      <c r="I47" s="37"/>
    </row>
    <row r="48" spans="1:9" ht="13.5" customHeight="1" x14ac:dyDescent="0.2">
      <c r="A48" s="18"/>
      <c r="B48" s="37"/>
      <c r="C48" s="37"/>
      <c r="D48" s="37"/>
      <c r="E48" s="37"/>
      <c r="F48" s="37"/>
      <c r="G48" s="20"/>
      <c r="H48" s="37"/>
      <c r="I48" s="37"/>
    </row>
    <row r="49" spans="1:9" ht="13.5" customHeight="1" x14ac:dyDescent="0.2">
      <c r="A49" s="18"/>
      <c r="B49" s="37"/>
      <c r="C49" s="37"/>
      <c r="D49" s="37"/>
      <c r="E49" s="37"/>
      <c r="F49" s="37"/>
      <c r="G49" s="20"/>
      <c r="H49" s="37"/>
      <c r="I49" s="37"/>
    </row>
    <row r="66" spans="7:12" ht="13.5" customHeight="1" x14ac:dyDescent="0.2">
      <c r="L66" s="4"/>
    </row>
    <row r="68" spans="7:12" ht="13.5" customHeight="1" x14ac:dyDescent="0.2">
      <c r="G68" s="41"/>
      <c r="H68" s="41"/>
    </row>
    <row r="69" spans="7:12" ht="13.5" customHeight="1" x14ac:dyDescent="0.2">
      <c r="G69" s="37"/>
      <c r="H69" s="37"/>
    </row>
    <row r="70" spans="7:12" ht="13.5" customHeight="1" x14ac:dyDescent="0.2">
      <c r="G70" s="37"/>
      <c r="H70" s="37"/>
    </row>
    <row r="71" spans="7:12" ht="13.5" customHeight="1" x14ac:dyDescent="0.2">
      <c r="G71" s="37"/>
      <c r="H71" s="37"/>
    </row>
    <row r="72" spans="7:12" ht="13.5" customHeight="1" x14ac:dyDescent="0.2">
      <c r="G72" s="37"/>
      <c r="H72" s="37"/>
    </row>
    <row r="73" spans="7:12" ht="13.5" customHeight="1" x14ac:dyDescent="0.2">
      <c r="G73" s="37"/>
      <c r="H73" s="37"/>
    </row>
    <row r="74" spans="7:12" ht="13.5" customHeight="1" x14ac:dyDescent="0.2">
      <c r="G74" s="37"/>
      <c r="H74" s="37"/>
    </row>
    <row r="75" spans="7:12" ht="13.5" customHeight="1" x14ac:dyDescent="0.2">
      <c r="G75" s="37"/>
      <c r="H75" s="37"/>
    </row>
    <row r="76" spans="7:12" ht="13.5" customHeight="1" x14ac:dyDescent="0.2">
      <c r="G76" s="37"/>
      <c r="H76" s="37"/>
    </row>
    <row r="77" spans="7:12" ht="13.5" customHeight="1" x14ac:dyDescent="0.2">
      <c r="G77" s="37"/>
      <c r="H77" s="37"/>
    </row>
    <row r="78" spans="7:12" ht="13.5" customHeight="1" x14ac:dyDescent="0.2">
      <c r="G78" s="18"/>
      <c r="H78" s="18"/>
    </row>
    <row r="79" spans="7:12" ht="13.5" customHeight="1" x14ac:dyDescent="0.2">
      <c r="G79" s="37"/>
      <c r="H79" s="37"/>
    </row>
    <row r="80" spans="7:12" ht="13.5" customHeight="1" x14ac:dyDescent="0.2">
      <c r="G80" s="18"/>
      <c r="H80" s="18"/>
    </row>
  </sheetData>
  <mergeCells count="3">
    <mergeCell ref="A4:A5"/>
    <mergeCell ref="B4:B5"/>
    <mergeCell ref="C4:H4"/>
  </mergeCells>
  <pageMargins left="0.7" right="0.7" top="0.75" bottom="0.75" header="0.3" footer="0.3"/>
  <pageSetup paperSize="9" scale="80" orientation="portrait" r:id="rId1"/>
  <rowBreaks count="1" manualBreakCount="1">
    <brk id="33" max="16383" man="1"/>
  </rowBreaks>
  <colBreaks count="1" manualBreakCount="1">
    <brk id="8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8"/>
  <sheetViews>
    <sheetView workbookViewId="0"/>
  </sheetViews>
  <sheetFormatPr defaultRowHeight="13.5" customHeight="1" x14ac:dyDescent="0.2"/>
  <cols>
    <col min="1" max="1" width="20.42578125" style="236" customWidth="1"/>
    <col min="2" max="8" width="11.7109375" style="236" customWidth="1"/>
    <col min="9" max="9" width="10" style="18" customWidth="1"/>
    <col min="10" max="16384" width="9.140625" style="236"/>
  </cols>
  <sheetData>
    <row r="1" spans="1:9" ht="13.5" customHeight="1" x14ac:dyDescent="0.2">
      <c r="A1" s="236" t="s">
        <v>250</v>
      </c>
    </row>
    <row r="2" spans="1:9" ht="13.5" customHeight="1" x14ac:dyDescent="0.2">
      <c r="A2" s="16" t="s">
        <v>228</v>
      </c>
      <c r="B2" s="37"/>
      <c r="C2" s="37"/>
      <c r="D2" s="37"/>
      <c r="E2" s="37"/>
      <c r="F2" s="37"/>
      <c r="G2" s="37"/>
      <c r="H2" s="37"/>
    </row>
    <row r="4" spans="1:9" ht="13.5" customHeight="1" x14ac:dyDescent="0.2">
      <c r="A4" s="523" t="s">
        <v>56</v>
      </c>
      <c r="B4" s="520" t="s">
        <v>2</v>
      </c>
      <c r="C4" s="520" t="s">
        <v>67</v>
      </c>
      <c r="D4" s="520"/>
      <c r="E4" s="520"/>
      <c r="F4" s="520"/>
      <c r="G4" s="520"/>
      <c r="H4" s="520"/>
    </row>
    <row r="5" spans="1:9" ht="24.75" customHeight="1" x14ac:dyDescent="0.2">
      <c r="A5" s="524"/>
      <c r="B5" s="520"/>
      <c r="C5" s="343" t="s">
        <v>69</v>
      </c>
      <c r="D5" s="343" t="s">
        <v>70</v>
      </c>
      <c r="E5" s="343" t="s">
        <v>71</v>
      </c>
      <c r="F5" s="343" t="s">
        <v>72</v>
      </c>
      <c r="G5" s="343" t="s">
        <v>73</v>
      </c>
      <c r="H5" s="342" t="s">
        <v>8</v>
      </c>
      <c r="I5" s="87"/>
    </row>
    <row r="6" spans="1:9" ht="13.5" customHeight="1" x14ac:dyDescent="0.2">
      <c r="A6" s="414" t="s">
        <v>3</v>
      </c>
      <c r="B6" s="414"/>
      <c r="C6" s="414"/>
      <c r="D6" s="414"/>
      <c r="E6" s="414"/>
      <c r="F6" s="414"/>
      <c r="G6" s="414"/>
      <c r="H6" s="414"/>
      <c r="I6" s="88"/>
    </row>
    <row r="7" spans="1:9" ht="13.5" customHeight="1" x14ac:dyDescent="0.2">
      <c r="A7" s="242" t="s">
        <v>23</v>
      </c>
      <c r="B7" s="50">
        <v>57027</v>
      </c>
      <c r="C7" s="50">
        <v>17849</v>
      </c>
      <c r="D7" s="50">
        <v>36075</v>
      </c>
      <c r="E7" s="50">
        <v>1578</v>
      </c>
      <c r="F7" s="50">
        <v>94</v>
      </c>
      <c r="G7" s="241" t="s">
        <v>9</v>
      </c>
      <c r="H7" s="50">
        <v>1426</v>
      </c>
      <c r="I7" s="75"/>
    </row>
    <row r="8" spans="1:9" ht="13.5" customHeight="1" x14ac:dyDescent="0.2">
      <c r="A8" s="70" t="s">
        <v>57</v>
      </c>
      <c r="B8" s="11">
        <v>56870</v>
      </c>
      <c r="C8" s="11">
        <v>17799</v>
      </c>
      <c r="D8" s="11">
        <v>36009</v>
      </c>
      <c r="E8" s="11">
        <v>1577</v>
      </c>
      <c r="F8" s="11">
        <v>94</v>
      </c>
      <c r="G8" s="9" t="s">
        <v>9</v>
      </c>
      <c r="H8" s="11">
        <v>1386</v>
      </c>
      <c r="I8" s="77"/>
    </row>
    <row r="9" spans="1:9" ht="13.5" customHeight="1" x14ac:dyDescent="0.2">
      <c r="A9" s="58" t="s">
        <v>58</v>
      </c>
      <c r="B9" s="11">
        <v>7988</v>
      </c>
      <c r="C9" s="11">
        <v>2541</v>
      </c>
      <c r="D9" s="11">
        <v>5163</v>
      </c>
      <c r="E9" s="11">
        <v>216</v>
      </c>
      <c r="F9" s="11">
        <v>11</v>
      </c>
      <c r="G9" s="9" t="s">
        <v>9</v>
      </c>
      <c r="H9" s="11">
        <v>55</v>
      </c>
      <c r="I9" s="77"/>
    </row>
    <row r="10" spans="1:9" ht="13.5" customHeight="1" x14ac:dyDescent="0.2">
      <c r="A10" s="58" t="s">
        <v>59</v>
      </c>
      <c r="B10" s="11">
        <v>5454</v>
      </c>
      <c r="C10" s="11">
        <v>1687</v>
      </c>
      <c r="D10" s="11">
        <v>3499</v>
      </c>
      <c r="E10" s="11">
        <v>210</v>
      </c>
      <c r="F10" s="11">
        <v>10</v>
      </c>
      <c r="G10" s="9" t="s">
        <v>10</v>
      </c>
      <c r="H10" s="11">
        <v>48</v>
      </c>
      <c r="I10" s="77"/>
    </row>
    <row r="11" spans="1:9" ht="13.5" customHeight="1" x14ac:dyDescent="0.2">
      <c r="A11" s="58" t="s">
        <v>60</v>
      </c>
      <c r="B11" s="11">
        <v>5357</v>
      </c>
      <c r="C11" s="11">
        <v>1728</v>
      </c>
      <c r="D11" s="11">
        <v>3104</v>
      </c>
      <c r="E11" s="11">
        <v>209</v>
      </c>
      <c r="F11" s="11">
        <v>14</v>
      </c>
      <c r="G11" s="9" t="s">
        <v>10</v>
      </c>
      <c r="H11" s="11">
        <v>302</v>
      </c>
      <c r="I11" s="77"/>
    </row>
    <row r="12" spans="1:9" ht="13.5" customHeight="1" x14ac:dyDescent="0.2">
      <c r="A12" s="58" t="s">
        <v>61</v>
      </c>
      <c r="B12" s="11">
        <v>6122</v>
      </c>
      <c r="C12" s="11">
        <v>2162</v>
      </c>
      <c r="D12" s="11">
        <v>3575</v>
      </c>
      <c r="E12" s="11">
        <v>222</v>
      </c>
      <c r="F12" s="11">
        <v>11</v>
      </c>
      <c r="G12" s="9" t="s">
        <v>9</v>
      </c>
      <c r="H12" s="11">
        <v>151</v>
      </c>
      <c r="I12" s="77"/>
    </row>
    <row r="13" spans="1:9" ht="13.5" customHeight="1" x14ac:dyDescent="0.2">
      <c r="A13" s="58" t="s">
        <v>62</v>
      </c>
      <c r="B13" s="11">
        <v>7200</v>
      </c>
      <c r="C13" s="11">
        <v>2076</v>
      </c>
      <c r="D13" s="11">
        <v>4854</v>
      </c>
      <c r="E13" s="11">
        <v>223</v>
      </c>
      <c r="F13" s="11">
        <v>14</v>
      </c>
      <c r="G13" s="9" t="s">
        <v>10</v>
      </c>
      <c r="H13" s="11">
        <v>33</v>
      </c>
      <c r="I13" s="77"/>
    </row>
    <row r="14" spans="1:9" ht="13.5" customHeight="1" x14ac:dyDescent="0.2">
      <c r="A14" s="58" t="s">
        <v>63</v>
      </c>
      <c r="B14" s="11">
        <v>6131</v>
      </c>
      <c r="C14" s="11">
        <v>2488</v>
      </c>
      <c r="D14" s="11">
        <v>3406</v>
      </c>
      <c r="E14" s="11">
        <v>192</v>
      </c>
      <c r="F14" s="11">
        <v>11</v>
      </c>
      <c r="G14" s="9" t="s">
        <v>10</v>
      </c>
      <c r="H14" s="11">
        <v>34</v>
      </c>
      <c r="I14" s="77"/>
    </row>
    <row r="15" spans="1:9" ht="13.5" customHeight="1" x14ac:dyDescent="0.2">
      <c r="A15" s="58" t="s">
        <v>64</v>
      </c>
      <c r="B15" s="11">
        <v>9802</v>
      </c>
      <c r="C15" s="11">
        <v>2116</v>
      </c>
      <c r="D15" s="11">
        <v>7282</v>
      </c>
      <c r="E15" s="11">
        <v>139</v>
      </c>
      <c r="F15" s="11">
        <v>14</v>
      </c>
      <c r="G15" s="9" t="s">
        <v>9</v>
      </c>
      <c r="H15" s="6">
        <v>250</v>
      </c>
      <c r="I15" s="77"/>
    </row>
    <row r="16" spans="1:9" ht="13.5" customHeight="1" x14ac:dyDescent="0.2">
      <c r="A16" s="58" t="s">
        <v>65</v>
      </c>
      <c r="B16" s="11">
        <v>8816</v>
      </c>
      <c r="C16" s="11">
        <v>3001</v>
      </c>
      <c r="D16" s="11">
        <v>5126</v>
      </c>
      <c r="E16" s="11">
        <v>166</v>
      </c>
      <c r="F16" s="11">
        <v>9</v>
      </c>
      <c r="G16" s="9" t="s">
        <v>9</v>
      </c>
      <c r="H16" s="11">
        <v>513</v>
      </c>
      <c r="I16" s="77"/>
    </row>
    <row r="17" spans="1:9" ht="13.5" customHeight="1" x14ac:dyDescent="0.2">
      <c r="A17" s="62" t="s">
        <v>66</v>
      </c>
      <c r="B17" s="21">
        <v>157</v>
      </c>
      <c r="C17" s="21">
        <v>50</v>
      </c>
      <c r="D17" s="21">
        <v>66</v>
      </c>
      <c r="E17" s="21">
        <v>1</v>
      </c>
      <c r="F17" s="66" t="s">
        <v>10</v>
      </c>
      <c r="G17" s="9" t="s">
        <v>10</v>
      </c>
      <c r="H17" s="21">
        <v>40</v>
      </c>
      <c r="I17" s="77"/>
    </row>
    <row r="18" spans="1:9" ht="13.5" customHeight="1" x14ac:dyDescent="0.2">
      <c r="A18" s="422" t="s">
        <v>4</v>
      </c>
      <c r="B18" s="422"/>
      <c r="C18" s="422"/>
      <c r="D18" s="422"/>
      <c r="E18" s="422"/>
      <c r="F18" s="422"/>
      <c r="G18" s="422"/>
      <c r="H18" s="422"/>
      <c r="I18" s="37"/>
    </row>
    <row r="19" spans="1:9" ht="13.5" customHeight="1" x14ac:dyDescent="0.2">
      <c r="A19" s="242" t="s">
        <v>23</v>
      </c>
      <c r="B19" s="65">
        <v>100</v>
      </c>
      <c r="C19" s="65">
        <v>31.299209146544619</v>
      </c>
      <c r="D19" s="65">
        <v>63.259508653795571</v>
      </c>
      <c r="E19" s="65">
        <v>2.7671103161660269</v>
      </c>
      <c r="F19" s="65">
        <v>0.16483420134322338</v>
      </c>
      <c r="G19" s="116" t="s">
        <v>9</v>
      </c>
      <c r="H19" s="65">
        <v>2.5005699054833674</v>
      </c>
      <c r="I19" s="89"/>
    </row>
    <row r="20" spans="1:9" ht="13.5" customHeight="1" x14ac:dyDescent="0.2">
      <c r="A20" s="70" t="s">
        <v>57</v>
      </c>
      <c r="B20" s="31">
        <v>100</v>
      </c>
      <c r="C20" s="31">
        <v>31.297696500791279</v>
      </c>
      <c r="D20" s="31">
        <v>63.318093898364694</v>
      </c>
      <c r="E20" s="31">
        <v>2.7729910321786533</v>
      </c>
      <c r="F20" s="31">
        <v>0.16528925619834711</v>
      </c>
      <c r="G20" s="117" t="s">
        <v>9</v>
      </c>
      <c r="H20" s="31">
        <v>2.4371373307543518</v>
      </c>
      <c r="I20" s="90"/>
    </row>
    <row r="21" spans="1:9" ht="13.5" customHeight="1" x14ac:dyDescent="0.2">
      <c r="A21" s="58" t="s">
        <v>58</v>
      </c>
      <c r="B21" s="31">
        <v>100</v>
      </c>
      <c r="C21" s="31">
        <v>31.810215322984476</v>
      </c>
      <c r="D21" s="31">
        <v>64.634451677516267</v>
      </c>
      <c r="E21" s="31">
        <v>2.7040560841261891</v>
      </c>
      <c r="F21" s="31">
        <v>0.13770655983975966</v>
      </c>
      <c r="G21" s="117" t="s">
        <v>9</v>
      </c>
      <c r="H21" s="31">
        <v>0.68853279919879828</v>
      </c>
      <c r="I21" s="90"/>
    </row>
    <row r="22" spans="1:9" ht="13.5" customHeight="1" x14ac:dyDescent="0.2">
      <c r="A22" s="58" t="s">
        <v>59</v>
      </c>
      <c r="B22" s="31">
        <v>100</v>
      </c>
      <c r="C22" s="31">
        <v>30.931426475980935</v>
      </c>
      <c r="D22" s="31">
        <v>64.154748808214151</v>
      </c>
      <c r="E22" s="31">
        <v>3.8503850385038509</v>
      </c>
      <c r="F22" s="31">
        <v>0.18335166850018336</v>
      </c>
      <c r="G22" s="117" t="s">
        <v>10</v>
      </c>
      <c r="H22" s="31">
        <v>0.88008800880088001</v>
      </c>
      <c r="I22" s="90"/>
    </row>
    <row r="23" spans="1:9" ht="13.5" customHeight="1" x14ac:dyDescent="0.2">
      <c r="A23" s="58" t="s">
        <v>60</v>
      </c>
      <c r="B23" s="31">
        <v>100</v>
      </c>
      <c r="C23" s="31">
        <v>32.256860182938212</v>
      </c>
      <c r="D23" s="31">
        <v>57.942878476759383</v>
      </c>
      <c r="E23" s="31">
        <v>3.9014373716632447</v>
      </c>
      <c r="F23" s="31">
        <v>0.26134030240806422</v>
      </c>
      <c r="G23" s="117" t="s">
        <v>10</v>
      </c>
      <c r="H23" s="31">
        <v>5.6374836662310992</v>
      </c>
      <c r="I23" s="90"/>
    </row>
    <row r="24" spans="1:9" ht="13.5" customHeight="1" x14ac:dyDescent="0.2">
      <c r="A24" s="58" t="s">
        <v>61</v>
      </c>
      <c r="B24" s="31">
        <v>100</v>
      </c>
      <c r="C24" s="31">
        <v>35.315256452139828</v>
      </c>
      <c r="D24" s="31">
        <v>58.395949036262664</v>
      </c>
      <c r="E24" s="31">
        <v>3.6262659261679189</v>
      </c>
      <c r="F24" s="31">
        <v>0.17967984318850047</v>
      </c>
      <c r="G24" s="117" t="s">
        <v>9</v>
      </c>
      <c r="H24" s="31">
        <v>2.466514211042143</v>
      </c>
      <c r="I24" s="90"/>
    </row>
    <row r="25" spans="1:9" ht="13.5" customHeight="1" x14ac:dyDescent="0.2">
      <c r="A25" s="58" t="s">
        <v>62</v>
      </c>
      <c r="B25" s="31">
        <v>100</v>
      </c>
      <c r="C25" s="31">
        <v>28.833333333333332</v>
      </c>
      <c r="D25" s="31">
        <v>67.416666666666671</v>
      </c>
      <c r="E25" s="31">
        <v>3.0972222222222223</v>
      </c>
      <c r="F25" s="31">
        <v>0.19444444444444445</v>
      </c>
      <c r="G25" s="117" t="s">
        <v>10</v>
      </c>
      <c r="H25" s="31">
        <v>0.45833333333333331</v>
      </c>
      <c r="I25" s="90"/>
    </row>
    <row r="26" spans="1:9" ht="13.5" customHeight="1" x14ac:dyDescent="0.2">
      <c r="A26" s="58" t="s">
        <v>63</v>
      </c>
      <c r="B26" s="31">
        <v>100</v>
      </c>
      <c r="C26" s="31">
        <v>40.580655684227693</v>
      </c>
      <c r="D26" s="31">
        <v>55.553743271896913</v>
      </c>
      <c r="E26" s="31">
        <v>3.1316261621268957</v>
      </c>
      <c r="F26" s="31">
        <v>0.17941608220518676</v>
      </c>
      <c r="G26" s="117" t="s">
        <v>10</v>
      </c>
      <c r="H26" s="31">
        <v>0.55455879954330456</v>
      </c>
      <c r="I26" s="90"/>
    </row>
    <row r="27" spans="1:9" ht="13.5" customHeight="1" x14ac:dyDescent="0.2">
      <c r="A27" s="58" t="s">
        <v>64</v>
      </c>
      <c r="B27" s="31">
        <v>100</v>
      </c>
      <c r="C27" s="31">
        <v>21.587431136502754</v>
      </c>
      <c r="D27" s="31">
        <v>74.290961028361551</v>
      </c>
      <c r="E27" s="31">
        <v>1.4180779432768824</v>
      </c>
      <c r="F27" s="31">
        <v>0.14282799428688023</v>
      </c>
      <c r="G27" s="117" t="s">
        <v>9</v>
      </c>
      <c r="H27" s="31">
        <v>2.550499897980004</v>
      </c>
      <c r="I27" s="90"/>
    </row>
    <row r="28" spans="1:9" ht="13.5" customHeight="1" x14ac:dyDescent="0.2">
      <c r="A28" s="58" t="s">
        <v>65</v>
      </c>
      <c r="B28" s="31">
        <v>100</v>
      </c>
      <c r="C28" s="31">
        <v>34.040381125226858</v>
      </c>
      <c r="D28" s="31">
        <v>58.144283121597098</v>
      </c>
      <c r="E28" s="31">
        <v>1.8829401088929221</v>
      </c>
      <c r="F28" s="31">
        <v>0.10208711433756805</v>
      </c>
      <c r="G28" s="117" t="s">
        <v>9</v>
      </c>
      <c r="H28" s="31">
        <v>5.818965517241379</v>
      </c>
      <c r="I28" s="90"/>
    </row>
    <row r="29" spans="1:9" ht="13.5" customHeight="1" x14ac:dyDescent="0.2">
      <c r="A29" s="62" t="s">
        <v>66</v>
      </c>
      <c r="B29" s="33">
        <v>100</v>
      </c>
      <c r="C29" s="33">
        <v>31.847133757961782</v>
      </c>
      <c r="D29" s="33">
        <v>42.038216560509554</v>
      </c>
      <c r="E29" s="33">
        <v>0.63694267515923575</v>
      </c>
      <c r="F29" s="66" t="s">
        <v>10</v>
      </c>
      <c r="G29" s="66" t="s">
        <v>10</v>
      </c>
      <c r="H29" s="33">
        <v>25.477707006369428</v>
      </c>
      <c r="I29" s="90"/>
    </row>
    <row r="30" spans="1:9" ht="13.5" customHeight="1" x14ac:dyDescent="0.2">
      <c r="A30" s="18"/>
      <c r="B30" s="37"/>
      <c r="C30" s="37"/>
      <c r="D30" s="37"/>
      <c r="E30" s="37"/>
      <c r="F30" s="37"/>
      <c r="G30" s="20"/>
      <c r="H30" s="37"/>
      <c r="I30" s="37"/>
    </row>
    <row r="31" spans="1:9" ht="13.5" customHeight="1" x14ac:dyDescent="0.2">
      <c r="A31" s="18"/>
      <c r="B31" s="37"/>
      <c r="C31" s="37"/>
      <c r="D31" s="37"/>
      <c r="E31" s="37"/>
      <c r="F31" s="37"/>
      <c r="G31" s="20"/>
      <c r="H31" s="37"/>
      <c r="I31" s="37"/>
    </row>
    <row r="32" spans="1:9" ht="13.5" customHeight="1" x14ac:dyDescent="0.2">
      <c r="A32" s="91"/>
      <c r="B32" s="94"/>
      <c r="C32" s="37"/>
      <c r="D32" s="94"/>
      <c r="E32" s="94"/>
      <c r="F32" s="94"/>
      <c r="G32" s="94"/>
      <c r="H32" s="37"/>
      <c r="I32" s="37"/>
    </row>
    <row r="33" spans="1:9" ht="13.5" customHeight="1" x14ac:dyDescent="0.2">
      <c r="A33" s="18"/>
      <c r="B33" s="94"/>
      <c r="C33" s="37"/>
      <c r="D33" s="94"/>
      <c r="E33" s="94"/>
      <c r="F33" s="94"/>
      <c r="G33" s="94"/>
      <c r="H33" s="37"/>
      <c r="I33" s="37"/>
    </row>
    <row r="34" spans="1:9" ht="13.5" customHeight="1" x14ac:dyDescent="0.2">
      <c r="A34" s="92"/>
      <c r="B34" s="94"/>
      <c r="C34" s="73"/>
      <c r="D34" s="94"/>
      <c r="E34" s="94"/>
      <c r="F34" s="94"/>
      <c r="G34" s="94"/>
      <c r="H34" s="37"/>
      <c r="I34" s="37"/>
    </row>
    <row r="35" spans="1:9" ht="13.5" customHeight="1" x14ac:dyDescent="0.2">
      <c r="A35" s="92"/>
      <c r="B35" s="94"/>
      <c r="C35" s="80"/>
      <c r="D35" s="94"/>
      <c r="E35" s="94"/>
      <c r="F35" s="94"/>
      <c r="G35" s="94"/>
      <c r="H35" s="37"/>
      <c r="I35" s="37"/>
    </row>
    <row r="36" spans="1:9" ht="13.5" customHeight="1" x14ac:dyDescent="0.2">
      <c r="A36" s="92"/>
      <c r="B36" s="94"/>
      <c r="C36" s="80"/>
      <c r="D36" s="94"/>
      <c r="E36" s="94"/>
      <c r="F36" s="94"/>
      <c r="G36" s="94"/>
      <c r="H36" s="37"/>
      <c r="I36" s="37"/>
    </row>
    <row r="37" spans="1:9" ht="13.5" customHeight="1" x14ac:dyDescent="0.2">
      <c r="A37" s="92"/>
      <c r="B37" s="94"/>
      <c r="C37" s="37"/>
      <c r="D37" s="94"/>
      <c r="E37" s="94"/>
      <c r="F37" s="94"/>
      <c r="G37" s="94"/>
      <c r="H37" s="37"/>
      <c r="I37" s="37"/>
    </row>
    <row r="38" spans="1:9" ht="13.5" customHeight="1" x14ac:dyDescent="0.2">
      <c r="A38" s="92"/>
      <c r="B38" s="94"/>
      <c r="C38" s="37"/>
      <c r="D38" s="94"/>
      <c r="E38" s="94"/>
      <c r="F38" s="94"/>
      <c r="G38" s="94"/>
      <c r="H38" s="37"/>
      <c r="I38" s="37"/>
    </row>
    <row r="39" spans="1:9" ht="13.5" customHeight="1" x14ac:dyDescent="0.2">
      <c r="A39" s="92"/>
      <c r="B39" s="94"/>
      <c r="C39" s="37"/>
      <c r="D39" s="94"/>
      <c r="E39" s="94"/>
      <c r="F39" s="94"/>
      <c r="G39" s="94"/>
      <c r="H39" s="37"/>
      <c r="I39" s="37"/>
    </row>
    <row r="40" spans="1:9" ht="13.5" customHeight="1" x14ac:dyDescent="0.2">
      <c r="A40" s="18"/>
      <c r="B40" s="37"/>
      <c r="C40" s="37"/>
      <c r="D40" s="94"/>
      <c r="E40" s="94"/>
      <c r="F40" s="94"/>
      <c r="G40" s="94"/>
      <c r="H40" s="37"/>
      <c r="I40" s="37"/>
    </row>
    <row r="41" spans="1:9" ht="13.5" customHeight="1" x14ac:dyDescent="0.2">
      <c r="A41" s="92"/>
      <c r="B41" s="37"/>
      <c r="C41" s="93"/>
      <c r="D41" s="94"/>
      <c r="E41" s="94"/>
      <c r="F41" s="94"/>
      <c r="G41" s="94"/>
      <c r="H41" s="37"/>
      <c r="I41" s="37"/>
    </row>
    <row r="42" spans="1:9" ht="13.5" customHeight="1" x14ac:dyDescent="0.2">
      <c r="A42" s="92"/>
      <c r="B42" s="37"/>
      <c r="C42" s="93"/>
      <c r="D42" s="94"/>
      <c r="E42" s="94"/>
      <c r="F42" s="94"/>
      <c r="G42" s="94"/>
      <c r="H42" s="37"/>
      <c r="I42" s="37"/>
    </row>
    <row r="43" spans="1:9" ht="13.5" customHeight="1" x14ac:dyDescent="0.2">
      <c r="A43" s="92"/>
      <c r="B43" s="37"/>
      <c r="C43" s="93"/>
      <c r="D43" s="93"/>
      <c r="E43" s="93"/>
      <c r="F43" s="93"/>
      <c r="G43" s="93"/>
      <c r="H43" s="93"/>
      <c r="I43" s="37"/>
    </row>
    <row r="44" spans="1:9" ht="13.5" customHeight="1" x14ac:dyDescent="0.2">
      <c r="A44" s="92"/>
      <c r="B44" s="37"/>
      <c r="C44" s="93"/>
      <c r="D44" s="93"/>
      <c r="E44" s="93"/>
      <c r="F44" s="93"/>
      <c r="G44" s="93"/>
      <c r="H44" s="93"/>
      <c r="I44" s="37"/>
    </row>
    <row r="45" spans="1:9" ht="13.5" customHeight="1" x14ac:dyDescent="0.2">
      <c r="A45" s="92"/>
      <c r="B45" s="37"/>
      <c r="C45" s="93"/>
      <c r="D45" s="93"/>
      <c r="E45" s="93"/>
      <c r="F45" s="93"/>
      <c r="G45" s="93"/>
      <c r="H45" s="93"/>
      <c r="I45" s="37"/>
    </row>
    <row r="46" spans="1:9" ht="13.5" customHeight="1" x14ac:dyDescent="0.2">
      <c r="A46" s="18"/>
      <c r="B46" s="37"/>
      <c r="C46" s="37"/>
      <c r="D46" s="37"/>
      <c r="E46" s="37"/>
      <c r="F46" s="37"/>
      <c r="G46" s="20"/>
      <c r="H46" s="37"/>
      <c r="I46" s="37"/>
    </row>
    <row r="47" spans="1:9" ht="13.5" customHeight="1" x14ac:dyDescent="0.2">
      <c r="A47" s="18"/>
      <c r="B47" s="37"/>
      <c r="C47" s="37"/>
      <c r="D47" s="37"/>
      <c r="E47" s="37"/>
      <c r="F47" s="37"/>
      <c r="G47" s="20"/>
      <c r="H47" s="37"/>
      <c r="I47" s="37"/>
    </row>
    <row r="64" spans="12:12" ht="13.5" customHeight="1" x14ac:dyDescent="0.2">
      <c r="L64" s="4"/>
    </row>
    <row r="66" spans="7:8" ht="13.5" customHeight="1" x14ac:dyDescent="0.2">
      <c r="G66" s="41"/>
      <c r="H66" s="41"/>
    </row>
    <row r="67" spans="7:8" ht="13.5" customHeight="1" x14ac:dyDescent="0.2">
      <c r="G67" s="37"/>
      <c r="H67" s="37"/>
    </row>
    <row r="68" spans="7:8" ht="13.5" customHeight="1" x14ac:dyDescent="0.2">
      <c r="G68" s="37"/>
      <c r="H68" s="37"/>
    </row>
    <row r="69" spans="7:8" ht="13.5" customHeight="1" x14ac:dyDescent="0.2">
      <c r="G69" s="37"/>
      <c r="H69" s="37"/>
    </row>
    <row r="70" spans="7:8" ht="13.5" customHeight="1" x14ac:dyDescent="0.2">
      <c r="G70" s="37"/>
      <c r="H70" s="37"/>
    </row>
    <row r="71" spans="7:8" ht="13.5" customHeight="1" x14ac:dyDescent="0.2">
      <c r="G71" s="37"/>
      <c r="H71" s="37"/>
    </row>
    <row r="72" spans="7:8" ht="13.5" customHeight="1" x14ac:dyDescent="0.2">
      <c r="G72" s="37"/>
      <c r="H72" s="37"/>
    </row>
    <row r="73" spans="7:8" ht="13.5" customHeight="1" x14ac:dyDescent="0.2">
      <c r="G73" s="37"/>
      <c r="H73" s="37"/>
    </row>
    <row r="74" spans="7:8" ht="13.5" customHeight="1" x14ac:dyDescent="0.2">
      <c r="G74" s="37"/>
      <c r="H74" s="37"/>
    </row>
    <row r="75" spans="7:8" ht="13.5" customHeight="1" x14ac:dyDescent="0.2">
      <c r="G75" s="37"/>
      <c r="H75" s="37"/>
    </row>
    <row r="76" spans="7:8" ht="13.5" customHeight="1" x14ac:dyDescent="0.2">
      <c r="G76" s="18"/>
      <c r="H76" s="18"/>
    </row>
    <row r="77" spans="7:8" ht="13.5" customHeight="1" x14ac:dyDescent="0.2">
      <c r="G77" s="37"/>
      <c r="H77" s="37"/>
    </row>
    <row r="78" spans="7:8" ht="13.5" customHeight="1" x14ac:dyDescent="0.2">
      <c r="G78" s="18"/>
      <c r="H78" s="18"/>
    </row>
  </sheetData>
  <mergeCells count="3">
    <mergeCell ref="A4:A5"/>
    <mergeCell ref="B4:B5"/>
    <mergeCell ref="C4:H4"/>
  </mergeCells>
  <pageMargins left="0.7" right="0.7" top="0.75" bottom="0.75" header="0.3" footer="0.3"/>
  <pageSetup paperSize="9" scale="80" orientation="portrait" r:id="rId1"/>
  <rowBreaks count="1" manualBreakCount="1">
    <brk id="31" max="16383" man="1"/>
  </rowBreaks>
  <colBreaks count="1" manualBreakCount="1">
    <brk id="8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6"/>
  <sheetViews>
    <sheetView workbookViewId="0"/>
  </sheetViews>
  <sheetFormatPr defaultRowHeight="13.5" customHeight="1" x14ac:dyDescent="0.2"/>
  <cols>
    <col min="1" max="2" width="11.140625" style="236" customWidth="1"/>
    <col min="3" max="9" width="12.42578125" style="236" customWidth="1"/>
    <col min="10" max="10" width="10" style="18" customWidth="1"/>
    <col min="11" max="16384" width="9.140625" style="236"/>
  </cols>
  <sheetData>
    <row r="1" spans="1:10" ht="13.5" customHeight="1" x14ac:dyDescent="0.2">
      <c r="A1" s="236" t="s">
        <v>250</v>
      </c>
    </row>
    <row r="2" spans="1:10" ht="13.5" customHeight="1" x14ac:dyDescent="0.2">
      <c r="A2" s="16" t="s">
        <v>229</v>
      </c>
    </row>
    <row r="3" spans="1:10" ht="13.5" customHeight="1" x14ac:dyDescent="0.2">
      <c r="A3" s="4"/>
    </row>
    <row r="4" spans="1:10" ht="13.5" customHeight="1" x14ac:dyDescent="0.2">
      <c r="A4" s="525" t="s">
        <v>12</v>
      </c>
      <c r="B4" s="520" t="s">
        <v>2</v>
      </c>
      <c r="C4" s="520" t="s">
        <v>68</v>
      </c>
      <c r="D4" s="520"/>
      <c r="E4" s="520"/>
      <c r="F4" s="520"/>
      <c r="G4" s="520"/>
      <c r="H4" s="520"/>
      <c r="I4" s="520"/>
    </row>
    <row r="5" spans="1:10" ht="24" customHeight="1" x14ac:dyDescent="0.2">
      <c r="A5" s="525"/>
      <c r="B5" s="520"/>
      <c r="C5" s="342" t="s">
        <v>74</v>
      </c>
      <c r="D5" s="342" t="s">
        <v>75</v>
      </c>
      <c r="E5" s="342" t="s">
        <v>76</v>
      </c>
      <c r="F5" s="342" t="s">
        <v>77</v>
      </c>
      <c r="G5" s="342" t="s">
        <v>78</v>
      </c>
      <c r="H5" s="342" t="s">
        <v>79</v>
      </c>
      <c r="I5" s="342" t="s">
        <v>8</v>
      </c>
      <c r="J5" s="74"/>
    </row>
    <row r="6" spans="1:10" ht="13.5" customHeight="1" x14ac:dyDescent="0.2">
      <c r="A6" s="423" t="s">
        <v>3</v>
      </c>
      <c r="B6" s="423"/>
      <c r="C6" s="423"/>
      <c r="D6" s="423"/>
      <c r="E6" s="423"/>
      <c r="F6" s="423"/>
      <c r="G6" s="423"/>
      <c r="H6" s="423"/>
      <c r="I6" s="423"/>
      <c r="J6" s="74"/>
    </row>
    <row r="7" spans="1:10" ht="13.5" customHeight="1" x14ac:dyDescent="0.2">
      <c r="A7" s="68" t="s">
        <v>2</v>
      </c>
      <c r="B7" s="316">
        <v>57027</v>
      </c>
      <c r="C7" s="316">
        <v>2081</v>
      </c>
      <c r="D7" s="316">
        <v>6212</v>
      </c>
      <c r="E7" s="316">
        <v>4177</v>
      </c>
      <c r="F7" s="316">
        <v>18212</v>
      </c>
      <c r="G7" s="316">
        <v>2463</v>
      </c>
      <c r="H7" s="316">
        <v>16570</v>
      </c>
      <c r="I7" s="426">
        <v>7312</v>
      </c>
      <c r="J7" s="76"/>
    </row>
    <row r="8" spans="1:10" ht="13.5" customHeight="1" x14ac:dyDescent="0.2">
      <c r="A8" s="57" t="s">
        <v>13</v>
      </c>
      <c r="B8" s="78">
        <v>47</v>
      </c>
      <c r="C8" s="78" t="s">
        <v>10</v>
      </c>
      <c r="D8" s="78" t="s">
        <v>10</v>
      </c>
      <c r="E8" s="78" t="s">
        <v>10</v>
      </c>
      <c r="F8" s="78" t="s">
        <v>10</v>
      </c>
      <c r="G8" s="78" t="s">
        <v>10</v>
      </c>
      <c r="H8" s="78" t="s">
        <v>10</v>
      </c>
      <c r="I8" s="78">
        <v>47</v>
      </c>
      <c r="J8" s="79"/>
    </row>
    <row r="9" spans="1:10" ht="13.5" customHeight="1" x14ac:dyDescent="0.2">
      <c r="A9" s="57" t="s">
        <v>14</v>
      </c>
      <c r="B9" s="78">
        <v>1328</v>
      </c>
      <c r="C9" s="78">
        <v>236</v>
      </c>
      <c r="D9" s="78">
        <v>589</v>
      </c>
      <c r="E9" s="78">
        <v>42</v>
      </c>
      <c r="F9" s="78">
        <v>22</v>
      </c>
      <c r="G9" s="78" t="s">
        <v>10</v>
      </c>
      <c r="H9" s="78" t="s">
        <v>10</v>
      </c>
      <c r="I9" s="78">
        <v>439</v>
      </c>
      <c r="J9" s="79"/>
    </row>
    <row r="10" spans="1:10" ht="13.5" customHeight="1" x14ac:dyDescent="0.2">
      <c r="A10" s="57" t="s">
        <v>15</v>
      </c>
      <c r="B10" s="78">
        <v>2266</v>
      </c>
      <c r="C10" s="78">
        <v>335</v>
      </c>
      <c r="D10" s="78">
        <v>1088</v>
      </c>
      <c r="E10" s="78">
        <v>231</v>
      </c>
      <c r="F10" s="78">
        <v>229</v>
      </c>
      <c r="G10" s="78" t="s">
        <v>10</v>
      </c>
      <c r="H10" s="78" t="s">
        <v>10</v>
      </c>
      <c r="I10" s="78">
        <v>383</v>
      </c>
      <c r="J10" s="79"/>
    </row>
    <row r="11" spans="1:10" ht="13.5" customHeight="1" x14ac:dyDescent="0.2">
      <c r="A11" s="57" t="s">
        <v>16</v>
      </c>
      <c r="B11" s="78">
        <v>8895</v>
      </c>
      <c r="C11" s="78">
        <v>660</v>
      </c>
      <c r="D11" s="78">
        <v>2078</v>
      </c>
      <c r="E11" s="78">
        <v>1011</v>
      </c>
      <c r="F11" s="78">
        <v>3255</v>
      </c>
      <c r="G11" s="78">
        <v>401</v>
      </c>
      <c r="H11" s="78">
        <v>259</v>
      </c>
      <c r="I11" s="78">
        <v>1231</v>
      </c>
      <c r="J11" s="79"/>
    </row>
    <row r="12" spans="1:10" ht="13.5" customHeight="1" x14ac:dyDescent="0.2">
      <c r="A12" s="57" t="s">
        <v>17</v>
      </c>
      <c r="B12" s="78">
        <v>17037</v>
      </c>
      <c r="C12" s="78">
        <v>405</v>
      </c>
      <c r="D12" s="78">
        <v>1338</v>
      </c>
      <c r="E12" s="78">
        <v>1168</v>
      </c>
      <c r="F12" s="78">
        <v>5814</v>
      </c>
      <c r="G12" s="78">
        <v>1079</v>
      </c>
      <c r="H12" s="78">
        <v>5212</v>
      </c>
      <c r="I12" s="78">
        <v>2021</v>
      </c>
      <c r="J12" s="79"/>
    </row>
    <row r="13" spans="1:10" ht="13.5" customHeight="1" x14ac:dyDescent="0.2">
      <c r="A13" s="57" t="s">
        <v>18</v>
      </c>
      <c r="B13" s="78">
        <v>17570</v>
      </c>
      <c r="C13" s="78">
        <v>272</v>
      </c>
      <c r="D13" s="78">
        <v>698</v>
      </c>
      <c r="E13" s="78">
        <v>938</v>
      </c>
      <c r="F13" s="78">
        <v>5553</v>
      </c>
      <c r="G13" s="78">
        <v>663</v>
      </c>
      <c r="H13" s="78">
        <v>7485</v>
      </c>
      <c r="I13" s="78">
        <v>1961</v>
      </c>
      <c r="J13" s="79"/>
    </row>
    <row r="14" spans="1:10" ht="13.5" customHeight="1" x14ac:dyDescent="0.2">
      <c r="A14" s="57" t="s">
        <v>19</v>
      </c>
      <c r="B14" s="78">
        <v>8314</v>
      </c>
      <c r="C14" s="78">
        <v>132</v>
      </c>
      <c r="D14" s="78">
        <v>334</v>
      </c>
      <c r="E14" s="78">
        <v>634</v>
      </c>
      <c r="F14" s="78">
        <v>2809</v>
      </c>
      <c r="G14" s="78">
        <v>278</v>
      </c>
      <c r="H14" s="78">
        <v>3119</v>
      </c>
      <c r="I14" s="78">
        <v>1008</v>
      </c>
      <c r="J14" s="79"/>
    </row>
    <row r="15" spans="1:10" ht="13.5" customHeight="1" x14ac:dyDescent="0.2">
      <c r="A15" s="57" t="s">
        <v>20</v>
      </c>
      <c r="B15" s="78">
        <v>1473</v>
      </c>
      <c r="C15" s="78">
        <v>41</v>
      </c>
      <c r="D15" s="78">
        <v>82</v>
      </c>
      <c r="E15" s="78">
        <v>146</v>
      </c>
      <c r="F15" s="78">
        <v>513</v>
      </c>
      <c r="G15" s="78">
        <v>40</v>
      </c>
      <c r="H15" s="78">
        <v>473</v>
      </c>
      <c r="I15" s="78">
        <v>178</v>
      </c>
      <c r="J15" s="79"/>
    </row>
    <row r="16" spans="1:10" ht="13.5" customHeight="1" x14ac:dyDescent="0.2">
      <c r="A16" s="57" t="s">
        <v>21</v>
      </c>
      <c r="B16" s="78">
        <v>59</v>
      </c>
      <c r="C16" s="78" t="s">
        <v>10</v>
      </c>
      <c r="D16" s="78">
        <v>5</v>
      </c>
      <c r="E16" s="78">
        <v>7</v>
      </c>
      <c r="F16" s="78">
        <v>16</v>
      </c>
      <c r="G16" s="78">
        <v>2</v>
      </c>
      <c r="H16" s="78">
        <v>20</v>
      </c>
      <c r="I16" s="78">
        <v>9</v>
      </c>
      <c r="J16" s="79"/>
    </row>
    <row r="17" spans="1:10" ht="13.5" customHeight="1" x14ac:dyDescent="0.2">
      <c r="A17" s="57" t="s">
        <v>215</v>
      </c>
      <c r="B17" s="78">
        <v>4</v>
      </c>
      <c r="C17" s="78" t="s">
        <v>10</v>
      </c>
      <c r="D17" s="78" t="s">
        <v>10</v>
      </c>
      <c r="E17" s="78" t="s">
        <v>10</v>
      </c>
      <c r="F17" s="78">
        <v>1</v>
      </c>
      <c r="G17" s="78" t="s">
        <v>10</v>
      </c>
      <c r="H17" s="78">
        <v>2</v>
      </c>
      <c r="I17" s="78">
        <v>1</v>
      </c>
      <c r="J17" s="79"/>
    </row>
    <row r="18" spans="1:10" ht="13.5" customHeight="1" x14ac:dyDescent="0.2">
      <c r="A18" s="154" t="s">
        <v>8</v>
      </c>
      <c r="B18" s="15">
        <v>34</v>
      </c>
      <c r="C18" s="78" t="s">
        <v>10</v>
      </c>
      <c r="D18" s="78" t="s">
        <v>10</v>
      </c>
      <c r="E18" s="78" t="s">
        <v>10</v>
      </c>
      <c r="F18" s="78" t="s">
        <v>10</v>
      </c>
      <c r="G18" s="78" t="s">
        <v>10</v>
      </c>
      <c r="H18" s="78" t="s">
        <v>10</v>
      </c>
      <c r="I18" s="78">
        <v>34</v>
      </c>
      <c r="J18" s="79"/>
    </row>
    <row r="19" spans="1:10" ht="13.5" customHeight="1" x14ac:dyDescent="0.2">
      <c r="A19" s="424" t="s">
        <v>4</v>
      </c>
      <c r="B19" s="425"/>
      <c r="C19" s="425"/>
      <c r="D19" s="425"/>
      <c r="E19" s="425"/>
      <c r="F19" s="425"/>
      <c r="G19" s="425"/>
      <c r="H19" s="425"/>
      <c r="I19" s="425"/>
      <c r="J19" s="80"/>
    </row>
    <row r="20" spans="1:10" ht="13.5" customHeight="1" x14ac:dyDescent="0.2">
      <c r="A20" s="281" t="s">
        <v>2</v>
      </c>
      <c r="B20" s="142">
        <v>100</v>
      </c>
      <c r="C20" s="142">
        <v>3.6491486488856153</v>
      </c>
      <c r="D20" s="142">
        <v>10.893085731320252</v>
      </c>
      <c r="E20" s="142">
        <v>7.3246006277728091</v>
      </c>
      <c r="F20" s="142">
        <v>31.935749732582813</v>
      </c>
      <c r="G20" s="142">
        <v>4.3190067862591404</v>
      </c>
      <c r="H20" s="142">
        <v>29.056411875076716</v>
      </c>
      <c r="I20" s="142">
        <v>12.821996598102652</v>
      </c>
      <c r="J20" s="80"/>
    </row>
    <row r="21" spans="1:10" ht="13.5" customHeight="1" x14ac:dyDescent="0.2">
      <c r="A21" s="176" t="s">
        <v>13</v>
      </c>
      <c r="B21" s="145">
        <v>100</v>
      </c>
      <c r="C21" s="145" t="s">
        <v>10</v>
      </c>
      <c r="D21" s="145" t="s">
        <v>10</v>
      </c>
      <c r="E21" s="145" t="s">
        <v>10</v>
      </c>
      <c r="F21" s="145" t="s">
        <v>10</v>
      </c>
      <c r="G21" s="145" t="s">
        <v>10</v>
      </c>
      <c r="H21" s="145" t="s">
        <v>10</v>
      </c>
      <c r="I21" s="145">
        <v>100</v>
      </c>
      <c r="J21" s="80"/>
    </row>
    <row r="22" spans="1:10" ht="13.5" customHeight="1" x14ac:dyDescent="0.2">
      <c r="A22" s="176" t="s">
        <v>14</v>
      </c>
      <c r="B22" s="145">
        <v>100</v>
      </c>
      <c r="C22" s="145">
        <v>17.771084337349397</v>
      </c>
      <c r="D22" s="145">
        <v>44.352409638554221</v>
      </c>
      <c r="E22" s="145">
        <v>3.1626506024096384</v>
      </c>
      <c r="F22" s="145">
        <v>1.6566265060240966</v>
      </c>
      <c r="G22" s="145" t="s">
        <v>10</v>
      </c>
      <c r="H22" s="145" t="s">
        <v>10</v>
      </c>
      <c r="I22" s="145">
        <v>33.057228915662648</v>
      </c>
      <c r="J22" s="80"/>
    </row>
    <row r="23" spans="1:10" ht="13.5" customHeight="1" x14ac:dyDescent="0.2">
      <c r="A23" s="176" t="s">
        <v>15</v>
      </c>
      <c r="B23" s="145">
        <v>100</v>
      </c>
      <c r="C23" s="145">
        <v>14.783759929390996</v>
      </c>
      <c r="D23" s="145">
        <v>48.014121800529566</v>
      </c>
      <c r="E23" s="145">
        <v>10.194174757281553</v>
      </c>
      <c r="F23" s="145">
        <v>10.105913503971758</v>
      </c>
      <c r="G23" s="145" t="s">
        <v>10</v>
      </c>
      <c r="H23" s="145" t="s">
        <v>10</v>
      </c>
      <c r="I23" s="145">
        <v>16.902030008826124</v>
      </c>
      <c r="J23" s="80"/>
    </row>
    <row r="24" spans="1:10" ht="13.5" customHeight="1" x14ac:dyDescent="0.2">
      <c r="A24" s="176" t="s">
        <v>16</v>
      </c>
      <c r="B24" s="145">
        <v>100</v>
      </c>
      <c r="C24" s="145">
        <v>7.4198988195615518</v>
      </c>
      <c r="D24" s="145">
        <v>23.361439010680158</v>
      </c>
      <c r="E24" s="145">
        <v>11.36593591905565</v>
      </c>
      <c r="F24" s="145">
        <v>36.593591905564928</v>
      </c>
      <c r="G24" s="145">
        <v>4.5081506464305789</v>
      </c>
      <c r="H24" s="145">
        <v>2.9117481731309725</v>
      </c>
      <c r="I24" s="145">
        <v>13.839235525576166</v>
      </c>
      <c r="J24" s="80"/>
    </row>
    <row r="25" spans="1:10" ht="13.5" customHeight="1" x14ac:dyDescent="0.2">
      <c r="A25" s="176" t="s">
        <v>17</v>
      </c>
      <c r="B25" s="145">
        <v>100</v>
      </c>
      <c r="C25" s="145">
        <v>2.3771790808240887</v>
      </c>
      <c r="D25" s="145">
        <v>7.8534953336855073</v>
      </c>
      <c r="E25" s="145">
        <v>6.8556670775371256</v>
      </c>
      <c r="F25" s="145">
        <v>34.125726360274697</v>
      </c>
      <c r="G25" s="145">
        <v>6.3332746375535596</v>
      </c>
      <c r="H25" s="145">
        <v>30.592240417913953</v>
      </c>
      <c r="I25" s="145">
        <v>11.86241709221107</v>
      </c>
      <c r="J25" s="80"/>
    </row>
    <row r="26" spans="1:10" ht="13.5" customHeight="1" x14ac:dyDescent="0.2">
      <c r="A26" s="180" t="s">
        <v>18</v>
      </c>
      <c r="B26" s="145">
        <v>100</v>
      </c>
      <c r="C26" s="145">
        <v>1.5480933409220263</v>
      </c>
      <c r="D26" s="145">
        <v>3.9726807057484348</v>
      </c>
      <c r="E26" s="145">
        <v>5.3386454183266929</v>
      </c>
      <c r="F26" s="145">
        <v>31.605008537279456</v>
      </c>
      <c r="G26" s="145">
        <v>3.773477518497439</v>
      </c>
      <c r="H26" s="145">
        <v>42.60102447353443</v>
      </c>
      <c r="I26" s="145">
        <v>11.161070005691521</v>
      </c>
      <c r="J26" s="80"/>
    </row>
    <row r="27" spans="1:10" ht="13.5" customHeight="1" x14ac:dyDescent="0.2">
      <c r="A27" s="180" t="s">
        <v>19</v>
      </c>
      <c r="B27" s="145">
        <v>100</v>
      </c>
      <c r="C27" s="145">
        <v>1.5876834255472698</v>
      </c>
      <c r="D27" s="145">
        <v>4.017320182824152</v>
      </c>
      <c r="E27" s="145">
        <v>7.6256916045224914</v>
      </c>
      <c r="F27" s="145">
        <v>33.786384411835456</v>
      </c>
      <c r="G27" s="145">
        <v>3.3437575174404621</v>
      </c>
      <c r="H27" s="145">
        <v>37.515034880923743</v>
      </c>
      <c r="I27" s="145">
        <v>12.124127976906422</v>
      </c>
      <c r="J27" s="80"/>
    </row>
    <row r="28" spans="1:10" ht="13.5" customHeight="1" x14ac:dyDescent="0.2">
      <c r="A28" s="180" t="s">
        <v>20</v>
      </c>
      <c r="B28" s="145">
        <v>100</v>
      </c>
      <c r="C28" s="145">
        <v>2.7834351663272234</v>
      </c>
      <c r="D28" s="145">
        <v>5.5668703326544469</v>
      </c>
      <c r="E28" s="145">
        <v>9.9117447386286486</v>
      </c>
      <c r="F28" s="145">
        <v>34.826883910386961</v>
      </c>
      <c r="G28" s="145">
        <v>2.7155465037338766</v>
      </c>
      <c r="H28" s="145">
        <v>32.111337406653092</v>
      </c>
      <c r="I28" s="145">
        <v>12.08418194161575</v>
      </c>
      <c r="J28" s="80"/>
    </row>
    <row r="29" spans="1:10" ht="13.5" customHeight="1" x14ac:dyDescent="0.2">
      <c r="A29" s="180" t="s">
        <v>21</v>
      </c>
      <c r="B29" s="145">
        <v>100</v>
      </c>
      <c r="C29" s="145" t="s">
        <v>10</v>
      </c>
      <c r="D29" s="145">
        <v>8.4745762711864394</v>
      </c>
      <c r="E29" s="145">
        <v>11.864406779661017</v>
      </c>
      <c r="F29" s="145">
        <v>27.118644067796609</v>
      </c>
      <c r="G29" s="145">
        <v>3.3898305084745761</v>
      </c>
      <c r="H29" s="145">
        <v>33.898305084745758</v>
      </c>
      <c r="I29" s="145">
        <v>15.254237288135593</v>
      </c>
      <c r="J29" s="80"/>
    </row>
    <row r="30" spans="1:10" ht="13.5" customHeight="1" x14ac:dyDescent="0.2">
      <c r="A30" s="180" t="s">
        <v>215</v>
      </c>
      <c r="B30" s="145">
        <v>100</v>
      </c>
      <c r="C30" s="145" t="s">
        <v>10</v>
      </c>
      <c r="D30" s="145" t="s">
        <v>10</v>
      </c>
      <c r="E30" s="145" t="s">
        <v>10</v>
      </c>
      <c r="F30" s="145">
        <v>25</v>
      </c>
      <c r="G30" s="145" t="s">
        <v>10</v>
      </c>
      <c r="H30" s="145">
        <v>50</v>
      </c>
      <c r="I30" s="145">
        <v>25</v>
      </c>
      <c r="J30" s="80"/>
    </row>
    <row r="31" spans="1:10" ht="13.5" customHeight="1" x14ac:dyDescent="0.2">
      <c r="A31" s="181" t="s">
        <v>8</v>
      </c>
      <c r="B31" s="147">
        <v>100</v>
      </c>
      <c r="C31" s="147" t="s">
        <v>10</v>
      </c>
      <c r="D31" s="147" t="s">
        <v>10</v>
      </c>
      <c r="E31" s="147" t="s">
        <v>10</v>
      </c>
      <c r="F31" s="147" t="s">
        <v>10</v>
      </c>
      <c r="G31" s="147" t="s">
        <v>10</v>
      </c>
      <c r="H31" s="147" t="s">
        <v>10</v>
      </c>
      <c r="I31" s="147">
        <v>100</v>
      </c>
      <c r="J31" s="80"/>
    </row>
    <row r="32" spans="1:10" s="47" customFormat="1" ht="13.5" customHeight="1" x14ac:dyDescent="0.2">
      <c r="J32" s="19"/>
    </row>
    <row r="34" spans="1:10" ht="13.5" customHeight="1" x14ac:dyDescent="0.2">
      <c r="A34" s="18"/>
      <c r="B34" s="37"/>
      <c r="C34" s="37"/>
      <c r="D34" s="37"/>
      <c r="E34" s="37"/>
      <c r="F34" s="37"/>
      <c r="G34" s="37"/>
      <c r="H34" s="37"/>
      <c r="I34" s="37"/>
      <c r="J34" s="37"/>
    </row>
    <row r="35" spans="1:10" ht="13.5" customHeight="1" x14ac:dyDescent="0.2">
      <c r="A35" s="18"/>
      <c r="B35" s="37"/>
      <c r="C35" s="37"/>
      <c r="D35" s="37"/>
      <c r="E35" s="37"/>
      <c r="F35" s="37"/>
      <c r="G35" s="37"/>
      <c r="H35" s="37"/>
      <c r="I35" s="37"/>
      <c r="J35" s="37"/>
    </row>
    <row r="36" spans="1:10" ht="13.5" customHeight="1" x14ac:dyDescent="0.2">
      <c r="A36" s="18"/>
      <c r="B36" s="71"/>
      <c r="C36" s="37"/>
      <c r="D36" s="37"/>
      <c r="E36" s="37"/>
      <c r="F36" s="37"/>
      <c r="G36" s="37"/>
      <c r="H36" s="37"/>
      <c r="I36" s="37"/>
      <c r="J36" s="37"/>
    </row>
    <row r="37" spans="1:10" ht="13.5" customHeight="1" x14ac:dyDescent="0.2">
      <c r="A37" s="18"/>
      <c r="C37" s="37"/>
      <c r="D37" s="37"/>
      <c r="E37" s="37"/>
      <c r="F37" s="37"/>
      <c r="G37" s="37"/>
      <c r="H37" s="37"/>
      <c r="I37" s="37"/>
      <c r="J37" s="37"/>
    </row>
    <row r="38" spans="1:10" ht="13.5" customHeight="1" x14ac:dyDescent="0.2">
      <c r="A38" s="18"/>
      <c r="B38" s="71"/>
      <c r="C38" s="37"/>
      <c r="D38" s="37"/>
      <c r="E38" s="37"/>
      <c r="F38" s="37"/>
      <c r="G38" s="37"/>
      <c r="H38" s="37"/>
      <c r="I38" s="37"/>
      <c r="J38" s="37"/>
    </row>
    <row r="39" spans="1:10" ht="13.5" customHeight="1" x14ac:dyDescent="0.2">
      <c r="A39" s="18"/>
      <c r="B39" s="71"/>
      <c r="C39" s="37"/>
      <c r="D39" s="37"/>
      <c r="E39" s="37"/>
      <c r="F39" s="37"/>
      <c r="G39" s="37"/>
      <c r="H39" s="37"/>
      <c r="I39" s="37"/>
      <c r="J39" s="37"/>
    </row>
    <row r="40" spans="1:10" ht="13.5" customHeight="1" x14ac:dyDescent="0.2">
      <c r="A40" s="18"/>
      <c r="B40" s="71"/>
      <c r="C40" s="37"/>
      <c r="D40" s="37"/>
      <c r="E40" s="37"/>
      <c r="F40" s="37"/>
      <c r="G40" s="37"/>
      <c r="H40" s="37"/>
      <c r="I40" s="37"/>
      <c r="J40" s="37"/>
    </row>
    <row r="41" spans="1:10" ht="13.5" customHeight="1" x14ac:dyDescent="0.2">
      <c r="A41" s="18"/>
      <c r="B41" s="71"/>
      <c r="C41" s="37"/>
      <c r="D41" s="37"/>
      <c r="E41" s="37"/>
      <c r="F41" s="37"/>
      <c r="G41" s="37"/>
      <c r="H41" s="37"/>
      <c r="I41" s="37"/>
      <c r="J41" s="37"/>
    </row>
    <row r="42" spans="1:10" ht="13.5" customHeight="1" x14ac:dyDescent="0.2">
      <c r="A42" s="18"/>
      <c r="B42" s="71"/>
      <c r="C42" s="37"/>
      <c r="D42" s="37"/>
      <c r="E42" s="37"/>
      <c r="F42" s="37"/>
      <c r="G42" s="37"/>
      <c r="H42" s="37"/>
      <c r="I42" s="37"/>
      <c r="J42" s="37"/>
    </row>
    <row r="43" spans="1:10" ht="13.5" customHeight="1" x14ac:dyDescent="0.2">
      <c r="A43" s="18"/>
      <c r="B43" s="71"/>
      <c r="C43" s="37"/>
      <c r="D43" s="37"/>
      <c r="E43" s="37"/>
      <c r="F43" s="37"/>
      <c r="G43" s="37"/>
      <c r="H43" s="37"/>
      <c r="I43" s="37"/>
      <c r="J43" s="37"/>
    </row>
    <row r="44" spans="1:10" ht="13.5" customHeight="1" x14ac:dyDescent="0.2">
      <c r="A44" s="18"/>
      <c r="B44" s="71"/>
      <c r="C44" s="37"/>
      <c r="D44" s="37"/>
      <c r="E44" s="37"/>
      <c r="F44" s="37"/>
      <c r="G44" s="37"/>
      <c r="H44" s="37"/>
      <c r="I44" s="37"/>
      <c r="J44" s="37"/>
    </row>
    <row r="45" spans="1:10" ht="13.5" customHeight="1" x14ac:dyDescent="0.2">
      <c r="A45" s="18"/>
      <c r="B45" s="71"/>
      <c r="C45" s="37"/>
      <c r="D45" s="37"/>
      <c r="E45" s="37"/>
      <c r="F45" s="37"/>
      <c r="G45" s="37"/>
      <c r="H45" s="37"/>
      <c r="I45" s="37"/>
      <c r="J45" s="37"/>
    </row>
    <row r="46" spans="1:10" ht="13.5" customHeight="1" x14ac:dyDescent="0.2">
      <c r="A46" s="18"/>
      <c r="B46" s="71"/>
      <c r="C46" s="37"/>
      <c r="D46" s="37"/>
      <c r="E46" s="37"/>
      <c r="F46" s="37"/>
      <c r="G46" s="37"/>
      <c r="H46" s="37"/>
      <c r="I46" s="37"/>
      <c r="J46" s="37"/>
    </row>
    <row r="47" spans="1:10" ht="13.5" customHeight="1" x14ac:dyDescent="0.2">
      <c r="A47" s="18"/>
      <c r="B47" s="71"/>
      <c r="C47" s="37"/>
      <c r="D47" s="37"/>
      <c r="E47" s="37"/>
      <c r="F47" s="37"/>
      <c r="G47" s="37"/>
      <c r="H47" s="37"/>
      <c r="I47" s="37"/>
      <c r="J47" s="37"/>
    </row>
    <row r="48" spans="1:10" ht="13.5" customHeight="1" x14ac:dyDescent="0.2">
      <c r="A48" s="18"/>
      <c r="B48" s="71"/>
      <c r="C48" s="37"/>
      <c r="D48" s="37"/>
      <c r="E48" s="37"/>
      <c r="F48" s="37"/>
      <c r="G48" s="37"/>
      <c r="H48" s="37"/>
      <c r="I48" s="37"/>
      <c r="J48" s="37"/>
    </row>
    <row r="49" spans="1:10" ht="13.5" customHeight="1" x14ac:dyDescent="0.2">
      <c r="A49" s="18"/>
      <c r="B49" s="71"/>
      <c r="C49" s="37"/>
      <c r="D49" s="37"/>
      <c r="E49" s="37"/>
      <c r="F49" s="37"/>
      <c r="G49" s="37"/>
      <c r="H49" s="37"/>
      <c r="I49" s="37"/>
      <c r="J49" s="37"/>
    </row>
    <row r="53" spans="1:10" ht="13.5" customHeight="1" x14ac:dyDescent="0.2">
      <c r="I53" s="94"/>
    </row>
    <row r="56" spans="1:10" ht="13.5" customHeight="1" x14ac:dyDescent="0.2">
      <c r="I56" s="94"/>
    </row>
    <row r="66" spans="13:13" ht="13.5" customHeight="1" x14ac:dyDescent="0.2">
      <c r="M66" s="4"/>
    </row>
  </sheetData>
  <mergeCells count="3">
    <mergeCell ref="A4:A5"/>
    <mergeCell ref="B4:B5"/>
    <mergeCell ref="C4:I4"/>
  </mergeCells>
  <pageMargins left="0.7" right="0.7" top="0.75" bottom="0.75" header="0.3" footer="0.3"/>
  <pageSetup paperSize="9" scale="80" orientation="portrait" r:id="rId1"/>
  <rowBreaks count="1" manualBreakCount="1">
    <brk id="33" max="16383" man="1"/>
  </rowBreaks>
  <colBreaks count="1" manualBreakCount="1">
    <brk id="9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workbookViewId="0"/>
  </sheetViews>
  <sheetFormatPr defaultRowHeight="13.5" customHeight="1" x14ac:dyDescent="0.2"/>
  <cols>
    <col min="1" max="1" width="21.7109375" style="236" customWidth="1"/>
    <col min="2" max="2" width="10" style="236" customWidth="1"/>
    <col min="3" max="9" width="12.42578125" style="236" customWidth="1"/>
    <col min="10" max="10" width="10" style="18" customWidth="1"/>
    <col min="11" max="16384" width="9.140625" style="236"/>
  </cols>
  <sheetData>
    <row r="1" spans="1:10" ht="13.5" customHeight="1" x14ac:dyDescent="0.2">
      <c r="A1" s="236" t="s">
        <v>250</v>
      </c>
    </row>
    <row r="2" spans="1:10" ht="13.5" customHeight="1" x14ac:dyDescent="0.2">
      <c r="A2" s="16" t="s">
        <v>230</v>
      </c>
    </row>
    <row r="4" spans="1:10" ht="13.5" customHeight="1" x14ac:dyDescent="0.2">
      <c r="A4" s="520" t="s">
        <v>56</v>
      </c>
      <c r="B4" s="521" t="s">
        <v>2</v>
      </c>
      <c r="C4" s="520" t="s">
        <v>68</v>
      </c>
      <c r="D4" s="520"/>
      <c r="E4" s="520"/>
      <c r="F4" s="520"/>
      <c r="G4" s="520"/>
      <c r="H4" s="520"/>
      <c r="I4" s="520"/>
    </row>
    <row r="5" spans="1:10" ht="24" customHeight="1" x14ac:dyDescent="0.2">
      <c r="A5" s="520"/>
      <c r="B5" s="521"/>
      <c r="C5" s="86" t="s">
        <v>74</v>
      </c>
      <c r="D5" s="86" t="s">
        <v>75</v>
      </c>
      <c r="E5" s="86" t="s">
        <v>76</v>
      </c>
      <c r="F5" s="86" t="s">
        <v>77</v>
      </c>
      <c r="G5" s="86" t="s">
        <v>78</v>
      </c>
      <c r="H5" s="86" t="s">
        <v>79</v>
      </c>
      <c r="I5" s="342" t="s">
        <v>8</v>
      </c>
      <c r="J5" s="87"/>
    </row>
    <row r="6" spans="1:10" ht="13.5" customHeight="1" x14ac:dyDescent="0.2">
      <c r="A6" s="414" t="s">
        <v>3</v>
      </c>
      <c r="B6" s="414"/>
      <c r="C6" s="414"/>
      <c r="D6" s="414"/>
      <c r="E6" s="414"/>
      <c r="F6" s="414"/>
      <c r="G6" s="414"/>
      <c r="H6" s="414"/>
      <c r="I6" s="414"/>
      <c r="J6" s="88"/>
    </row>
    <row r="7" spans="1:10" ht="13.5" customHeight="1" x14ac:dyDescent="0.2">
      <c r="A7" s="68" t="s">
        <v>23</v>
      </c>
      <c r="B7" s="50">
        <v>57027</v>
      </c>
      <c r="C7" s="50">
        <v>2081</v>
      </c>
      <c r="D7" s="50">
        <v>6212</v>
      </c>
      <c r="E7" s="50">
        <v>4177</v>
      </c>
      <c r="F7" s="50">
        <v>18212</v>
      </c>
      <c r="G7" s="50">
        <v>2463</v>
      </c>
      <c r="H7" s="50">
        <v>16570</v>
      </c>
      <c r="I7" s="50">
        <v>7312</v>
      </c>
      <c r="J7" s="75"/>
    </row>
    <row r="8" spans="1:10" ht="13.5" customHeight="1" x14ac:dyDescent="0.2">
      <c r="A8" s="70" t="s">
        <v>57</v>
      </c>
      <c r="B8" s="11">
        <v>56870</v>
      </c>
      <c r="C8" s="11">
        <v>2073</v>
      </c>
      <c r="D8" s="11">
        <v>6196</v>
      </c>
      <c r="E8" s="11">
        <v>4166</v>
      </c>
      <c r="F8" s="11">
        <v>18181</v>
      </c>
      <c r="G8" s="11">
        <v>2461</v>
      </c>
      <c r="H8" s="11">
        <v>16534</v>
      </c>
      <c r="I8" s="11">
        <v>7259</v>
      </c>
      <c r="J8" s="77"/>
    </row>
    <row r="9" spans="1:10" ht="13.5" customHeight="1" x14ac:dyDescent="0.2">
      <c r="A9" s="58" t="s">
        <v>58</v>
      </c>
      <c r="B9" s="11">
        <v>7988</v>
      </c>
      <c r="C9" s="11">
        <v>13</v>
      </c>
      <c r="D9" s="11">
        <v>191</v>
      </c>
      <c r="E9" s="11">
        <v>205</v>
      </c>
      <c r="F9" s="11">
        <v>1875</v>
      </c>
      <c r="G9" s="11">
        <v>318</v>
      </c>
      <c r="H9" s="11">
        <v>4246</v>
      </c>
      <c r="I9" s="11">
        <v>1140</v>
      </c>
      <c r="J9" s="77"/>
    </row>
    <row r="10" spans="1:10" ht="13.5" customHeight="1" x14ac:dyDescent="0.2">
      <c r="A10" s="58" t="s">
        <v>59</v>
      </c>
      <c r="B10" s="11">
        <v>5454</v>
      </c>
      <c r="C10" s="11">
        <v>49</v>
      </c>
      <c r="D10" s="11">
        <v>324</v>
      </c>
      <c r="E10" s="11">
        <v>520</v>
      </c>
      <c r="F10" s="11">
        <v>2342</v>
      </c>
      <c r="G10" s="11">
        <v>204</v>
      </c>
      <c r="H10" s="11">
        <v>1630</v>
      </c>
      <c r="I10" s="11">
        <v>385</v>
      </c>
      <c r="J10" s="77"/>
    </row>
    <row r="11" spans="1:10" ht="13.5" customHeight="1" x14ac:dyDescent="0.2">
      <c r="A11" s="58" t="s">
        <v>60</v>
      </c>
      <c r="B11" s="11">
        <v>5357</v>
      </c>
      <c r="C11" s="11">
        <v>14</v>
      </c>
      <c r="D11" s="11">
        <v>199</v>
      </c>
      <c r="E11" s="11">
        <v>601</v>
      </c>
      <c r="F11" s="11">
        <v>2385</v>
      </c>
      <c r="G11" s="11">
        <v>324</v>
      </c>
      <c r="H11" s="11">
        <v>1425</v>
      </c>
      <c r="I11" s="11">
        <v>409</v>
      </c>
      <c r="J11" s="77"/>
    </row>
    <row r="12" spans="1:10" ht="13.5" customHeight="1" x14ac:dyDescent="0.2">
      <c r="A12" s="58" t="s">
        <v>61</v>
      </c>
      <c r="B12" s="11">
        <v>6122</v>
      </c>
      <c r="C12" s="11">
        <v>54</v>
      </c>
      <c r="D12" s="11">
        <v>517</v>
      </c>
      <c r="E12" s="11">
        <v>504</v>
      </c>
      <c r="F12" s="11">
        <v>1925</v>
      </c>
      <c r="G12" s="11">
        <v>229</v>
      </c>
      <c r="H12" s="11">
        <v>1493</v>
      </c>
      <c r="I12" s="11">
        <v>1400</v>
      </c>
      <c r="J12" s="77"/>
    </row>
    <row r="13" spans="1:10" ht="13.5" customHeight="1" x14ac:dyDescent="0.2">
      <c r="A13" s="58" t="s">
        <v>62</v>
      </c>
      <c r="B13" s="11">
        <v>7200</v>
      </c>
      <c r="C13" s="11">
        <v>24</v>
      </c>
      <c r="D13" s="11">
        <v>336</v>
      </c>
      <c r="E13" s="11">
        <v>773</v>
      </c>
      <c r="F13" s="11">
        <v>3039</v>
      </c>
      <c r="G13" s="11">
        <v>502</v>
      </c>
      <c r="H13" s="11">
        <v>2400</v>
      </c>
      <c r="I13" s="11">
        <v>126</v>
      </c>
      <c r="J13" s="77"/>
    </row>
    <row r="14" spans="1:10" ht="13.5" customHeight="1" x14ac:dyDescent="0.2">
      <c r="A14" s="58" t="s">
        <v>63</v>
      </c>
      <c r="B14" s="11">
        <v>6131</v>
      </c>
      <c r="C14" s="11">
        <v>405</v>
      </c>
      <c r="D14" s="11">
        <v>924</v>
      </c>
      <c r="E14" s="11">
        <v>483</v>
      </c>
      <c r="F14" s="11">
        <v>1970</v>
      </c>
      <c r="G14" s="11">
        <v>224</v>
      </c>
      <c r="H14" s="11">
        <v>1462</v>
      </c>
      <c r="I14" s="11">
        <v>663</v>
      </c>
      <c r="J14" s="77"/>
    </row>
    <row r="15" spans="1:10" ht="13.5" customHeight="1" x14ac:dyDescent="0.2">
      <c r="A15" s="58" t="s">
        <v>64</v>
      </c>
      <c r="B15" s="11">
        <v>9802</v>
      </c>
      <c r="C15" s="11">
        <v>582</v>
      </c>
      <c r="D15" s="11">
        <v>2026</v>
      </c>
      <c r="E15" s="11">
        <v>654</v>
      </c>
      <c r="F15" s="11">
        <v>2694</v>
      </c>
      <c r="G15" s="11">
        <v>447</v>
      </c>
      <c r="H15" s="11">
        <v>2075</v>
      </c>
      <c r="I15" s="11">
        <v>1324</v>
      </c>
      <c r="J15" s="77"/>
    </row>
    <row r="16" spans="1:10" ht="13.5" customHeight="1" x14ac:dyDescent="0.2">
      <c r="A16" s="58" t="s">
        <v>65</v>
      </c>
      <c r="B16" s="11">
        <v>8816</v>
      </c>
      <c r="C16" s="11">
        <v>932</v>
      </c>
      <c r="D16" s="11">
        <v>1679</v>
      </c>
      <c r="E16" s="11">
        <v>426</v>
      </c>
      <c r="F16" s="11">
        <v>1951</v>
      </c>
      <c r="G16" s="11">
        <v>213</v>
      </c>
      <c r="H16" s="11">
        <v>1803</v>
      </c>
      <c r="I16" s="11">
        <v>1812</v>
      </c>
      <c r="J16" s="77"/>
    </row>
    <row r="17" spans="1:10" ht="13.5" customHeight="1" x14ac:dyDescent="0.2">
      <c r="A17" s="62" t="s">
        <v>66</v>
      </c>
      <c r="B17" s="21">
        <v>157</v>
      </c>
      <c r="C17" s="21">
        <v>8</v>
      </c>
      <c r="D17" s="21">
        <v>16</v>
      </c>
      <c r="E17" s="21">
        <v>11</v>
      </c>
      <c r="F17" s="21">
        <v>31</v>
      </c>
      <c r="G17" s="15">
        <v>2</v>
      </c>
      <c r="H17" s="21">
        <v>36</v>
      </c>
      <c r="I17" s="21">
        <v>53</v>
      </c>
      <c r="J17" s="77"/>
    </row>
    <row r="18" spans="1:10" ht="13.5" customHeight="1" x14ac:dyDescent="0.2">
      <c r="A18" s="422" t="s">
        <v>4</v>
      </c>
      <c r="B18" s="422"/>
      <c r="C18" s="422"/>
      <c r="D18" s="422"/>
      <c r="E18" s="422"/>
      <c r="F18" s="422"/>
      <c r="G18" s="422"/>
      <c r="H18" s="422"/>
      <c r="I18" s="422"/>
      <c r="J18" s="37"/>
    </row>
    <row r="19" spans="1:10" ht="13.5" customHeight="1" x14ac:dyDescent="0.2">
      <c r="A19" s="68" t="s">
        <v>23</v>
      </c>
      <c r="B19" s="65">
        <v>100</v>
      </c>
      <c r="C19" s="65">
        <v>3.6491486488856153</v>
      </c>
      <c r="D19" s="65">
        <v>10.893085731320252</v>
      </c>
      <c r="E19" s="65">
        <v>7.3246006277728091</v>
      </c>
      <c r="F19" s="65">
        <v>31.935749732582813</v>
      </c>
      <c r="G19" s="65">
        <v>4.3190067862591404</v>
      </c>
      <c r="H19" s="65">
        <v>29.056411875076716</v>
      </c>
      <c r="I19" s="65">
        <v>12.821996598102652</v>
      </c>
      <c r="J19" s="89"/>
    </row>
    <row r="20" spans="1:10" ht="13.5" customHeight="1" x14ac:dyDescent="0.2">
      <c r="A20" s="70" t="s">
        <v>57</v>
      </c>
      <c r="B20" s="31">
        <v>100</v>
      </c>
      <c r="C20" s="31">
        <v>3.6451556180763145</v>
      </c>
      <c r="D20" s="31">
        <v>10.895023738350625</v>
      </c>
      <c r="E20" s="31">
        <v>7.3254791630033411</v>
      </c>
      <c r="F20" s="31">
        <v>31.969403903639883</v>
      </c>
      <c r="G20" s="31">
        <v>4.3274133989801307</v>
      </c>
      <c r="H20" s="31">
        <v>29.073325127483734</v>
      </c>
      <c r="I20" s="31">
        <v>12.764199050465974</v>
      </c>
      <c r="J20" s="90"/>
    </row>
    <row r="21" spans="1:10" ht="13.5" customHeight="1" x14ac:dyDescent="0.2">
      <c r="A21" s="58" t="s">
        <v>58</v>
      </c>
      <c r="B21" s="31">
        <v>100</v>
      </c>
      <c r="C21" s="31">
        <v>0.16274411617426141</v>
      </c>
      <c r="D21" s="31">
        <v>2.3910866299449172</v>
      </c>
      <c r="E21" s="31">
        <v>2.5663495242864296</v>
      </c>
      <c r="F21" s="31">
        <v>23.472709063595392</v>
      </c>
      <c r="G21" s="31">
        <v>3.9809714571857788</v>
      </c>
      <c r="H21" s="31">
        <v>53.154732098147214</v>
      </c>
      <c r="I21" s="31">
        <v>14.271407110665999</v>
      </c>
      <c r="J21" s="90"/>
    </row>
    <row r="22" spans="1:10" ht="13.5" customHeight="1" x14ac:dyDescent="0.2">
      <c r="A22" s="58" t="s">
        <v>59</v>
      </c>
      <c r="B22" s="31">
        <v>100</v>
      </c>
      <c r="C22" s="31">
        <v>0.89842317565089846</v>
      </c>
      <c r="D22" s="31">
        <v>5.9405940594059405</v>
      </c>
      <c r="E22" s="31">
        <v>9.5342867620095344</v>
      </c>
      <c r="F22" s="31">
        <v>42.940960762742939</v>
      </c>
      <c r="G22" s="31">
        <v>3.7403740374037402</v>
      </c>
      <c r="H22" s="31">
        <v>29.886321965529888</v>
      </c>
      <c r="I22" s="31">
        <v>7.0590392372570587</v>
      </c>
      <c r="J22" s="90"/>
    </row>
    <row r="23" spans="1:10" ht="13.5" customHeight="1" x14ac:dyDescent="0.2">
      <c r="A23" s="58" t="s">
        <v>60</v>
      </c>
      <c r="B23" s="31">
        <v>100</v>
      </c>
      <c r="C23" s="31">
        <v>0.26134030240806422</v>
      </c>
      <c r="D23" s="31">
        <v>3.7147657270860557</v>
      </c>
      <c r="E23" s="31">
        <v>11.218965839089043</v>
      </c>
      <c r="F23" s="31">
        <v>44.521187231659511</v>
      </c>
      <c r="G23" s="31">
        <v>6.0481612843009147</v>
      </c>
      <c r="H23" s="31">
        <v>26.600709352249392</v>
      </c>
      <c r="I23" s="31">
        <v>7.6348702632070191</v>
      </c>
      <c r="J23" s="90"/>
    </row>
    <row r="24" spans="1:10" ht="13.5" customHeight="1" x14ac:dyDescent="0.2">
      <c r="A24" s="58" t="s">
        <v>61</v>
      </c>
      <c r="B24" s="31">
        <v>100</v>
      </c>
      <c r="C24" s="31">
        <v>0.88206468474354793</v>
      </c>
      <c r="D24" s="31">
        <v>8.4449526298595234</v>
      </c>
      <c r="E24" s="31">
        <v>8.2326037242731136</v>
      </c>
      <c r="F24" s="31">
        <v>31.443972557987586</v>
      </c>
      <c r="G24" s="31">
        <v>3.7406076445606016</v>
      </c>
      <c r="H24" s="31">
        <v>24.387455080039203</v>
      </c>
      <c r="I24" s="31">
        <v>22.868343678536426</v>
      </c>
      <c r="J24" s="90"/>
    </row>
    <row r="25" spans="1:10" ht="13.5" customHeight="1" x14ac:dyDescent="0.2">
      <c r="A25" s="58" t="s">
        <v>62</v>
      </c>
      <c r="B25" s="31">
        <v>100</v>
      </c>
      <c r="C25" s="31">
        <v>0.33333333333333337</v>
      </c>
      <c r="D25" s="31">
        <v>4.666666666666667</v>
      </c>
      <c r="E25" s="31">
        <v>10.736111111111111</v>
      </c>
      <c r="F25" s="31">
        <v>42.208333333333329</v>
      </c>
      <c r="G25" s="31">
        <v>6.9722222222222223</v>
      </c>
      <c r="H25" s="31">
        <v>33.333333333333329</v>
      </c>
      <c r="I25" s="31">
        <v>1.7500000000000002</v>
      </c>
      <c r="J25" s="90"/>
    </row>
    <row r="26" spans="1:10" ht="13.5" customHeight="1" x14ac:dyDescent="0.2">
      <c r="A26" s="58" t="s">
        <v>63</v>
      </c>
      <c r="B26" s="31">
        <v>100</v>
      </c>
      <c r="C26" s="31">
        <v>6.6057739357364209</v>
      </c>
      <c r="D26" s="31">
        <v>15.070950905235689</v>
      </c>
      <c r="E26" s="31">
        <v>7.8779970641004731</v>
      </c>
      <c r="F26" s="31">
        <v>32.131789267656174</v>
      </c>
      <c r="G26" s="31">
        <v>3.6535638558147121</v>
      </c>
      <c r="H26" s="31">
        <v>23.846028380362092</v>
      </c>
      <c r="I26" s="31">
        <v>10.813896591094437</v>
      </c>
      <c r="J26" s="90"/>
    </row>
    <row r="27" spans="1:10" ht="13.5" customHeight="1" x14ac:dyDescent="0.2">
      <c r="A27" s="58" t="s">
        <v>64</v>
      </c>
      <c r="B27" s="31">
        <v>100</v>
      </c>
      <c r="C27" s="31">
        <v>5.93756376249745</v>
      </c>
      <c r="D27" s="31">
        <v>20.669251173229952</v>
      </c>
      <c r="E27" s="31">
        <v>6.6721077331156913</v>
      </c>
      <c r="F27" s="31">
        <v>27.484186900632523</v>
      </c>
      <c r="G27" s="31">
        <v>4.5602938175882475</v>
      </c>
      <c r="H27" s="31">
        <v>21.169149153234034</v>
      </c>
      <c r="I27" s="31">
        <v>13.507447459702101</v>
      </c>
      <c r="J27" s="90"/>
    </row>
    <row r="28" spans="1:10" ht="13.5" customHeight="1" x14ac:dyDescent="0.2">
      <c r="A28" s="58" t="s">
        <v>65</v>
      </c>
      <c r="B28" s="31">
        <v>100</v>
      </c>
      <c r="C28" s="31">
        <v>10.57168784029038</v>
      </c>
      <c r="D28" s="31">
        <v>19.04491833030853</v>
      </c>
      <c r="E28" s="31">
        <v>4.8321234119782215</v>
      </c>
      <c r="F28" s="31">
        <v>22.130217785843918</v>
      </c>
      <c r="G28" s="31">
        <v>2.4160617059891107</v>
      </c>
      <c r="H28" s="31">
        <v>20.451451905626133</v>
      </c>
      <c r="I28" s="31">
        <v>20.553539019963701</v>
      </c>
      <c r="J28" s="90"/>
    </row>
    <row r="29" spans="1:10" ht="13.5" customHeight="1" x14ac:dyDescent="0.2">
      <c r="A29" s="62" t="s">
        <v>66</v>
      </c>
      <c r="B29" s="33">
        <v>100</v>
      </c>
      <c r="C29" s="33">
        <v>5.095541401273886</v>
      </c>
      <c r="D29" s="33">
        <v>10.191082802547772</v>
      </c>
      <c r="E29" s="33">
        <v>7.0063694267515926</v>
      </c>
      <c r="F29" s="33">
        <v>19.745222929936308</v>
      </c>
      <c r="G29" s="33">
        <v>1.2738853503184715</v>
      </c>
      <c r="H29" s="33">
        <v>22.929936305732486</v>
      </c>
      <c r="I29" s="33">
        <v>33.757961783439491</v>
      </c>
      <c r="J29" s="90"/>
    </row>
    <row r="30" spans="1:10" ht="13.5" customHeight="1" x14ac:dyDescent="0.2">
      <c r="A30" s="18"/>
      <c r="B30" s="37"/>
      <c r="C30" s="37"/>
      <c r="D30" s="37"/>
      <c r="E30" s="37"/>
      <c r="F30" s="37"/>
      <c r="G30" s="37"/>
      <c r="H30" s="37"/>
      <c r="I30" s="37"/>
      <c r="J30" s="37"/>
    </row>
    <row r="31" spans="1:10" ht="13.5" customHeight="1" x14ac:dyDescent="0.2">
      <c r="A31" s="18"/>
      <c r="B31" s="37"/>
      <c r="C31" s="37"/>
      <c r="D31" s="37"/>
      <c r="E31" s="37"/>
      <c r="F31" s="37"/>
      <c r="G31" s="37"/>
      <c r="H31" s="37"/>
      <c r="I31" s="37"/>
      <c r="J31" s="37"/>
    </row>
    <row r="32" spans="1:10" ht="13.5" customHeight="1" x14ac:dyDescent="0.2">
      <c r="A32" s="18"/>
      <c r="B32" s="37"/>
      <c r="C32" s="37"/>
      <c r="D32" s="37"/>
      <c r="E32" s="37"/>
      <c r="F32" s="37"/>
      <c r="G32" s="37"/>
      <c r="H32" s="37"/>
      <c r="I32" s="37"/>
      <c r="J32" s="37"/>
    </row>
    <row r="33" spans="1:10" ht="13.5" customHeight="1" x14ac:dyDescent="0.2">
      <c r="A33" s="18"/>
      <c r="B33" s="37"/>
      <c r="C33" s="37"/>
      <c r="D33" s="37"/>
      <c r="E33" s="37"/>
      <c r="F33" s="37"/>
      <c r="G33" s="37"/>
      <c r="H33" s="37"/>
      <c r="I33" s="37"/>
      <c r="J33" s="37"/>
    </row>
    <row r="34" spans="1:10" ht="13.5" customHeight="1" x14ac:dyDescent="0.2">
      <c r="A34" s="18"/>
      <c r="B34" s="71"/>
      <c r="C34" s="37"/>
      <c r="D34" s="37"/>
      <c r="E34" s="37"/>
      <c r="F34" s="37"/>
      <c r="G34" s="37"/>
      <c r="H34" s="37"/>
      <c r="I34" s="37"/>
      <c r="J34" s="37"/>
    </row>
    <row r="35" spans="1:10" ht="13.5" customHeight="1" x14ac:dyDescent="0.2">
      <c r="A35" s="18"/>
      <c r="C35" s="37"/>
      <c r="D35" s="37"/>
      <c r="E35" s="37"/>
      <c r="F35" s="37"/>
      <c r="G35" s="37"/>
      <c r="H35" s="37"/>
      <c r="I35" s="37"/>
      <c r="J35" s="37"/>
    </row>
    <row r="36" spans="1:10" ht="13.5" customHeight="1" x14ac:dyDescent="0.2">
      <c r="A36" s="18"/>
      <c r="B36" s="71"/>
      <c r="C36" s="37"/>
      <c r="D36" s="37"/>
      <c r="E36" s="37"/>
      <c r="F36" s="37"/>
      <c r="G36" s="37"/>
      <c r="H36" s="37"/>
      <c r="I36" s="37"/>
      <c r="J36" s="37"/>
    </row>
    <row r="37" spans="1:10" ht="13.5" customHeight="1" x14ac:dyDescent="0.2">
      <c r="A37" s="18"/>
      <c r="B37" s="71"/>
      <c r="C37" s="37"/>
      <c r="D37" s="37"/>
      <c r="E37" s="37"/>
      <c r="F37" s="37"/>
      <c r="G37" s="37"/>
      <c r="H37" s="37"/>
      <c r="I37" s="37"/>
      <c r="J37" s="37"/>
    </row>
    <row r="38" spans="1:10" ht="13.5" customHeight="1" x14ac:dyDescent="0.2">
      <c r="A38" s="18"/>
      <c r="B38" s="71"/>
      <c r="C38" s="37"/>
      <c r="D38" s="37"/>
      <c r="E38" s="37"/>
      <c r="F38" s="37"/>
      <c r="G38" s="37"/>
      <c r="H38" s="37"/>
      <c r="I38" s="37"/>
      <c r="J38" s="37"/>
    </row>
    <row r="39" spans="1:10" ht="13.5" customHeight="1" x14ac:dyDescent="0.2">
      <c r="A39" s="18"/>
      <c r="B39" s="71"/>
      <c r="C39" s="37"/>
      <c r="D39" s="37"/>
      <c r="E39" s="37"/>
      <c r="F39" s="37"/>
      <c r="G39" s="37"/>
      <c r="H39" s="37"/>
      <c r="I39" s="37"/>
      <c r="J39" s="37"/>
    </row>
    <row r="40" spans="1:10" ht="13.5" customHeight="1" x14ac:dyDescent="0.2">
      <c r="A40" s="18"/>
      <c r="B40" s="71"/>
      <c r="C40" s="37"/>
      <c r="D40" s="37"/>
      <c r="E40" s="37"/>
      <c r="F40" s="37"/>
      <c r="G40" s="37"/>
      <c r="H40" s="37"/>
      <c r="I40" s="37"/>
      <c r="J40" s="37"/>
    </row>
    <row r="41" spans="1:10" ht="13.5" customHeight="1" x14ac:dyDescent="0.2">
      <c r="A41" s="18"/>
      <c r="B41" s="71"/>
      <c r="C41" s="37"/>
      <c r="D41" s="37"/>
      <c r="E41" s="37"/>
      <c r="F41" s="37"/>
      <c r="G41" s="37"/>
      <c r="H41" s="37"/>
      <c r="I41" s="37"/>
      <c r="J41" s="37"/>
    </row>
    <row r="42" spans="1:10" ht="13.5" customHeight="1" x14ac:dyDescent="0.2">
      <c r="A42" s="18"/>
      <c r="B42" s="71"/>
      <c r="C42" s="37"/>
      <c r="D42" s="37"/>
      <c r="E42" s="37"/>
      <c r="F42" s="37"/>
      <c r="G42" s="37"/>
      <c r="H42" s="37"/>
      <c r="I42" s="37"/>
      <c r="J42" s="37"/>
    </row>
    <row r="43" spans="1:10" ht="13.5" customHeight="1" x14ac:dyDescent="0.2">
      <c r="A43" s="18"/>
      <c r="B43" s="71"/>
      <c r="C43" s="37"/>
      <c r="D43" s="37"/>
      <c r="E43" s="37"/>
      <c r="F43" s="37"/>
      <c r="G43" s="37"/>
      <c r="H43" s="37"/>
      <c r="I43" s="37"/>
      <c r="J43" s="37"/>
    </row>
    <row r="44" spans="1:10" ht="13.5" customHeight="1" x14ac:dyDescent="0.2">
      <c r="A44" s="18"/>
      <c r="B44" s="71"/>
      <c r="C44" s="37"/>
      <c r="D44" s="37"/>
      <c r="E44" s="37"/>
      <c r="F44" s="37"/>
      <c r="G44" s="37"/>
      <c r="H44" s="37"/>
      <c r="I44" s="37"/>
      <c r="J44" s="37"/>
    </row>
    <row r="45" spans="1:10" ht="13.5" customHeight="1" x14ac:dyDescent="0.2">
      <c r="A45" s="18"/>
      <c r="B45" s="71"/>
      <c r="C45" s="37"/>
      <c r="D45" s="37"/>
      <c r="E45" s="37"/>
      <c r="F45" s="37"/>
      <c r="G45" s="37"/>
      <c r="H45" s="37"/>
      <c r="I45" s="37"/>
      <c r="J45" s="37"/>
    </row>
    <row r="46" spans="1:10" ht="13.5" customHeight="1" x14ac:dyDescent="0.2">
      <c r="A46" s="18"/>
      <c r="B46" s="71"/>
      <c r="C46" s="37"/>
      <c r="D46" s="37"/>
      <c r="E46" s="37"/>
      <c r="F46" s="37"/>
      <c r="G46" s="37"/>
      <c r="H46" s="37"/>
      <c r="I46" s="37"/>
      <c r="J46" s="37"/>
    </row>
    <row r="47" spans="1:10" ht="13.5" customHeight="1" x14ac:dyDescent="0.2">
      <c r="A47" s="18"/>
      <c r="B47" s="71"/>
      <c r="C47" s="37"/>
      <c r="D47" s="37"/>
      <c r="E47" s="37"/>
      <c r="F47" s="37"/>
      <c r="G47" s="37"/>
      <c r="H47" s="37"/>
      <c r="I47" s="37"/>
      <c r="J47" s="37"/>
    </row>
    <row r="51" spans="9:13" ht="13.5" customHeight="1" x14ac:dyDescent="0.2">
      <c r="I51" s="94"/>
    </row>
    <row r="54" spans="9:13" ht="13.5" customHeight="1" x14ac:dyDescent="0.2">
      <c r="I54" s="94"/>
    </row>
    <row r="64" spans="9:13" ht="13.5" customHeight="1" x14ac:dyDescent="0.2">
      <c r="M64" s="4"/>
    </row>
  </sheetData>
  <mergeCells count="3">
    <mergeCell ref="A4:A5"/>
    <mergeCell ref="B4:B5"/>
    <mergeCell ref="C4:I4"/>
  </mergeCells>
  <pageMargins left="0.7" right="0.7" top="0.75" bottom="0.75" header="0.3" footer="0.3"/>
  <pageSetup paperSize="9" scale="80" orientation="portrait" r:id="rId1"/>
  <rowBreaks count="1" manualBreakCount="1">
    <brk id="31" max="16383" man="1"/>
  </rowBreaks>
  <colBreaks count="1" manualBreakCount="1">
    <brk id="9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1"/>
  <sheetViews>
    <sheetView workbookViewId="0"/>
  </sheetViews>
  <sheetFormatPr defaultRowHeight="13.5" customHeight="1" x14ac:dyDescent="0.2"/>
  <cols>
    <col min="1" max="1" width="12" style="236" customWidth="1"/>
    <col min="2" max="8" width="11.28515625" style="236" customWidth="1"/>
    <col min="9" max="12" width="7.28515625" style="236" customWidth="1"/>
    <col min="13" max="13" width="7.85546875" style="236" customWidth="1"/>
    <col min="14" max="14" width="7.28515625" style="236" customWidth="1"/>
    <col min="15" max="19" width="9.140625" style="236"/>
    <col min="20" max="20" width="5.5703125" style="236" bestFit="1" customWidth="1"/>
    <col min="21" max="21" width="7.7109375" style="236" customWidth="1"/>
    <col min="22" max="16384" width="9.140625" style="236"/>
  </cols>
  <sheetData>
    <row r="1" spans="1:19" ht="13.5" customHeight="1" x14ac:dyDescent="0.2">
      <c r="A1" s="236" t="s">
        <v>250</v>
      </c>
    </row>
    <row r="2" spans="1:19" ht="13.5" customHeight="1" x14ac:dyDescent="0.2">
      <c r="A2" s="16" t="s">
        <v>231</v>
      </c>
    </row>
    <row r="3" spans="1:19" ht="13.5" customHeight="1" x14ac:dyDescent="0.2">
      <c r="A3" s="4"/>
    </row>
    <row r="4" spans="1:19" ht="13.5" customHeight="1" x14ac:dyDescent="0.2">
      <c r="A4" s="520" t="s">
        <v>12</v>
      </c>
      <c r="B4" s="520" t="s">
        <v>2</v>
      </c>
      <c r="C4" s="526" t="s">
        <v>67</v>
      </c>
      <c r="D4" s="526"/>
      <c r="E4" s="526"/>
      <c r="F4" s="526"/>
      <c r="G4" s="526"/>
      <c r="H4" s="526"/>
      <c r="I4" s="23"/>
      <c r="J4" s="23"/>
      <c r="K4" s="23"/>
      <c r="L4" s="23"/>
      <c r="M4" s="95"/>
      <c r="N4" s="18"/>
    </row>
    <row r="5" spans="1:19" ht="24" customHeight="1" x14ac:dyDescent="0.2">
      <c r="A5" s="520"/>
      <c r="B5" s="520"/>
      <c r="C5" s="343" t="s">
        <v>69</v>
      </c>
      <c r="D5" s="343" t="s">
        <v>70</v>
      </c>
      <c r="E5" s="343" t="s">
        <v>71</v>
      </c>
      <c r="F5" s="343" t="s">
        <v>72</v>
      </c>
      <c r="G5" s="343" t="s">
        <v>73</v>
      </c>
      <c r="H5" s="342" t="s">
        <v>8</v>
      </c>
      <c r="I5" s="37"/>
      <c r="J5" s="37"/>
      <c r="K5" s="37"/>
      <c r="L5" s="37"/>
      <c r="M5" s="37"/>
      <c r="N5" s="18"/>
    </row>
    <row r="6" spans="1:19" ht="13.5" customHeight="1" x14ac:dyDescent="0.2">
      <c r="A6" s="414" t="s">
        <v>3</v>
      </c>
      <c r="B6" s="414"/>
      <c r="C6" s="414"/>
      <c r="D6" s="414"/>
      <c r="E6" s="414"/>
      <c r="F6" s="414"/>
      <c r="G6" s="414"/>
      <c r="H6" s="414"/>
      <c r="I6" s="37"/>
      <c r="J6" s="37"/>
      <c r="K6" s="37"/>
      <c r="L6" s="37"/>
      <c r="M6" s="37"/>
      <c r="N6" s="18"/>
    </row>
    <row r="7" spans="1:19" ht="13.5" customHeight="1" x14ac:dyDescent="0.2">
      <c r="A7" s="243" t="s">
        <v>11</v>
      </c>
      <c r="B7" s="50">
        <v>21873</v>
      </c>
      <c r="C7" s="50">
        <v>8949</v>
      </c>
      <c r="D7" s="50">
        <v>12317</v>
      </c>
      <c r="E7" s="50">
        <v>194</v>
      </c>
      <c r="F7" s="50">
        <v>13</v>
      </c>
      <c r="G7" s="113" t="s">
        <v>10</v>
      </c>
      <c r="H7" s="50">
        <v>400</v>
      </c>
      <c r="I7" s="37"/>
      <c r="J7" s="199"/>
      <c r="K7" s="94"/>
      <c r="L7" s="94"/>
      <c r="M7" s="94"/>
      <c r="N7" s="94"/>
      <c r="O7" s="94"/>
    </row>
    <row r="8" spans="1:19" ht="13.5" customHeight="1" x14ac:dyDescent="0.2">
      <c r="A8" s="96" t="s">
        <v>13</v>
      </c>
      <c r="B8" s="11">
        <v>43</v>
      </c>
      <c r="C8" s="11">
        <v>43</v>
      </c>
      <c r="D8" s="9" t="s">
        <v>10</v>
      </c>
      <c r="E8" s="9" t="s">
        <v>10</v>
      </c>
      <c r="F8" s="9" t="s">
        <v>10</v>
      </c>
      <c r="G8" s="9" t="s">
        <v>10</v>
      </c>
      <c r="H8" s="9" t="s">
        <v>10</v>
      </c>
      <c r="I8" s="37"/>
      <c r="J8" s="37"/>
      <c r="K8" s="37"/>
      <c r="L8" s="37"/>
      <c r="M8" s="37"/>
      <c r="N8" s="18"/>
      <c r="R8" s="94"/>
      <c r="S8" s="94"/>
    </row>
    <row r="9" spans="1:19" ht="13.5" customHeight="1" x14ac:dyDescent="0.2">
      <c r="A9" s="96" t="s">
        <v>14</v>
      </c>
      <c r="B9" s="11">
        <v>1063</v>
      </c>
      <c r="C9" s="11">
        <v>813</v>
      </c>
      <c r="D9" s="11">
        <v>228</v>
      </c>
      <c r="E9" s="9">
        <v>1</v>
      </c>
      <c r="F9" s="9" t="s">
        <v>10</v>
      </c>
      <c r="G9" s="9" t="s">
        <v>10</v>
      </c>
      <c r="H9" s="11">
        <v>21</v>
      </c>
      <c r="I9" s="37"/>
      <c r="J9" s="37"/>
      <c r="K9" s="37"/>
      <c r="L9" s="37"/>
      <c r="M9" s="37"/>
      <c r="N9" s="18"/>
      <c r="R9" s="94"/>
      <c r="S9" s="94"/>
    </row>
    <row r="10" spans="1:19" ht="13.5" customHeight="1" x14ac:dyDescent="0.2">
      <c r="A10" s="96" t="s">
        <v>15</v>
      </c>
      <c r="B10" s="11">
        <v>1336</v>
      </c>
      <c r="C10" s="11">
        <v>850</v>
      </c>
      <c r="D10" s="11">
        <v>449</v>
      </c>
      <c r="E10" s="9" t="s">
        <v>10</v>
      </c>
      <c r="F10" s="9" t="s">
        <v>10</v>
      </c>
      <c r="G10" s="9" t="s">
        <v>10</v>
      </c>
      <c r="H10" s="11">
        <v>37</v>
      </c>
      <c r="I10" s="37"/>
      <c r="J10" s="37"/>
      <c r="K10" s="37"/>
      <c r="L10" s="37"/>
      <c r="M10" s="37"/>
      <c r="N10" s="18"/>
      <c r="R10" s="94"/>
      <c r="S10" s="94"/>
    </row>
    <row r="11" spans="1:19" ht="13.5" customHeight="1" x14ac:dyDescent="0.2">
      <c r="A11" s="96" t="s">
        <v>16</v>
      </c>
      <c r="B11" s="11">
        <v>4364</v>
      </c>
      <c r="C11" s="11">
        <v>2277</v>
      </c>
      <c r="D11" s="11">
        <v>2006</v>
      </c>
      <c r="E11" s="11">
        <v>5</v>
      </c>
      <c r="F11" s="9" t="s">
        <v>10</v>
      </c>
      <c r="G11" s="9" t="s">
        <v>10</v>
      </c>
      <c r="H11" s="11">
        <v>76</v>
      </c>
      <c r="I11" s="37"/>
      <c r="J11" s="37"/>
      <c r="K11" s="37"/>
      <c r="L11" s="37"/>
      <c r="M11" s="37"/>
      <c r="N11" s="18"/>
      <c r="R11" s="94"/>
      <c r="S11" s="213"/>
    </row>
    <row r="12" spans="1:19" ht="13.5" customHeight="1" x14ac:dyDescent="0.2">
      <c r="A12" s="96" t="s">
        <v>17</v>
      </c>
      <c r="B12" s="11">
        <v>7808</v>
      </c>
      <c r="C12" s="11">
        <v>2511</v>
      </c>
      <c r="D12" s="11">
        <v>5120</v>
      </c>
      <c r="E12" s="11">
        <v>44</v>
      </c>
      <c r="F12" s="9">
        <v>2</v>
      </c>
      <c r="G12" s="9" t="s">
        <v>10</v>
      </c>
      <c r="H12" s="11">
        <v>131</v>
      </c>
      <c r="I12" s="37"/>
      <c r="J12" s="37"/>
      <c r="K12" s="37"/>
      <c r="L12" s="37"/>
      <c r="M12" s="37"/>
      <c r="N12" s="18"/>
      <c r="R12" s="94"/>
      <c r="S12" s="94"/>
    </row>
    <row r="13" spans="1:19" ht="13.5" customHeight="1" x14ac:dyDescent="0.2">
      <c r="A13" s="96" t="s">
        <v>18</v>
      </c>
      <c r="B13" s="11">
        <v>5357</v>
      </c>
      <c r="C13" s="11">
        <v>1740</v>
      </c>
      <c r="D13" s="11">
        <v>3439</v>
      </c>
      <c r="E13" s="11">
        <v>75</v>
      </c>
      <c r="F13" s="11">
        <v>4</v>
      </c>
      <c r="G13" s="9" t="s">
        <v>10</v>
      </c>
      <c r="H13" s="11">
        <v>99</v>
      </c>
      <c r="I13" s="3"/>
      <c r="J13" s="3"/>
      <c r="K13" s="3"/>
      <c r="L13" s="3"/>
      <c r="M13" s="3"/>
      <c r="N13" s="18"/>
      <c r="R13" s="94"/>
      <c r="S13" s="94"/>
    </row>
    <row r="14" spans="1:19" ht="13.5" customHeight="1" x14ac:dyDescent="0.2">
      <c r="A14" s="96" t="s">
        <v>19</v>
      </c>
      <c r="B14" s="11">
        <v>1662</v>
      </c>
      <c r="C14" s="11">
        <v>623</v>
      </c>
      <c r="D14" s="11">
        <v>946</v>
      </c>
      <c r="E14" s="11">
        <v>61</v>
      </c>
      <c r="F14" s="11">
        <v>5</v>
      </c>
      <c r="G14" s="9" t="s">
        <v>10</v>
      </c>
      <c r="H14" s="11">
        <v>27</v>
      </c>
      <c r="I14" s="97"/>
      <c r="J14" s="97"/>
      <c r="K14" s="97"/>
      <c r="L14" s="97"/>
      <c r="M14" s="97"/>
      <c r="N14" s="18"/>
      <c r="R14" s="94"/>
      <c r="S14" s="94"/>
    </row>
    <row r="15" spans="1:19" ht="13.5" customHeight="1" x14ac:dyDescent="0.2">
      <c r="A15" s="96" t="s">
        <v>20</v>
      </c>
      <c r="B15" s="11">
        <v>223</v>
      </c>
      <c r="C15" s="11">
        <v>89</v>
      </c>
      <c r="D15" s="11">
        <v>124</v>
      </c>
      <c r="E15" s="11">
        <v>7</v>
      </c>
      <c r="F15" s="11">
        <v>1</v>
      </c>
      <c r="G15" s="9" t="s">
        <v>10</v>
      </c>
      <c r="H15" s="11">
        <v>2</v>
      </c>
      <c r="I15" s="98"/>
      <c r="J15" s="98"/>
      <c r="K15" s="98"/>
      <c r="L15" s="98"/>
      <c r="M15" s="98"/>
      <c r="N15" s="18"/>
      <c r="R15" s="94"/>
      <c r="S15" s="94"/>
    </row>
    <row r="16" spans="1:19" ht="13.5" customHeight="1" x14ac:dyDescent="0.2">
      <c r="A16" s="96" t="s">
        <v>21</v>
      </c>
      <c r="B16" s="11">
        <v>8</v>
      </c>
      <c r="C16" s="11">
        <v>3</v>
      </c>
      <c r="D16" s="11">
        <v>3</v>
      </c>
      <c r="E16" s="9">
        <v>1</v>
      </c>
      <c r="F16" s="9">
        <v>1</v>
      </c>
      <c r="G16" s="9" t="s">
        <v>10</v>
      </c>
      <c r="H16" s="9" t="s">
        <v>10</v>
      </c>
      <c r="I16" s="98"/>
      <c r="J16" s="98"/>
      <c r="K16" s="98"/>
      <c r="L16" s="98"/>
      <c r="M16" s="98"/>
      <c r="N16" s="18"/>
      <c r="R16" s="94"/>
      <c r="S16" s="94"/>
    </row>
    <row r="17" spans="1:19" ht="13.5" customHeight="1" x14ac:dyDescent="0.2">
      <c r="A17" s="96" t="s">
        <v>215</v>
      </c>
      <c r="B17" s="11">
        <v>2</v>
      </c>
      <c r="C17" s="9" t="s">
        <v>10</v>
      </c>
      <c r="D17" s="11">
        <v>2</v>
      </c>
      <c r="E17" s="9" t="s">
        <v>10</v>
      </c>
      <c r="F17" s="9" t="s">
        <v>10</v>
      </c>
      <c r="G17" s="9" t="s">
        <v>10</v>
      </c>
      <c r="H17" s="9" t="s">
        <v>10</v>
      </c>
      <c r="I17" s="98"/>
      <c r="J17" s="98"/>
      <c r="K17" s="98"/>
      <c r="L17" s="98"/>
      <c r="M17" s="98"/>
      <c r="N17" s="18"/>
      <c r="R17" s="94"/>
      <c r="S17" s="94"/>
    </row>
    <row r="18" spans="1:19" ht="13.5" customHeight="1" x14ac:dyDescent="0.2">
      <c r="A18" s="99" t="s">
        <v>8</v>
      </c>
      <c r="B18" s="21">
        <v>7</v>
      </c>
      <c r="C18" s="9" t="s">
        <v>10</v>
      </c>
      <c r="D18" s="9" t="s">
        <v>10</v>
      </c>
      <c r="E18" s="9" t="s">
        <v>10</v>
      </c>
      <c r="F18" s="9" t="s">
        <v>10</v>
      </c>
      <c r="G18" s="22" t="s">
        <v>10</v>
      </c>
      <c r="H18" s="21">
        <v>7</v>
      </c>
      <c r="I18" s="98"/>
      <c r="J18" s="98"/>
      <c r="K18" s="98"/>
      <c r="L18" s="98"/>
      <c r="M18" s="98"/>
      <c r="N18" s="18"/>
      <c r="R18" s="94"/>
      <c r="S18" s="94"/>
    </row>
    <row r="19" spans="1:19" ht="13.5" customHeight="1" x14ac:dyDescent="0.2">
      <c r="A19" s="427" t="s">
        <v>4</v>
      </c>
      <c r="B19" s="427"/>
      <c r="C19" s="427"/>
      <c r="D19" s="427"/>
      <c r="E19" s="427"/>
      <c r="F19" s="427"/>
      <c r="G19" s="428"/>
      <c r="H19" s="427"/>
      <c r="I19" s="98"/>
      <c r="J19" s="98"/>
      <c r="K19" s="98"/>
      <c r="L19" s="98"/>
      <c r="M19" s="98"/>
      <c r="N19" s="18"/>
      <c r="R19" s="94"/>
    </row>
    <row r="20" spans="1:19" ht="13.5" customHeight="1" x14ac:dyDescent="0.2">
      <c r="A20" s="243" t="s">
        <v>11</v>
      </c>
      <c r="B20" s="142">
        <v>100</v>
      </c>
      <c r="C20" s="142">
        <v>40.913454944452063</v>
      </c>
      <c r="D20" s="142">
        <v>56.311434188268642</v>
      </c>
      <c r="E20" s="142">
        <v>0.88693823435285513</v>
      </c>
      <c r="F20" s="142">
        <v>5.9434005394778958E-2</v>
      </c>
      <c r="G20" s="142" t="s">
        <v>10</v>
      </c>
      <c r="H20" s="142">
        <v>1.8287386275316602</v>
      </c>
      <c r="I20" s="98"/>
      <c r="J20" s="98"/>
      <c r="K20" s="98"/>
      <c r="L20" s="98"/>
      <c r="M20" s="98"/>
      <c r="N20" s="18"/>
    </row>
    <row r="21" spans="1:19" ht="13.5" customHeight="1" x14ac:dyDescent="0.2">
      <c r="A21" s="96" t="s">
        <v>13</v>
      </c>
      <c r="B21" s="145">
        <v>100</v>
      </c>
      <c r="C21" s="145">
        <v>100</v>
      </c>
      <c r="D21" s="117" t="s">
        <v>10</v>
      </c>
      <c r="E21" s="117" t="s">
        <v>10</v>
      </c>
      <c r="F21" s="117" t="s">
        <v>10</v>
      </c>
      <c r="G21" s="117" t="s">
        <v>10</v>
      </c>
      <c r="H21" s="117" t="s">
        <v>10</v>
      </c>
      <c r="I21" s="98"/>
      <c r="J21" s="98"/>
      <c r="K21" s="98"/>
      <c r="L21" s="98"/>
      <c r="M21" s="98"/>
      <c r="N21" s="18"/>
    </row>
    <row r="22" spans="1:19" ht="13.5" customHeight="1" x14ac:dyDescent="0.2">
      <c r="A22" s="96" t="s">
        <v>14</v>
      </c>
      <c r="B22" s="145">
        <v>100</v>
      </c>
      <c r="C22" s="145">
        <v>76.481655691439315</v>
      </c>
      <c r="D22" s="145">
        <v>21.448730009407338</v>
      </c>
      <c r="E22" s="117">
        <v>9.4073377234242708E-2</v>
      </c>
      <c r="F22" s="117" t="s">
        <v>10</v>
      </c>
      <c r="G22" s="117" t="s">
        <v>10</v>
      </c>
      <c r="H22" s="145">
        <v>1.9755409219190969</v>
      </c>
      <c r="I22" s="18"/>
      <c r="J22" s="18"/>
      <c r="K22" s="18"/>
      <c r="L22" s="18"/>
      <c r="M22" s="18"/>
      <c r="N22" s="18"/>
    </row>
    <row r="23" spans="1:19" ht="13.5" customHeight="1" x14ac:dyDescent="0.2">
      <c r="A23" s="96" t="s">
        <v>15</v>
      </c>
      <c r="B23" s="145">
        <v>100</v>
      </c>
      <c r="C23" s="145">
        <v>63.622754491017965</v>
      </c>
      <c r="D23" s="145">
        <v>33.607784431137731</v>
      </c>
      <c r="E23" s="117" t="s">
        <v>10</v>
      </c>
      <c r="F23" s="117" t="s">
        <v>10</v>
      </c>
      <c r="G23" s="145" t="s">
        <v>10</v>
      </c>
      <c r="H23" s="145">
        <v>2.7694610778443112</v>
      </c>
      <c r="I23" s="18"/>
      <c r="J23" s="18"/>
      <c r="K23" s="18"/>
      <c r="L23" s="18"/>
      <c r="M23" s="18"/>
      <c r="N23" s="18"/>
    </row>
    <row r="24" spans="1:19" ht="13.5" customHeight="1" x14ac:dyDescent="0.2">
      <c r="A24" s="96" t="s">
        <v>16</v>
      </c>
      <c r="B24" s="145">
        <v>100</v>
      </c>
      <c r="C24" s="145">
        <v>52.176901924839591</v>
      </c>
      <c r="D24" s="145">
        <v>45.967002749770849</v>
      </c>
      <c r="E24" s="145">
        <v>0.11457378551787351</v>
      </c>
      <c r="F24" s="145" t="s">
        <v>10</v>
      </c>
      <c r="G24" s="145" t="s">
        <v>10</v>
      </c>
      <c r="H24" s="145">
        <v>1.7415215398716772</v>
      </c>
      <c r="I24" s="18"/>
      <c r="J24" s="18"/>
      <c r="K24" s="18"/>
      <c r="L24" s="18"/>
      <c r="M24" s="18"/>
      <c r="N24" s="18"/>
    </row>
    <row r="25" spans="1:19" ht="13.5" customHeight="1" x14ac:dyDescent="0.2">
      <c r="A25" s="96" t="s">
        <v>17</v>
      </c>
      <c r="B25" s="145">
        <v>100</v>
      </c>
      <c r="C25" s="145">
        <v>32.159323770491802</v>
      </c>
      <c r="D25" s="145">
        <v>65.573770491803273</v>
      </c>
      <c r="E25" s="145">
        <v>0.56352459016393441</v>
      </c>
      <c r="F25" s="145">
        <v>2.5614754098360656E-2</v>
      </c>
      <c r="G25" s="145" t="s">
        <v>10</v>
      </c>
      <c r="H25" s="145">
        <v>1.677766393442623</v>
      </c>
      <c r="I25" s="18"/>
      <c r="J25" s="18"/>
      <c r="K25" s="18"/>
      <c r="L25" s="18"/>
      <c r="M25" s="18"/>
      <c r="N25" s="18"/>
    </row>
    <row r="26" spans="1:19" ht="13.5" customHeight="1" x14ac:dyDescent="0.2">
      <c r="A26" s="96" t="s">
        <v>18</v>
      </c>
      <c r="B26" s="145">
        <v>100</v>
      </c>
      <c r="C26" s="145">
        <v>32.480866156430835</v>
      </c>
      <c r="D26" s="145">
        <v>64.196378570095206</v>
      </c>
      <c r="E26" s="145">
        <v>1.4000373343289154</v>
      </c>
      <c r="F26" s="145">
        <v>7.4668657830875493E-2</v>
      </c>
      <c r="G26" s="117" t="s">
        <v>10</v>
      </c>
      <c r="H26" s="145">
        <v>1.8480492813141685</v>
      </c>
    </row>
    <row r="27" spans="1:19" ht="13.5" customHeight="1" x14ac:dyDescent="0.2">
      <c r="A27" s="96" t="s">
        <v>19</v>
      </c>
      <c r="B27" s="145">
        <v>100</v>
      </c>
      <c r="C27" s="145">
        <v>37.4849578820698</v>
      </c>
      <c r="D27" s="145">
        <v>56.919374247894105</v>
      </c>
      <c r="E27" s="145">
        <v>3.6702767749699152</v>
      </c>
      <c r="F27" s="145">
        <v>0.30084235860409148</v>
      </c>
      <c r="G27" s="145" t="s">
        <v>10</v>
      </c>
      <c r="H27" s="145">
        <v>1.6245487364620936</v>
      </c>
    </row>
    <row r="28" spans="1:19" ht="13.5" customHeight="1" x14ac:dyDescent="0.2">
      <c r="A28" s="96" t="s">
        <v>20</v>
      </c>
      <c r="B28" s="145">
        <v>100</v>
      </c>
      <c r="C28" s="145">
        <v>39.91031390134529</v>
      </c>
      <c r="D28" s="145">
        <v>55.60538116591929</v>
      </c>
      <c r="E28" s="145">
        <v>3.1390134529147984</v>
      </c>
      <c r="F28" s="145">
        <v>0.44843049327354262</v>
      </c>
      <c r="G28" s="117" t="s">
        <v>10</v>
      </c>
      <c r="H28" s="145">
        <v>0.89686098654708524</v>
      </c>
    </row>
    <row r="29" spans="1:19" ht="13.5" customHeight="1" x14ac:dyDescent="0.2">
      <c r="A29" s="96" t="s">
        <v>21</v>
      </c>
      <c r="B29" s="145">
        <v>100</v>
      </c>
      <c r="C29" s="145">
        <v>37.5</v>
      </c>
      <c r="D29" s="145">
        <v>37.5</v>
      </c>
      <c r="E29" s="117">
        <v>12.5</v>
      </c>
      <c r="F29" s="117">
        <v>12.5</v>
      </c>
      <c r="G29" s="117" t="s">
        <v>10</v>
      </c>
      <c r="H29" s="117" t="s">
        <v>10</v>
      </c>
    </row>
    <row r="30" spans="1:19" ht="13.5" customHeight="1" x14ac:dyDescent="0.2">
      <c r="A30" s="96" t="s">
        <v>215</v>
      </c>
      <c r="B30" s="145">
        <v>100</v>
      </c>
      <c r="C30" s="117" t="s">
        <v>10</v>
      </c>
      <c r="D30" s="145">
        <v>100</v>
      </c>
      <c r="E30" s="117" t="s">
        <v>10</v>
      </c>
      <c r="F30" s="117" t="s">
        <v>10</v>
      </c>
      <c r="G30" s="117" t="s">
        <v>10</v>
      </c>
      <c r="H30" s="117" t="s">
        <v>10</v>
      </c>
    </row>
    <row r="31" spans="1:19" ht="13.5" customHeight="1" x14ac:dyDescent="0.2">
      <c r="A31" s="99" t="s">
        <v>8</v>
      </c>
      <c r="B31" s="147">
        <v>100</v>
      </c>
      <c r="C31" s="66" t="s">
        <v>10</v>
      </c>
      <c r="D31" s="66" t="s">
        <v>10</v>
      </c>
      <c r="E31" s="66" t="s">
        <v>10</v>
      </c>
      <c r="F31" s="66" t="s">
        <v>10</v>
      </c>
      <c r="G31" s="66" t="s">
        <v>10</v>
      </c>
      <c r="H31" s="147">
        <v>100</v>
      </c>
    </row>
    <row r="32" spans="1:19" ht="13.5" customHeight="1" x14ac:dyDescent="0.2">
      <c r="B32" s="282"/>
    </row>
    <row r="35" spans="1:24" ht="13.5" customHeight="1" x14ac:dyDescent="0.2">
      <c r="O35" s="103"/>
      <c r="P35" s="104"/>
      <c r="Q35" s="105"/>
      <c r="R35" s="105"/>
      <c r="S35" s="105"/>
      <c r="T35" s="105"/>
      <c r="U35" s="105"/>
      <c r="V35" s="105"/>
      <c r="W35" s="18"/>
      <c r="X35" s="18"/>
    </row>
    <row r="36" spans="1:24" ht="13.5" customHeight="1" x14ac:dyDescent="0.2">
      <c r="I36" s="106"/>
      <c r="O36" s="107"/>
      <c r="P36" s="103"/>
      <c r="Q36" s="103"/>
      <c r="R36" s="103"/>
      <c r="S36" s="103"/>
      <c r="T36" s="103"/>
      <c r="U36" s="103"/>
      <c r="V36" s="103"/>
      <c r="W36" s="18"/>
      <c r="X36" s="18"/>
    </row>
    <row r="37" spans="1:24" ht="13.5" customHeight="1" x14ac:dyDescent="0.2">
      <c r="A37" s="4"/>
      <c r="I37" s="29"/>
      <c r="O37" s="107"/>
      <c r="P37" s="103"/>
      <c r="Q37" s="103"/>
      <c r="R37" s="103"/>
      <c r="S37" s="103"/>
      <c r="T37" s="103"/>
      <c r="U37" s="108"/>
      <c r="V37" s="103"/>
      <c r="W37" s="18"/>
      <c r="X37" s="18"/>
    </row>
    <row r="38" spans="1:24" ht="13.5" customHeight="1" x14ac:dyDescent="0.2">
      <c r="I38" s="29"/>
      <c r="O38" s="107"/>
      <c r="P38" s="103"/>
      <c r="Q38" s="103"/>
      <c r="R38" s="103"/>
      <c r="S38" s="103"/>
      <c r="T38" s="103"/>
      <c r="U38" s="108"/>
      <c r="V38" s="103"/>
      <c r="W38" s="18"/>
      <c r="X38" s="18"/>
    </row>
    <row r="39" spans="1:24" ht="13.5" customHeight="1" x14ac:dyDescent="0.2">
      <c r="I39" s="29"/>
      <c r="O39" s="107"/>
      <c r="P39" s="103"/>
      <c r="Q39" s="103"/>
      <c r="R39" s="103"/>
      <c r="S39" s="103"/>
      <c r="T39" s="103"/>
      <c r="U39" s="103"/>
      <c r="V39" s="103"/>
      <c r="W39" s="18"/>
      <c r="X39" s="18"/>
    </row>
    <row r="40" spans="1:24" ht="13.5" customHeight="1" x14ac:dyDescent="0.2">
      <c r="I40" s="29"/>
      <c r="O40" s="107"/>
      <c r="P40" s="103"/>
      <c r="Q40" s="103"/>
      <c r="R40" s="103"/>
      <c r="S40" s="103"/>
      <c r="T40" s="103"/>
      <c r="U40" s="103"/>
      <c r="V40" s="103"/>
      <c r="W40" s="18"/>
      <c r="X40" s="18"/>
    </row>
    <row r="41" spans="1:24" ht="13.5" customHeight="1" x14ac:dyDescent="0.2">
      <c r="I41" s="29"/>
      <c r="O41" s="109"/>
      <c r="P41" s="109"/>
      <c r="Q41" s="109"/>
      <c r="R41" s="109"/>
      <c r="S41" s="109"/>
      <c r="T41" s="109"/>
      <c r="U41" s="109"/>
      <c r="V41" s="109"/>
      <c r="W41" s="18"/>
      <c r="X41" s="18"/>
    </row>
    <row r="42" spans="1:24" ht="13.5" customHeight="1" x14ac:dyDescent="0.2">
      <c r="I42" s="29"/>
      <c r="O42" s="110"/>
      <c r="P42" s="111"/>
      <c r="Q42" s="111"/>
      <c r="R42" s="111"/>
      <c r="S42" s="111"/>
      <c r="T42" s="111"/>
      <c r="U42" s="111"/>
      <c r="V42" s="55"/>
      <c r="W42" s="18"/>
      <c r="X42" s="18"/>
    </row>
    <row r="43" spans="1:24" ht="13.5" customHeight="1" x14ac:dyDescent="0.2">
      <c r="I43" s="29"/>
      <c r="O43" s="110"/>
      <c r="P43" s="111"/>
      <c r="Q43" s="111"/>
      <c r="R43" s="111"/>
      <c r="S43" s="111"/>
      <c r="T43" s="111"/>
      <c r="U43" s="108"/>
      <c r="V43" s="55"/>
      <c r="W43" s="18"/>
      <c r="X43" s="18"/>
    </row>
    <row r="44" spans="1:24" ht="13.5" customHeight="1" x14ac:dyDescent="0.2">
      <c r="I44" s="29"/>
      <c r="O44" s="110"/>
      <c r="P44" s="111"/>
      <c r="Q44" s="111"/>
      <c r="R44" s="111"/>
      <c r="S44" s="111"/>
      <c r="T44" s="111"/>
      <c r="U44" s="108"/>
      <c r="V44" s="111"/>
      <c r="W44" s="18"/>
      <c r="X44" s="18"/>
    </row>
    <row r="45" spans="1:24" ht="13.5" customHeight="1" x14ac:dyDescent="0.2">
      <c r="I45" s="29"/>
      <c r="O45" s="110"/>
      <c r="P45" s="111"/>
      <c r="Q45" s="111"/>
      <c r="R45" s="111"/>
      <c r="S45" s="111"/>
      <c r="T45" s="111"/>
      <c r="U45" s="111"/>
      <c r="V45" s="111"/>
      <c r="W45" s="18"/>
      <c r="X45" s="18"/>
    </row>
    <row r="46" spans="1:24" ht="13.5" customHeight="1" x14ac:dyDescent="0.2">
      <c r="I46" s="29"/>
      <c r="O46" s="110"/>
      <c r="P46" s="111"/>
      <c r="Q46" s="111"/>
      <c r="R46" s="111"/>
      <c r="S46" s="111"/>
      <c r="T46" s="111"/>
      <c r="U46" s="111"/>
      <c r="V46" s="111"/>
      <c r="W46" s="18"/>
      <c r="X46" s="18"/>
    </row>
    <row r="47" spans="1:24" ht="13.5" customHeight="1" x14ac:dyDescent="0.2">
      <c r="O47" s="18"/>
      <c r="P47" s="18"/>
      <c r="Q47" s="18"/>
      <c r="R47" s="18"/>
      <c r="S47" s="18"/>
      <c r="T47" s="18"/>
      <c r="U47" s="18"/>
      <c r="V47" s="18"/>
      <c r="W47" s="18"/>
      <c r="X47" s="18"/>
    </row>
    <row r="48" spans="1:24" ht="13.5" customHeight="1" x14ac:dyDescent="0.2">
      <c r="I48" s="112"/>
      <c r="O48" s="18"/>
      <c r="P48" s="18"/>
      <c r="Q48" s="18"/>
      <c r="R48" s="18"/>
      <c r="S48" s="18"/>
      <c r="T48" s="18"/>
      <c r="U48" s="18"/>
      <c r="V48" s="18"/>
      <c r="W48" s="18"/>
      <c r="X48" s="18"/>
    </row>
    <row r="49" spans="15:24" ht="13.5" customHeight="1" x14ac:dyDescent="0.2">
      <c r="O49" s="18"/>
      <c r="P49" s="18"/>
      <c r="Q49" s="18"/>
      <c r="R49" s="18"/>
      <c r="S49" s="18"/>
      <c r="T49" s="18"/>
      <c r="U49" s="18"/>
      <c r="V49" s="18"/>
      <c r="W49" s="18"/>
      <c r="X49" s="18"/>
    </row>
    <row r="50" spans="15:24" ht="13.5" customHeight="1" x14ac:dyDescent="0.2">
      <c r="O50" s="18"/>
      <c r="P50" s="18"/>
      <c r="Q50" s="18"/>
      <c r="R50" s="18"/>
      <c r="S50" s="18"/>
      <c r="T50" s="18"/>
      <c r="U50" s="18"/>
      <c r="V50" s="18"/>
      <c r="W50" s="18"/>
      <c r="X50" s="18"/>
    </row>
    <row r="51" spans="15:24" ht="13.5" customHeight="1" x14ac:dyDescent="0.2">
      <c r="O51" s="18"/>
      <c r="P51" s="18"/>
      <c r="Q51" s="18"/>
      <c r="R51" s="18"/>
      <c r="S51" s="18"/>
      <c r="T51" s="18"/>
      <c r="U51" s="18"/>
      <c r="V51" s="18"/>
      <c r="W51" s="18"/>
      <c r="X51" s="18"/>
    </row>
  </sheetData>
  <mergeCells count="3">
    <mergeCell ref="A4:A5"/>
    <mergeCell ref="B4:B5"/>
    <mergeCell ref="C4:H4"/>
  </mergeCells>
  <pageMargins left="0.7" right="0.7" top="0.75" bottom="0.75" header="0.3" footer="0.3"/>
  <pageSetup paperSize="9" scale="88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9"/>
  <sheetViews>
    <sheetView workbookViewId="0"/>
  </sheetViews>
  <sheetFormatPr defaultRowHeight="13.5" customHeight="1" x14ac:dyDescent="0.2"/>
  <cols>
    <col min="1" max="1" width="21.28515625" style="236" customWidth="1"/>
    <col min="2" max="13" width="7.85546875" style="236" customWidth="1"/>
    <col min="14" max="14" width="7.28515625" style="236" customWidth="1"/>
    <col min="15" max="19" width="9.140625" style="236"/>
    <col min="20" max="20" width="5.5703125" style="236" bestFit="1" customWidth="1"/>
    <col min="21" max="21" width="7.7109375" style="236" customWidth="1"/>
    <col min="22" max="16384" width="9.140625" style="236"/>
  </cols>
  <sheetData>
    <row r="1" spans="1:13" ht="13.5" customHeight="1" x14ac:dyDescent="0.2">
      <c r="A1" s="236" t="s">
        <v>250</v>
      </c>
    </row>
    <row r="2" spans="1:13" ht="13.5" customHeight="1" x14ac:dyDescent="0.2">
      <c r="A2" s="40" t="s">
        <v>232</v>
      </c>
    </row>
    <row r="3" spans="1:13" ht="13.5" customHeight="1" x14ac:dyDescent="0.2"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68" customFormat="1" ht="13.5" customHeight="1" x14ac:dyDescent="0.2">
      <c r="A4" s="520" t="s">
        <v>56</v>
      </c>
      <c r="B4" s="520" t="s">
        <v>11</v>
      </c>
      <c r="C4" s="527" t="s">
        <v>12</v>
      </c>
      <c r="D4" s="527"/>
      <c r="E4" s="527"/>
      <c r="F4" s="527"/>
      <c r="G4" s="527"/>
      <c r="H4" s="527"/>
      <c r="I4" s="527"/>
      <c r="J4" s="527"/>
      <c r="K4" s="527"/>
      <c r="L4" s="527"/>
      <c r="M4" s="527"/>
    </row>
    <row r="5" spans="1:13" ht="13.5" customHeight="1" x14ac:dyDescent="0.2">
      <c r="A5" s="520"/>
      <c r="B5" s="520"/>
      <c r="C5" s="341" t="s">
        <v>13</v>
      </c>
      <c r="D5" s="341" t="s">
        <v>14</v>
      </c>
      <c r="E5" s="341" t="s">
        <v>15</v>
      </c>
      <c r="F5" s="341" t="s">
        <v>16</v>
      </c>
      <c r="G5" s="341" t="s">
        <v>17</v>
      </c>
      <c r="H5" s="341" t="s">
        <v>18</v>
      </c>
      <c r="I5" s="341" t="s">
        <v>19</v>
      </c>
      <c r="J5" s="341" t="s">
        <v>20</v>
      </c>
      <c r="K5" s="341" t="s">
        <v>21</v>
      </c>
      <c r="L5" s="341" t="s">
        <v>215</v>
      </c>
      <c r="M5" s="341" t="s">
        <v>8</v>
      </c>
    </row>
    <row r="6" spans="1:13" ht="13.5" customHeight="1" x14ac:dyDescent="0.2">
      <c r="A6" s="429" t="s">
        <v>3</v>
      </c>
      <c r="B6" s="414"/>
      <c r="C6" s="414"/>
      <c r="D6" s="414"/>
      <c r="E6" s="414"/>
      <c r="F6" s="414"/>
      <c r="G6" s="414"/>
      <c r="H6" s="414"/>
      <c r="I6" s="414"/>
      <c r="J6" s="414"/>
      <c r="K6" s="414"/>
      <c r="L6" s="414"/>
      <c r="M6" s="430"/>
    </row>
    <row r="7" spans="1:13" ht="13.5" customHeight="1" x14ac:dyDescent="0.2">
      <c r="A7" s="242" t="s">
        <v>23</v>
      </c>
      <c r="B7" s="113">
        <v>21873</v>
      </c>
      <c r="C7" s="113">
        <v>43</v>
      </c>
      <c r="D7" s="113">
        <v>1063</v>
      </c>
      <c r="E7" s="113">
        <v>1336</v>
      </c>
      <c r="F7" s="113">
        <v>4364</v>
      </c>
      <c r="G7" s="113">
        <v>7808</v>
      </c>
      <c r="H7" s="113">
        <v>5357</v>
      </c>
      <c r="I7" s="113">
        <v>1662</v>
      </c>
      <c r="J7" s="113">
        <v>223</v>
      </c>
      <c r="K7" s="113">
        <v>8</v>
      </c>
      <c r="L7" s="113">
        <v>2</v>
      </c>
      <c r="M7" s="113">
        <v>7</v>
      </c>
    </row>
    <row r="8" spans="1:13" ht="13.5" customHeight="1" x14ac:dyDescent="0.2">
      <c r="A8" s="57" t="s">
        <v>57</v>
      </c>
      <c r="B8" s="9">
        <v>21799</v>
      </c>
      <c r="C8" s="9">
        <v>42</v>
      </c>
      <c r="D8" s="9">
        <v>1057</v>
      </c>
      <c r="E8" s="9">
        <v>1331</v>
      </c>
      <c r="F8" s="9">
        <v>4354</v>
      </c>
      <c r="G8" s="9">
        <v>7783</v>
      </c>
      <c r="H8" s="9">
        <v>5340</v>
      </c>
      <c r="I8" s="9">
        <v>1660</v>
      </c>
      <c r="J8" s="9">
        <v>222</v>
      </c>
      <c r="K8" s="9">
        <v>8</v>
      </c>
      <c r="L8" s="9">
        <v>2</v>
      </c>
      <c r="M8" s="9" t="s">
        <v>10</v>
      </c>
    </row>
    <row r="9" spans="1:13" ht="13.5" customHeight="1" x14ac:dyDescent="0.2">
      <c r="A9" s="58" t="s">
        <v>58</v>
      </c>
      <c r="B9" s="9">
        <v>2838</v>
      </c>
      <c r="C9" s="9" t="s">
        <v>10</v>
      </c>
      <c r="D9" s="9">
        <v>15</v>
      </c>
      <c r="E9" s="9">
        <v>52</v>
      </c>
      <c r="F9" s="9">
        <v>311</v>
      </c>
      <c r="G9" s="9">
        <v>933</v>
      </c>
      <c r="H9" s="9">
        <v>1070</v>
      </c>
      <c r="I9" s="9">
        <v>408</v>
      </c>
      <c r="J9" s="9">
        <v>48</v>
      </c>
      <c r="K9" s="9">
        <v>1</v>
      </c>
      <c r="L9" s="9" t="s">
        <v>10</v>
      </c>
      <c r="M9" s="9" t="s">
        <v>10</v>
      </c>
    </row>
    <row r="10" spans="1:13" ht="13.5" customHeight="1" x14ac:dyDescent="0.2">
      <c r="A10" s="58" t="s">
        <v>59</v>
      </c>
      <c r="B10" s="9">
        <v>2500</v>
      </c>
      <c r="C10" s="9">
        <v>1</v>
      </c>
      <c r="D10" s="9">
        <v>44</v>
      </c>
      <c r="E10" s="9">
        <v>70</v>
      </c>
      <c r="F10" s="9">
        <v>487</v>
      </c>
      <c r="G10" s="9">
        <v>986</v>
      </c>
      <c r="H10" s="9">
        <v>663</v>
      </c>
      <c r="I10" s="9">
        <v>218</v>
      </c>
      <c r="J10" s="9">
        <v>29</v>
      </c>
      <c r="K10" s="9">
        <v>2</v>
      </c>
      <c r="L10" s="9" t="s">
        <v>10</v>
      </c>
      <c r="M10" s="9" t="s">
        <v>10</v>
      </c>
    </row>
    <row r="11" spans="1:13" ht="13.5" customHeight="1" x14ac:dyDescent="0.2">
      <c r="A11" s="58" t="s">
        <v>60</v>
      </c>
      <c r="B11" s="9">
        <v>1400</v>
      </c>
      <c r="C11" s="9">
        <v>1</v>
      </c>
      <c r="D11" s="9">
        <v>19</v>
      </c>
      <c r="E11" s="9">
        <v>44</v>
      </c>
      <c r="F11" s="9">
        <v>330</v>
      </c>
      <c r="G11" s="9">
        <v>566</v>
      </c>
      <c r="H11" s="9">
        <v>336</v>
      </c>
      <c r="I11" s="9">
        <v>93</v>
      </c>
      <c r="J11" s="9">
        <v>11</v>
      </c>
      <c r="K11" s="9" t="s">
        <v>10</v>
      </c>
      <c r="L11" s="9" t="s">
        <v>10</v>
      </c>
      <c r="M11" s="9" t="s">
        <v>10</v>
      </c>
    </row>
    <row r="12" spans="1:13" ht="13.5" customHeight="1" x14ac:dyDescent="0.2">
      <c r="A12" s="58" t="s">
        <v>61</v>
      </c>
      <c r="B12" s="9">
        <v>1953</v>
      </c>
      <c r="C12" s="9">
        <v>2</v>
      </c>
      <c r="D12" s="9">
        <v>70</v>
      </c>
      <c r="E12" s="9">
        <v>99</v>
      </c>
      <c r="F12" s="9">
        <v>400</v>
      </c>
      <c r="G12" s="9">
        <v>730</v>
      </c>
      <c r="H12" s="9">
        <v>492</v>
      </c>
      <c r="I12" s="9">
        <v>145</v>
      </c>
      <c r="J12" s="9">
        <v>14</v>
      </c>
      <c r="K12" s="9">
        <v>1</v>
      </c>
      <c r="L12" s="9" t="s">
        <v>10</v>
      </c>
      <c r="M12" s="9" t="s">
        <v>10</v>
      </c>
    </row>
    <row r="13" spans="1:13" ht="13.5" customHeight="1" x14ac:dyDescent="0.2">
      <c r="A13" s="58" t="s">
        <v>62</v>
      </c>
      <c r="B13" s="9">
        <v>3312</v>
      </c>
      <c r="C13" s="9" t="s">
        <v>10</v>
      </c>
      <c r="D13" s="9">
        <v>45</v>
      </c>
      <c r="E13" s="9">
        <v>132</v>
      </c>
      <c r="F13" s="9">
        <v>741</v>
      </c>
      <c r="G13" s="9">
        <v>1349</v>
      </c>
      <c r="H13" s="9">
        <v>785</v>
      </c>
      <c r="I13" s="9">
        <v>223</v>
      </c>
      <c r="J13" s="9">
        <v>34</v>
      </c>
      <c r="K13" s="9">
        <v>3</v>
      </c>
      <c r="L13" s="9" t="s">
        <v>10</v>
      </c>
      <c r="M13" s="9" t="s">
        <v>10</v>
      </c>
    </row>
    <row r="14" spans="1:13" ht="13.5" customHeight="1" x14ac:dyDescent="0.2">
      <c r="A14" s="58" t="s">
        <v>63</v>
      </c>
      <c r="B14" s="9">
        <v>2847</v>
      </c>
      <c r="C14" s="9">
        <v>5</v>
      </c>
      <c r="D14" s="9">
        <v>167</v>
      </c>
      <c r="E14" s="9">
        <v>221</v>
      </c>
      <c r="F14" s="9">
        <v>634</v>
      </c>
      <c r="G14" s="9">
        <v>960</v>
      </c>
      <c r="H14" s="9">
        <v>627</v>
      </c>
      <c r="I14" s="9">
        <v>208</v>
      </c>
      <c r="J14" s="9">
        <v>24</v>
      </c>
      <c r="K14" s="9">
        <v>1</v>
      </c>
      <c r="L14" s="9" t="s">
        <v>10</v>
      </c>
      <c r="M14" s="9" t="s">
        <v>10</v>
      </c>
    </row>
    <row r="15" spans="1:13" ht="13.5" customHeight="1" x14ac:dyDescent="0.2">
      <c r="A15" s="58" t="s">
        <v>64</v>
      </c>
      <c r="B15" s="9">
        <v>3711</v>
      </c>
      <c r="C15" s="9">
        <v>10</v>
      </c>
      <c r="D15" s="9">
        <v>343</v>
      </c>
      <c r="E15" s="9">
        <v>357</v>
      </c>
      <c r="F15" s="9">
        <v>848</v>
      </c>
      <c r="G15" s="9">
        <v>1277</v>
      </c>
      <c r="H15" s="9">
        <v>673</v>
      </c>
      <c r="I15" s="9">
        <v>173</v>
      </c>
      <c r="J15" s="9">
        <v>28</v>
      </c>
      <c r="K15" s="9" t="s">
        <v>10</v>
      </c>
      <c r="L15" s="9">
        <v>2</v>
      </c>
      <c r="M15" s="9" t="s">
        <v>10</v>
      </c>
    </row>
    <row r="16" spans="1:13" ht="13.5" customHeight="1" x14ac:dyDescent="0.2">
      <c r="A16" s="58" t="s">
        <v>65</v>
      </c>
      <c r="B16" s="9">
        <v>3238</v>
      </c>
      <c r="C16" s="9">
        <v>23</v>
      </c>
      <c r="D16" s="9">
        <v>354</v>
      </c>
      <c r="E16" s="9">
        <v>356</v>
      </c>
      <c r="F16" s="9">
        <v>603</v>
      </c>
      <c r="G16" s="9">
        <v>982</v>
      </c>
      <c r="H16" s="9">
        <v>694</v>
      </c>
      <c r="I16" s="9">
        <v>192</v>
      </c>
      <c r="J16" s="9">
        <v>34</v>
      </c>
      <c r="K16" s="9" t="s">
        <v>10</v>
      </c>
      <c r="L16" s="9" t="s">
        <v>10</v>
      </c>
      <c r="M16" s="9" t="s">
        <v>10</v>
      </c>
    </row>
    <row r="17" spans="1:24" ht="13.5" customHeight="1" x14ac:dyDescent="0.2">
      <c r="A17" s="62" t="s">
        <v>66</v>
      </c>
      <c r="B17" s="22">
        <v>74</v>
      </c>
      <c r="C17" s="9">
        <v>1</v>
      </c>
      <c r="D17" s="9">
        <v>6</v>
      </c>
      <c r="E17" s="9">
        <v>5</v>
      </c>
      <c r="F17" s="22">
        <v>10</v>
      </c>
      <c r="G17" s="22">
        <v>25</v>
      </c>
      <c r="H17" s="22">
        <v>17</v>
      </c>
      <c r="I17" s="9">
        <v>2</v>
      </c>
      <c r="J17" s="22">
        <v>1</v>
      </c>
      <c r="K17" s="9" t="s">
        <v>10</v>
      </c>
      <c r="L17" s="9" t="s">
        <v>10</v>
      </c>
      <c r="M17" s="22">
        <v>7</v>
      </c>
    </row>
    <row r="18" spans="1:24" ht="13.5" customHeight="1" x14ac:dyDescent="0.2">
      <c r="A18" s="431" t="s">
        <v>4</v>
      </c>
      <c r="B18" s="431"/>
      <c r="C18" s="431"/>
      <c r="D18" s="431"/>
      <c r="E18" s="431"/>
      <c r="F18" s="431"/>
      <c r="G18" s="431"/>
      <c r="H18" s="431"/>
      <c r="I18" s="431"/>
      <c r="J18" s="431"/>
      <c r="K18" s="431"/>
      <c r="L18" s="431"/>
      <c r="M18" s="431"/>
    </row>
    <row r="19" spans="1:24" ht="13.5" customHeight="1" x14ac:dyDescent="0.2">
      <c r="A19" s="242" t="s">
        <v>23</v>
      </c>
      <c r="B19" s="116">
        <v>100</v>
      </c>
      <c r="C19" s="116">
        <v>0.19658940245965345</v>
      </c>
      <c r="D19" s="116">
        <v>4.8598729026653871</v>
      </c>
      <c r="E19" s="116">
        <v>6.1079870159557448</v>
      </c>
      <c r="F19" s="116">
        <v>19.951538426370412</v>
      </c>
      <c r="G19" s="116">
        <v>35.696978009418004</v>
      </c>
      <c r="H19" s="116">
        <v>24.491382069217757</v>
      </c>
      <c r="I19" s="116">
        <v>7.5984089973940474</v>
      </c>
      <c r="J19" s="116">
        <v>1.0195217848489004</v>
      </c>
      <c r="K19" s="116">
        <v>3.6574772550633204E-2</v>
      </c>
      <c r="L19" s="116">
        <v>9.143693137658301E-3</v>
      </c>
      <c r="M19" s="116">
        <v>3.2002925981804049E-2</v>
      </c>
    </row>
    <row r="20" spans="1:24" ht="13.5" customHeight="1" x14ac:dyDescent="0.2">
      <c r="A20" s="57" t="s">
        <v>57</v>
      </c>
      <c r="B20" s="117">
        <v>100</v>
      </c>
      <c r="C20" s="117">
        <v>0.19266938850405982</v>
      </c>
      <c r="D20" s="117">
        <v>4.8488462773521723</v>
      </c>
      <c r="E20" s="117">
        <v>6.1057846690215145</v>
      </c>
      <c r="F20" s="117">
        <v>19.973393274920866</v>
      </c>
      <c r="G20" s="117">
        <v>35.703472636359464</v>
      </c>
      <c r="H20" s="117">
        <v>24.49653653837332</v>
      </c>
      <c r="I20" s="117">
        <v>7.6150282123033168</v>
      </c>
      <c r="J20" s="117">
        <v>1.0183953392357448</v>
      </c>
      <c r="K20" s="117">
        <v>3.6698931143630438E-2</v>
      </c>
      <c r="L20" s="117">
        <v>9.1747327859076095E-3</v>
      </c>
      <c r="M20" s="117" t="s">
        <v>10</v>
      </c>
    </row>
    <row r="21" spans="1:24" ht="13.5" customHeight="1" x14ac:dyDescent="0.2">
      <c r="A21" s="58" t="s">
        <v>58</v>
      </c>
      <c r="B21" s="117">
        <v>100</v>
      </c>
      <c r="C21" s="117" t="s">
        <v>10</v>
      </c>
      <c r="D21" s="117">
        <v>0.52854122621564481</v>
      </c>
      <c r="E21" s="117">
        <v>1.8322762508809023</v>
      </c>
      <c r="F21" s="117">
        <v>10.958421423537702</v>
      </c>
      <c r="G21" s="117">
        <v>32.875264270613108</v>
      </c>
      <c r="H21" s="117">
        <v>37.70260747004933</v>
      </c>
      <c r="I21" s="117">
        <v>14.376321353065538</v>
      </c>
      <c r="J21" s="117">
        <v>1.6913319238900635</v>
      </c>
      <c r="K21" s="117">
        <v>3.5236081747709654E-2</v>
      </c>
      <c r="L21" s="117" t="s">
        <v>10</v>
      </c>
      <c r="M21" s="117" t="s">
        <v>10</v>
      </c>
    </row>
    <row r="22" spans="1:24" ht="13.5" customHeight="1" x14ac:dyDescent="0.2">
      <c r="A22" s="58" t="s">
        <v>59</v>
      </c>
      <c r="B22" s="117">
        <v>100</v>
      </c>
      <c r="C22" s="117">
        <v>0.04</v>
      </c>
      <c r="D22" s="117">
        <v>1.76</v>
      </c>
      <c r="E22" s="117">
        <v>2.8000000000000003</v>
      </c>
      <c r="F22" s="117">
        <v>19.48</v>
      </c>
      <c r="G22" s="117">
        <v>39.44</v>
      </c>
      <c r="H22" s="117">
        <v>26.52</v>
      </c>
      <c r="I22" s="117">
        <v>8.7200000000000006</v>
      </c>
      <c r="J22" s="117">
        <v>1.1599999999999999</v>
      </c>
      <c r="K22" s="117">
        <v>0.08</v>
      </c>
      <c r="L22" s="117" t="s">
        <v>10</v>
      </c>
      <c r="M22" s="117" t="s">
        <v>10</v>
      </c>
    </row>
    <row r="23" spans="1:24" ht="13.5" customHeight="1" x14ac:dyDescent="0.2">
      <c r="A23" s="58" t="s">
        <v>60</v>
      </c>
      <c r="B23" s="117">
        <v>100</v>
      </c>
      <c r="C23" s="117">
        <v>7.1428571428571425E-2</v>
      </c>
      <c r="D23" s="117">
        <v>1.3571428571428572</v>
      </c>
      <c r="E23" s="117">
        <v>3.1428571428571432</v>
      </c>
      <c r="F23" s="117">
        <v>23.571428571428569</v>
      </c>
      <c r="G23" s="117">
        <v>40.428571428571431</v>
      </c>
      <c r="H23" s="117">
        <v>24</v>
      </c>
      <c r="I23" s="117">
        <v>6.6428571428571432</v>
      </c>
      <c r="J23" s="117">
        <v>0.78571428571428581</v>
      </c>
      <c r="K23" s="117" t="s">
        <v>10</v>
      </c>
      <c r="L23" s="117" t="s">
        <v>10</v>
      </c>
      <c r="M23" s="117" t="s">
        <v>10</v>
      </c>
    </row>
    <row r="24" spans="1:24" ht="13.5" customHeight="1" x14ac:dyDescent="0.2">
      <c r="A24" s="58" t="s">
        <v>61</v>
      </c>
      <c r="B24" s="117">
        <v>100</v>
      </c>
      <c r="C24" s="117">
        <v>0.10240655401945725</v>
      </c>
      <c r="D24" s="117">
        <v>3.5842293906810032</v>
      </c>
      <c r="E24" s="117">
        <v>5.0691244239631335</v>
      </c>
      <c r="F24" s="117">
        <v>20.48131080389145</v>
      </c>
      <c r="G24" s="117">
        <v>37.378392217101897</v>
      </c>
      <c r="H24" s="117">
        <v>25.192012288786479</v>
      </c>
      <c r="I24" s="117">
        <v>7.4244751664106508</v>
      </c>
      <c r="J24" s="117">
        <v>0.71684587813620071</v>
      </c>
      <c r="K24" s="117">
        <v>5.1203277009728626E-2</v>
      </c>
      <c r="L24" s="117" t="s">
        <v>10</v>
      </c>
      <c r="M24" s="117" t="s">
        <v>10</v>
      </c>
    </row>
    <row r="25" spans="1:24" ht="13.5" customHeight="1" x14ac:dyDescent="0.2">
      <c r="A25" s="58" t="s">
        <v>62</v>
      </c>
      <c r="B25" s="117">
        <v>100</v>
      </c>
      <c r="C25" s="117" t="s">
        <v>10</v>
      </c>
      <c r="D25" s="117">
        <v>1.3586956521739131</v>
      </c>
      <c r="E25" s="117">
        <v>3.9855072463768111</v>
      </c>
      <c r="F25" s="117">
        <v>22.373188405797102</v>
      </c>
      <c r="G25" s="117">
        <v>40.730676328502412</v>
      </c>
      <c r="H25" s="117">
        <v>23.701690821256037</v>
      </c>
      <c r="I25" s="117">
        <v>6.733091787439613</v>
      </c>
      <c r="J25" s="117">
        <v>1.0265700483091789</v>
      </c>
      <c r="K25" s="117">
        <v>9.0579710144927536E-2</v>
      </c>
      <c r="L25" s="117" t="s">
        <v>10</v>
      </c>
      <c r="M25" s="117" t="s">
        <v>10</v>
      </c>
    </row>
    <row r="26" spans="1:24" ht="13.5" customHeight="1" x14ac:dyDescent="0.2">
      <c r="A26" s="58" t="s">
        <v>63</v>
      </c>
      <c r="B26" s="117">
        <v>100</v>
      </c>
      <c r="C26" s="117">
        <v>0.17562346329469616</v>
      </c>
      <c r="D26" s="117">
        <v>5.8658236740428515</v>
      </c>
      <c r="E26" s="117">
        <v>7.7625570776255701</v>
      </c>
      <c r="F26" s="117">
        <v>22.269055145767474</v>
      </c>
      <c r="G26" s="117">
        <v>33.719704952581665</v>
      </c>
      <c r="H26" s="117">
        <v>22.0231822971549</v>
      </c>
      <c r="I26" s="117">
        <v>7.3059360730593603</v>
      </c>
      <c r="J26" s="117">
        <v>0.84299262381454154</v>
      </c>
      <c r="K26" s="117">
        <v>3.5124692658939236E-2</v>
      </c>
      <c r="L26" s="117" t="s">
        <v>10</v>
      </c>
      <c r="M26" s="117" t="s">
        <v>10</v>
      </c>
    </row>
    <row r="27" spans="1:24" ht="13.5" customHeight="1" x14ac:dyDescent="0.2">
      <c r="A27" s="58" t="s">
        <v>64</v>
      </c>
      <c r="B27" s="117">
        <v>100</v>
      </c>
      <c r="C27" s="117">
        <v>0.2694691457828079</v>
      </c>
      <c r="D27" s="117">
        <v>9.2427917003503097</v>
      </c>
      <c r="E27" s="117">
        <v>9.62004850444624</v>
      </c>
      <c r="F27" s="117">
        <v>22.850983562382108</v>
      </c>
      <c r="G27" s="117">
        <v>34.411209916464564</v>
      </c>
      <c r="H27" s="117">
        <v>18.135273511182969</v>
      </c>
      <c r="I27" s="117">
        <v>4.6618162220425763</v>
      </c>
      <c r="J27" s="117">
        <v>0.75451360819186208</v>
      </c>
      <c r="K27" s="117" t="s">
        <v>10</v>
      </c>
      <c r="L27" s="117">
        <v>5.3893829156561573E-2</v>
      </c>
      <c r="M27" s="117" t="s">
        <v>10</v>
      </c>
    </row>
    <row r="28" spans="1:24" ht="13.5" customHeight="1" x14ac:dyDescent="0.2">
      <c r="A28" s="58" t="s">
        <v>65</v>
      </c>
      <c r="B28" s="117">
        <v>100</v>
      </c>
      <c r="C28" s="117">
        <v>0.71031500926497837</v>
      </c>
      <c r="D28" s="117">
        <v>10.932674490426189</v>
      </c>
      <c r="E28" s="117">
        <v>10.99444101297097</v>
      </c>
      <c r="F28" s="117">
        <v>18.62260654725139</v>
      </c>
      <c r="G28" s="117">
        <v>30.327362569487338</v>
      </c>
      <c r="H28" s="117">
        <v>21.432983323038911</v>
      </c>
      <c r="I28" s="117">
        <v>5.92958616429895</v>
      </c>
      <c r="J28" s="117">
        <v>1.0500308832612724</v>
      </c>
      <c r="K28" s="117" t="s">
        <v>10</v>
      </c>
      <c r="L28" s="117" t="s">
        <v>10</v>
      </c>
      <c r="M28" s="117" t="s">
        <v>10</v>
      </c>
    </row>
    <row r="29" spans="1:24" ht="13.5" customHeight="1" x14ac:dyDescent="0.2">
      <c r="A29" s="62" t="s">
        <v>66</v>
      </c>
      <c r="B29" s="66">
        <v>100</v>
      </c>
      <c r="C29" s="66">
        <v>1.3513513513513513</v>
      </c>
      <c r="D29" s="66">
        <v>8.1081081081081088</v>
      </c>
      <c r="E29" s="66">
        <v>6.756756756756757</v>
      </c>
      <c r="F29" s="66">
        <v>13.513513513513514</v>
      </c>
      <c r="G29" s="66">
        <v>33.783783783783782</v>
      </c>
      <c r="H29" s="66">
        <v>22.972972972972975</v>
      </c>
      <c r="I29" s="66">
        <v>2.7027027027027026</v>
      </c>
      <c r="J29" s="66">
        <v>1.3513513513513513</v>
      </c>
      <c r="K29" s="66" t="s">
        <v>10</v>
      </c>
      <c r="L29" s="66" t="s">
        <v>10</v>
      </c>
      <c r="M29" s="66">
        <v>9.4594594594594597</v>
      </c>
    </row>
    <row r="32" spans="1:24" ht="13.5" customHeight="1" x14ac:dyDescent="0.2">
      <c r="O32" s="18"/>
      <c r="P32" s="18"/>
      <c r="Q32" s="18"/>
      <c r="R32" s="18"/>
      <c r="S32" s="18"/>
      <c r="T32" s="18"/>
      <c r="U32" s="18"/>
      <c r="V32" s="18"/>
      <c r="W32" s="18"/>
      <c r="X32" s="18"/>
    </row>
    <row r="33" spans="1:24" ht="13.5" customHeight="1" x14ac:dyDescent="0.2">
      <c r="O33" s="103"/>
      <c r="P33" s="104"/>
      <c r="Q33" s="105"/>
      <c r="R33" s="105"/>
      <c r="S33" s="105"/>
      <c r="T33" s="105"/>
      <c r="U33" s="105"/>
      <c r="V33" s="105"/>
      <c r="W33" s="18"/>
      <c r="X33" s="18"/>
    </row>
    <row r="34" spans="1:24" ht="13.5" customHeight="1" x14ac:dyDescent="0.2">
      <c r="I34" s="106"/>
      <c r="O34" s="107"/>
      <c r="P34" s="103"/>
      <c r="Q34" s="103"/>
      <c r="R34" s="103"/>
      <c r="S34" s="103"/>
      <c r="T34" s="103"/>
      <c r="U34" s="103"/>
      <c r="V34" s="103"/>
      <c r="W34" s="18"/>
      <c r="X34" s="18"/>
    </row>
    <row r="35" spans="1:24" ht="13.5" customHeight="1" x14ac:dyDescent="0.2">
      <c r="A35" s="4"/>
      <c r="I35" s="29"/>
      <c r="O35" s="107"/>
      <c r="P35" s="103"/>
      <c r="Q35" s="103"/>
      <c r="R35" s="103"/>
      <c r="S35" s="103"/>
      <c r="T35" s="103"/>
      <c r="U35" s="108"/>
      <c r="V35" s="103"/>
      <c r="W35" s="18"/>
      <c r="X35" s="18"/>
    </row>
    <row r="36" spans="1:24" ht="13.5" customHeight="1" x14ac:dyDescent="0.2">
      <c r="I36" s="29"/>
      <c r="O36" s="107"/>
      <c r="P36" s="103"/>
      <c r="Q36" s="103"/>
      <c r="R36" s="103"/>
      <c r="S36" s="103"/>
      <c r="T36" s="103"/>
      <c r="U36" s="108"/>
      <c r="V36" s="103"/>
      <c r="W36" s="18"/>
      <c r="X36" s="18"/>
    </row>
    <row r="37" spans="1:24" ht="13.5" customHeight="1" x14ac:dyDescent="0.2">
      <c r="I37" s="29"/>
      <c r="O37" s="107"/>
      <c r="P37" s="103"/>
      <c r="Q37" s="103"/>
      <c r="R37" s="103"/>
      <c r="S37" s="103"/>
      <c r="T37" s="103"/>
      <c r="U37" s="103"/>
      <c r="V37" s="103"/>
      <c r="W37" s="18"/>
      <c r="X37" s="18"/>
    </row>
    <row r="38" spans="1:24" ht="13.5" customHeight="1" x14ac:dyDescent="0.2">
      <c r="I38" s="29"/>
      <c r="O38" s="107"/>
      <c r="P38" s="103"/>
      <c r="Q38" s="103"/>
      <c r="R38" s="103"/>
      <c r="S38" s="103"/>
      <c r="T38" s="103"/>
      <c r="U38" s="103"/>
      <c r="V38" s="103"/>
      <c r="W38" s="18"/>
      <c r="X38" s="18"/>
    </row>
    <row r="39" spans="1:24" ht="13.5" customHeight="1" x14ac:dyDescent="0.2">
      <c r="I39" s="29"/>
      <c r="O39" s="109"/>
      <c r="P39" s="109"/>
      <c r="Q39" s="109"/>
      <c r="R39" s="109"/>
      <c r="S39" s="109"/>
      <c r="T39" s="109"/>
      <c r="U39" s="109"/>
      <c r="V39" s="109"/>
      <c r="W39" s="18"/>
      <c r="X39" s="18"/>
    </row>
    <row r="40" spans="1:24" ht="13.5" customHeight="1" x14ac:dyDescent="0.2">
      <c r="I40" s="29"/>
      <c r="O40" s="110"/>
      <c r="P40" s="111"/>
      <c r="Q40" s="111"/>
      <c r="R40" s="111"/>
      <c r="S40" s="111"/>
      <c r="T40" s="111"/>
      <c r="U40" s="111"/>
      <c r="V40" s="55"/>
      <c r="W40" s="18"/>
      <c r="X40" s="18"/>
    </row>
    <row r="41" spans="1:24" ht="13.5" customHeight="1" x14ac:dyDescent="0.2">
      <c r="I41" s="29"/>
      <c r="O41" s="110"/>
      <c r="P41" s="111"/>
      <c r="Q41" s="111"/>
      <c r="R41" s="111"/>
      <c r="S41" s="111"/>
      <c r="T41" s="111"/>
      <c r="U41" s="108"/>
      <c r="V41" s="55"/>
      <c r="W41" s="18"/>
      <c r="X41" s="18"/>
    </row>
    <row r="42" spans="1:24" ht="13.5" customHeight="1" x14ac:dyDescent="0.2">
      <c r="I42" s="29"/>
      <c r="O42" s="110"/>
      <c r="P42" s="111"/>
      <c r="Q42" s="111"/>
      <c r="R42" s="111"/>
      <c r="S42" s="111"/>
      <c r="T42" s="111"/>
      <c r="U42" s="108"/>
      <c r="V42" s="111"/>
      <c r="W42" s="18"/>
      <c r="X42" s="18"/>
    </row>
    <row r="43" spans="1:24" ht="13.5" customHeight="1" x14ac:dyDescent="0.2">
      <c r="I43" s="29"/>
      <c r="O43" s="110"/>
      <c r="P43" s="111"/>
      <c r="Q43" s="111"/>
      <c r="R43" s="111"/>
      <c r="S43" s="111"/>
      <c r="T43" s="111"/>
      <c r="U43" s="111"/>
      <c r="V43" s="111"/>
      <c r="W43" s="18"/>
      <c r="X43" s="18"/>
    </row>
    <row r="44" spans="1:24" ht="13.5" customHeight="1" x14ac:dyDescent="0.2">
      <c r="I44" s="29"/>
      <c r="O44" s="110"/>
      <c r="P44" s="111"/>
      <c r="Q44" s="111"/>
      <c r="R44" s="111"/>
      <c r="S44" s="111"/>
      <c r="T44" s="111"/>
      <c r="U44" s="111"/>
      <c r="V44" s="111"/>
      <c r="W44" s="18"/>
      <c r="X44" s="18"/>
    </row>
    <row r="45" spans="1:24" ht="13.5" customHeight="1" x14ac:dyDescent="0.2">
      <c r="O45" s="18"/>
      <c r="P45" s="18"/>
      <c r="Q45" s="18"/>
      <c r="R45" s="18"/>
      <c r="S45" s="18"/>
      <c r="T45" s="18"/>
      <c r="U45" s="18"/>
      <c r="V45" s="18"/>
      <c r="W45" s="18"/>
      <c r="X45" s="18"/>
    </row>
    <row r="46" spans="1:24" ht="13.5" customHeight="1" x14ac:dyDescent="0.2">
      <c r="I46" s="112"/>
      <c r="O46" s="18"/>
      <c r="P46" s="18"/>
      <c r="Q46" s="18"/>
      <c r="R46" s="18"/>
      <c r="S46" s="18"/>
      <c r="T46" s="18"/>
      <c r="U46" s="18"/>
      <c r="V46" s="18"/>
      <c r="W46" s="18"/>
      <c r="X46" s="18"/>
    </row>
    <row r="47" spans="1:24" ht="13.5" customHeight="1" x14ac:dyDescent="0.2">
      <c r="O47" s="18"/>
      <c r="P47" s="18"/>
      <c r="Q47" s="18"/>
      <c r="R47" s="18"/>
      <c r="S47" s="18"/>
      <c r="T47" s="18"/>
      <c r="U47" s="18"/>
      <c r="V47" s="18"/>
      <c r="W47" s="18"/>
      <c r="X47" s="18"/>
    </row>
    <row r="48" spans="1:24" ht="13.5" customHeight="1" x14ac:dyDescent="0.2">
      <c r="O48" s="18"/>
      <c r="P48" s="18"/>
      <c r="Q48" s="18"/>
      <c r="R48" s="18"/>
      <c r="S48" s="18"/>
      <c r="T48" s="18"/>
      <c r="U48" s="18"/>
      <c r="V48" s="18"/>
      <c r="W48" s="18"/>
      <c r="X48" s="18"/>
    </row>
    <row r="49" spans="15:24" ht="13.5" customHeight="1" x14ac:dyDescent="0.2">
      <c r="O49" s="18"/>
      <c r="P49" s="18"/>
      <c r="Q49" s="18"/>
      <c r="R49" s="18"/>
      <c r="S49" s="18"/>
      <c r="T49" s="18"/>
      <c r="U49" s="18"/>
      <c r="V49" s="18"/>
      <c r="W49" s="18"/>
      <c r="X49" s="18"/>
    </row>
  </sheetData>
  <mergeCells count="3">
    <mergeCell ref="A4:A5"/>
    <mergeCell ref="B4:B5"/>
    <mergeCell ref="C4:M4"/>
  </mergeCells>
  <pageMargins left="0.7" right="0.7" top="0.75" bottom="0.75" header="0.3" footer="0.3"/>
  <pageSetup paperSize="9" scale="88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workbookViewId="0"/>
  </sheetViews>
  <sheetFormatPr defaultRowHeight="13.5" customHeight="1" x14ac:dyDescent="0.2"/>
  <cols>
    <col min="1" max="1" width="24.85546875" style="236" customWidth="1"/>
    <col min="2" max="13" width="8.28515625" style="236" customWidth="1"/>
    <col min="14" max="15" width="6.5703125" style="236" customWidth="1"/>
    <col min="16" max="16384" width="9.140625" style="236"/>
  </cols>
  <sheetData>
    <row r="1" spans="1:15" ht="13.5" customHeight="1" x14ac:dyDescent="0.2">
      <c r="A1" s="236" t="s">
        <v>250</v>
      </c>
    </row>
    <row r="2" spans="1:15" ht="13.5" customHeight="1" x14ac:dyDescent="0.2">
      <c r="A2" s="16" t="s">
        <v>233</v>
      </c>
    </row>
    <row r="3" spans="1:15" ht="13.5" customHeight="1" x14ac:dyDescent="0.2">
      <c r="A3" s="16"/>
    </row>
    <row r="4" spans="1:15" ht="13.5" customHeight="1" x14ac:dyDescent="0.2">
      <c r="A4" s="522" t="s">
        <v>68</v>
      </c>
      <c r="B4" s="522" t="s">
        <v>2</v>
      </c>
      <c r="C4" s="526" t="s">
        <v>12</v>
      </c>
      <c r="D4" s="526"/>
      <c r="E4" s="526"/>
      <c r="F4" s="526"/>
      <c r="G4" s="526"/>
      <c r="H4" s="526"/>
      <c r="I4" s="526"/>
      <c r="J4" s="526"/>
      <c r="K4" s="526"/>
      <c r="L4" s="526"/>
      <c r="M4" s="526"/>
    </row>
    <row r="5" spans="1:15" ht="13.5" customHeight="1" x14ac:dyDescent="0.2">
      <c r="A5" s="522"/>
      <c r="B5" s="522"/>
      <c r="C5" s="341" t="s">
        <v>13</v>
      </c>
      <c r="D5" s="341" t="s">
        <v>14</v>
      </c>
      <c r="E5" s="341" t="s">
        <v>15</v>
      </c>
      <c r="F5" s="341" t="s">
        <v>16</v>
      </c>
      <c r="G5" s="341" t="s">
        <v>17</v>
      </c>
      <c r="H5" s="341" t="s">
        <v>18</v>
      </c>
      <c r="I5" s="341" t="s">
        <v>19</v>
      </c>
      <c r="J5" s="341" t="s">
        <v>20</v>
      </c>
      <c r="K5" s="341" t="s">
        <v>21</v>
      </c>
      <c r="L5" s="341" t="s">
        <v>215</v>
      </c>
      <c r="M5" s="343" t="s">
        <v>8</v>
      </c>
    </row>
    <row r="6" spans="1:15" ht="13.5" customHeight="1" x14ac:dyDescent="0.2">
      <c r="A6" s="427" t="s">
        <v>3</v>
      </c>
      <c r="B6" s="427"/>
      <c r="C6" s="427"/>
      <c r="D6" s="427"/>
      <c r="E6" s="427"/>
      <c r="F6" s="427"/>
      <c r="G6" s="427"/>
      <c r="H6" s="427"/>
      <c r="I6" s="427"/>
      <c r="J6" s="427"/>
      <c r="K6" s="427"/>
      <c r="L6" s="427"/>
      <c r="M6" s="427"/>
    </row>
    <row r="7" spans="1:15" ht="13.5" customHeight="1" x14ac:dyDescent="0.2">
      <c r="A7" s="243" t="s">
        <v>2</v>
      </c>
      <c r="B7" s="113">
        <v>47655</v>
      </c>
      <c r="C7" s="248">
        <v>14</v>
      </c>
      <c r="D7" s="248">
        <v>761</v>
      </c>
      <c r="E7" s="248">
        <v>1521</v>
      </c>
      <c r="F7" s="248">
        <v>6789</v>
      </c>
      <c r="G7" s="248">
        <v>14625</v>
      </c>
      <c r="H7" s="248">
        <v>15487</v>
      </c>
      <c r="I7" s="248">
        <v>7197</v>
      </c>
      <c r="J7" s="247">
        <v>1209</v>
      </c>
      <c r="K7" s="238">
        <v>42</v>
      </c>
      <c r="L7" s="238">
        <v>1</v>
      </c>
      <c r="M7" s="238">
        <v>9</v>
      </c>
    </row>
    <row r="8" spans="1:15" ht="13.5" customHeight="1" x14ac:dyDescent="0.2">
      <c r="A8" s="57" t="s">
        <v>74</v>
      </c>
      <c r="B8" s="241">
        <v>989</v>
      </c>
      <c r="C8" s="9" t="s">
        <v>10</v>
      </c>
      <c r="D8" s="9">
        <v>128</v>
      </c>
      <c r="E8" s="9">
        <v>183</v>
      </c>
      <c r="F8" s="9">
        <v>333</v>
      </c>
      <c r="G8" s="9">
        <v>175</v>
      </c>
      <c r="H8" s="9">
        <v>118</v>
      </c>
      <c r="I8" s="9">
        <v>44</v>
      </c>
      <c r="J8" s="11">
        <v>8</v>
      </c>
      <c r="K8" s="9" t="s">
        <v>10</v>
      </c>
      <c r="L8" s="9" t="s">
        <v>10</v>
      </c>
      <c r="M8" s="9" t="s">
        <v>10</v>
      </c>
    </row>
    <row r="9" spans="1:15" ht="13.5" customHeight="1" x14ac:dyDescent="0.2">
      <c r="A9" s="57" t="s">
        <v>75</v>
      </c>
      <c r="B9" s="241">
        <v>3743</v>
      </c>
      <c r="C9" s="9" t="s">
        <v>10</v>
      </c>
      <c r="D9" s="9">
        <v>370</v>
      </c>
      <c r="E9" s="9">
        <v>712</v>
      </c>
      <c r="F9" s="9">
        <v>1262</v>
      </c>
      <c r="G9" s="9">
        <v>798</v>
      </c>
      <c r="H9" s="9">
        <v>395</v>
      </c>
      <c r="I9" s="9">
        <v>176</v>
      </c>
      <c r="J9" s="11">
        <v>27</v>
      </c>
      <c r="K9" s="245">
        <v>3</v>
      </c>
      <c r="L9" s="245" t="s">
        <v>10</v>
      </c>
      <c r="M9" s="9" t="s">
        <v>10</v>
      </c>
    </row>
    <row r="10" spans="1:15" ht="13.5" customHeight="1" x14ac:dyDescent="0.2">
      <c r="A10" s="57" t="s">
        <v>76</v>
      </c>
      <c r="B10" s="241">
        <v>3461</v>
      </c>
      <c r="C10" s="9" t="s">
        <v>10</v>
      </c>
      <c r="D10" s="9">
        <v>27</v>
      </c>
      <c r="E10" s="9">
        <v>169</v>
      </c>
      <c r="F10" s="9">
        <v>821</v>
      </c>
      <c r="G10" s="9">
        <v>984</v>
      </c>
      <c r="H10" s="9">
        <v>829</v>
      </c>
      <c r="I10" s="9">
        <v>514</v>
      </c>
      <c r="J10" s="11">
        <v>114</v>
      </c>
      <c r="K10" s="237">
        <v>3</v>
      </c>
      <c r="L10" s="245" t="s">
        <v>10</v>
      </c>
      <c r="M10" s="9" t="s">
        <v>10</v>
      </c>
    </row>
    <row r="11" spans="1:15" ht="13.5" customHeight="1" x14ac:dyDescent="0.2">
      <c r="A11" s="57" t="s">
        <v>77</v>
      </c>
      <c r="B11" s="241">
        <v>16317</v>
      </c>
      <c r="C11" s="9" t="s">
        <v>10</v>
      </c>
      <c r="D11" s="9">
        <v>18</v>
      </c>
      <c r="E11" s="9">
        <v>204</v>
      </c>
      <c r="F11" s="9">
        <v>2864</v>
      </c>
      <c r="G11" s="9">
        <v>5232</v>
      </c>
      <c r="H11" s="9">
        <v>4990</v>
      </c>
      <c r="I11" s="9">
        <v>2542</v>
      </c>
      <c r="J11" s="11">
        <v>453</v>
      </c>
      <c r="K11" s="237">
        <v>14</v>
      </c>
      <c r="L11" s="245" t="s">
        <v>10</v>
      </c>
      <c r="M11" s="9" t="s">
        <v>10</v>
      </c>
    </row>
    <row r="12" spans="1:15" ht="13.5" customHeight="1" x14ac:dyDescent="0.2">
      <c r="A12" s="57" t="s">
        <v>78</v>
      </c>
      <c r="B12" s="229">
        <v>2240</v>
      </c>
      <c r="C12" s="78" t="s">
        <v>10</v>
      </c>
      <c r="D12" s="78" t="s">
        <v>10</v>
      </c>
      <c r="E12" s="78" t="s">
        <v>10</v>
      </c>
      <c r="F12" s="78">
        <v>363</v>
      </c>
      <c r="G12" s="78">
        <v>997</v>
      </c>
      <c r="H12" s="78">
        <v>599</v>
      </c>
      <c r="I12" s="78">
        <v>246</v>
      </c>
      <c r="J12" s="6">
        <v>33</v>
      </c>
      <c r="K12" s="78">
        <v>2</v>
      </c>
      <c r="L12" s="78" t="s">
        <v>10</v>
      </c>
      <c r="M12" s="78" t="s">
        <v>10</v>
      </c>
    </row>
    <row r="13" spans="1:15" ht="13.5" customHeight="1" x14ac:dyDescent="0.2">
      <c r="A13" s="57" t="s">
        <v>79</v>
      </c>
      <c r="B13" s="229">
        <v>15288</v>
      </c>
      <c r="C13" s="78" t="s">
        <v>10</v>
      </c>
      <c r="D13" s="78" t="s">
        <v>10</v>
      </c>
      <c r="E13" s="78" t="s">
        <v>10</v>
      </c>
      <c r="F13" s="78">
        <v>232</v>
      </c>
      <c r="G13" s="78">
        <v>4815</v>
      </c>
      <c r="H13" s="78">
        <v>6934</v>
      </c>
      <c r="I13" s="78">
        <v>2862</v>
      </c>
      <c r="J13" s="6">
        <v>429</v>
      </c>
      <c r="K13" s="207">
        <v>15</v>
      </c>
      <c r="L13" s="262">
        <v>1</v>
      </c>
      <c r="M13" s="78" t="s">
        <v>10</v>
      </c>
    </row>
    <row r="14" spans="1:15" ht="13.5" customHeight="1" x14ac:dyDescent="0.2">
      <c r="A14" s="115" t="s">
        <v>8</v>
      </c>
      <c r="B14" s="299">
        <v>5617</v>
      </c>
      <c r="C14" s="15">
        <v>14</v>
      </c>
      <c r="D14" s="15">
        <v>218</v>
      </c>
      <c r="E14" s="15">
        <v>253</v>
      </c>
      <c r="F14" s="15">
        <v>914</v>
      </c>
      <c r="G14" s="15">
        <v>1624</v>
      </c>
      <c r="H14" s="15">
        <v>1622</v>
      </c>
      <c r="I14" s="15">
        <v>813</v>
      </c>
      <c r="J14" s="12">
        <v>145</v>
      </c>
      <c r="K14" s="208">
        <v>5</v>
      </c>
      <c r="L14" s="399" t="s">
        <v>10</v>
      </c>
      <c r="M14" s="208">
        <v>9</v>
      </c>
    </row>
    <row r="15" spans="1:15" ht="13.5" customHeight="1" x14ac:dyDescent="0.2">
      <c r="A15" s="412" t="s">
        <v>91</v>
      </c>
      <c r="B15" s="412"/>
      <c r="C15" s="412"/>
      <c r="D15" s="412"/>
      <c r="E15" s="412"/>
      <c r="F15" s="412"/>
      <c r="G15" s="412"/>
      <c r="H15" s="412"/>
      <c r="I15" s="412"/>
      <c r="J15" s="412"/>
      <c r="K15" s="412"/>
      <c r="L15" s="412"/>
      <c r="M15" s="412"/>
      <c r="O15" s="17"/>
    </row>
    <row r="16" spans="1:15" ht="13.5" customHeight="1" x14ac:dyDescent="0.2">
      <c r="A16" s="243" t="s">
        <v>2</v>
      </c>
      <c r="B16" s="116">
        <v>83.565679415013932</v>
      </c>
      <c r="C16" s="251">
        <v>29.787234042553191</v>
      </c>
      <c r="D16" s="251">
        <v>57.304216867469883</v>
      </c>
      <c r="E16" s="251">
        <v>67.122683142100612</v>
      </c>
      <c r="F16" s="251">
        <v>76.323777403035407</v>
      </c>
      <c r="G16" s="251">
        <v>85.842577918647649</v>
      </c>
      <c r="H16" s="251">
        <v>88.144564598747863</v>
      </c>
      <c r="I16" s="251">
        <v>86.56483040654318</v>
      </c>
      <c r="J16" s="251">
        <v>82.077393075356426</v>
      </c>
      <c r="K16" s="251">
        <v>71.186440677966104</v>
      </c>
      <c r="L16" s="251">
        <v>25</v>
      </c>
      <c r="M16" s="251">
        <v>26.47058823529412</v>
      </c>
    </row>
    <row r="17" spans="1:15" ht="13.5" customHeight="1" x14ac:dyDescent="0.2">
      <c r="A17" s="57" t="s">
        <v>74</v>
      </c>
      <c r="B17" s="128">
        <v>47.525228255646326</v>
      </c>
      <c r="C17" s="117" t="s">
        <v>10</v>
      </c>
      <c r="D17" s="117">
        <v>54.237288135593218</v>
      </c>
      <c r="E17" s="117">
        <v>54.626865671641788</v>
      </c>
      <c r="F17" s="117">
        <v>50.454545454545453</v>
      </c>
      <c r="G17" s="117">
        <v>43.209876543209873</v>
      </c>
      <c r="H17" s="117">
        <v>43.382352941176471</v>
      </c>
      <c r="I17" s="117">
        <v>33.333333333333329</v>
      </c>
      <c r="J17" s="117">
        <v>19.512195121951219</v>
      </c>
      <c r="K17" s="117" t="s">
        <v>10</v>
      </c>
      <c r="L17" s="117" t="s">
        <v>10</v>
      </c>
      <c r="M17" s="117" t="s">
        <v>10</v>
      </c>
    </row>
    <row r="18" spans="1:15" ht="13.5" customHeight="1" x14ac:dyDescent="0.2">
      <c r="A18" s="57" t="s">
        <v>75</v>
      </c>
      <c r="B18" s="128">
        <v>60.254346426271731</v>
      </c>
      <c r="C18" s="117" t="s">
        <v>10</v>
      </c>
      <c r="D18" s="117">
        <v>62.818336162988118</v>
      </c>
      <c r="E18" s="117">
        <v>65.441176470588232</v>
      </c>
      <c r="F18" s="117">
        <v>60.731472569778632</v>
      </c>
      <c r="G18" s="117">
        <v>59.641255605381161</v>
      </c>
      <c r="H18" s="117">
        <v>56.590257879656157</v>
      </c>
      <c r="I18" s="117">
        <v>52.694610778443121</v>
      </c>
      <c r="J18" s="117">
        <v>32.926829268292686</v>
      </c>
      <c r="K18" s="117">
        <v>60</v>
      </c>
      <c r="L18" s="117" t="s">
        <v>10</v>
      </c>
      <c r="M18" s="117" t="s">
        <v>10</v>
      </c>
      <c r="N18" s="18"/>
      <c r="O18" s="18"/>
    </row>
    <row r="19" spans="1:15" ht="13.5" customHeight="1" x14ac:dyDescent="0.2">
      <c r="A19" s="57" t="s">
        <v>76</v>
      </c>
      <c r="B19" s="128">
        <v>82.858510892985393</v>
      </c>
      <c r="C19" s="117" t="s">
        <v>10</v>
      </c>
      <c r="D19" s="117">
        <v>64.285714285714292</v>
      </c>
      <c r="E19" s="117">
        <v>73.160173160173159</v>
      </c>
      <c r="F19" s="117">
        <v>81.206726013847671</v>
      </c>
      <c r="G19" s="117">
        <v>84.246575342465761</v>
      </c>
      <c r="H19" s="117">
        <v>88.379530916844345</v>
      </c>
      <c r="I19" s="117">
        <v>81.072555205047308</v>
      </c>
      <c r="J19" s="117">
        <v>78.082191780821915</v>
      </c>
      <c r="K19" s="117">
        <v>42.857142857142854</v>
      </c>
      <c r="L19" s="117" t="s">
        <v>10</v>
      </c>
      <c r="M19" s="117" t="s">
        <v>10</v>
      </c>
      <c r="N19" s="18"/>
      <c r="O19" s="18"/>
    </row>
    <row r="20" spans="1:15" ht="13.5" customHeight="1" x14ac:dyDescent="0.2">
      <c r="A20" s="57" t="s">
        <v>77</v>
      </c>
      <c r="B20" s="128">
        <v>89.594772677355593</v>
      </c>
      <c r="C20" s="117" t="s">
        <v>10</v>
      </c>
      <c r="D20" s="117">
        <v>81.818181818181827</v>
      </c>
      <c r="E20" s="117">
        <v>89.082969432314414</v>
      </c>
      <c r="F20" s="117">
        <v>87.987711213517656</v>
      </c>
      <c r="G20" s="117">
        <v>89.989680082559346</v>
      </c>
      <c r="H20" s="117">
        <v>89.861336214658735</v>
      </c>
      <c r="I20" s="117">
        <v>90.494838020647919</v>
      </c>
      <c r="J20" s="117">
        <v>88.304093567251456</v>
      </c>
      <c r="K20" s="117">
        <v>87.5</v>
      </c>
      <c r="L20" s="117" t="s">
        <v>10</v>
      </c>
      <c r="M20" s="117" t="s">
        <v>10</v>
      </c>
      <c r="N20" s="18"/>
      <c r="O20" s="18"/>
    </row>
    <row r="21" spans="1:15" ht="13.5" customHeight="1" x14ac:dyDescent="0.2">
      <c r="A21" s="57" t="s">
        <v>78</v>
      </c>
      <c r="B21" s="128">
        <v>90.946000812017871</v>
      </c>
      <c r="C21" s="117" t="s">
        <v>10</v>
      </c>
      <c r="D21" s="117" t="s">
        <v>10</v>
      </c>
      <c r="E21" s="145" t="s">
        <v>10</v>
      </c>
      <c r="F21" s="117">
        <v>90.523690773067329</v>
      </c>
      <c r="G21" s="117">
        <v>92.40037071362373</v>
      </c>
      <c r="H21" s="117">
        <v>90.346907993966823</v>
      </c>
      <c r="I21" s="117">
        <v>88.489208633093526</v>
      </c>
      <c r="J21" s="117">
        <v>82.5</v>
      </c>
      <c r="K21" s="117">
        <v>100</v>
      </c>
      <c r="L21" s="117" t="s">
        <v>10</v>
      </c>
      <c r="M21" s="117" t="s">
        <v>10</v>
      </c>
      <c r="N21" s="18"/>
      <c r="O21" s="18"/>
    </row>
    <row r="22" spans="1:15" ht="13.5" customHeight="1" x14ac:dyDescent="0.2">
      <c r="A22" s="57" t="s">
        <v>79</v>
      </c>
      <c r="B22" s="128">
        <v>92.26312613156307</v>
      </c>
      <c r="C22" s="117" t="s">
        <v>10</v>
      </c>
      <c r="D22" s="117" t="s">
        <v>10</v>
      </c>
      <c r="E22" s="145" t="s">
        <v>10</v>
      </c>
      <c r="F22" s="117">
        <v>89.575289575289574</v>
      </c>
      <c r="G22" s="117">
        <v>92.382962394474291</v>
      </c>
      <c r="H22" s="117">
        <v>92.638610554442209</v>
      </c>
      <c r="I22" s="117">
        <v>91.760179544725872</v>
      </c>
      <c r="J22" s="117">
        <v>90.697674418604649</v>
      </c>
      <c r="K22" s="117">
        <v>75</v>
      </c>
      <c r="L22" s="117">
        <v>50</v>
      </c>
      <c r="M22" s="117" t="s">
        <v>10</v>
      </c>
    </row>
    <row r="23" spans="1:15" ht="13.5" customHeight="1" x14ac:dyDescent="0.2">
      <c r="A23" s="115" t="s">
        <v>8</v>
      </c>
      <c r="B23" s="291">
        <v>76.818927789934349</v>
      </c>
      <c r="C23" s="66">
        <v>29.787234042553191</v>
      </c>
      <c r="D23" s="66">
        <v>49.658314350797269</v>
      </c>
      <c r="E23" s="147">
        <v>66.057441253263704</v>
      </c>
      <c r="F23" s="66">
        <v>74.24857839155159</v>
      </c>
      <c r="G23" s="66">
        <v>80.356259277585352</v>
      </c>
      <c r="H23" s="66">
        <v>82.712901580826099</v>
      </c>
      <c r="I23" s="66">
        <v>80.654761904761912</v>
      </c>
      <c r="J23" s="66">
        <v>81.460674157303373</v>
      </c>
      <c r="K23" s="66">
        <v>55.555555555555557</v>
      </c>
      <c r="L23" s="66" t="s">
        <v>10</v>
      </c>
      <c r="M23" s="66">
        <v>26.47058823529412</v>
      </c>
    </row>
    <row r="24" spans="1:15" ht="13.5" customHeight="1" x14ac:dyDescent="0.2">
      <c r="E24" s="47"/>
    </row>
  </sheetData>
  <mergeCells count="3">
    <mergeCell ref="A4:A5"/>
    <mergeCell ref="B4:B5"/>
    <mergeCell ref="C4:M4"/>
  </mergeCells>
  <pageMargins left="0.7" right="0.7" top="0.75" bottom="0.75" header="0.3" footer="0.3"/>
  <pageSetup paperSize="9" scale="99" orientation="portrait" r:id="rId1"/>
  <colBreaks count="1" manualBreakCount="1">
    <brk id="13" min="3" max="87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workbookViewId="0"/>
  </sheetViews>
  <sheetFormatPr defaultRowHeight="13.5" customHeight="1" x14ac:dyDescent="0.2"/>
  <cols>
    <col min="1" max="1" width="20.28515625" style="236" customWidth="1"/>
    <col min="2" max="13" width="8" style="236" customWidth="1"/>
    <col min="14" max="15" width="6.5703125" style="236" customWidth="1"/>
    <col min="16" max="16384" width="9.140625" style="236"/>
  </cols>
  <sheetData>
    <row r="1" spans="1:13" ht="13.5" customHeight="1" x14ac:dyDescent="0.2">
      <c r="A1" s="236" t="s">
        <v>250</v>
      </c>
    </row>
    <row r="2" spans="1:13" ht="13.5" customHeight="1" x14ac:dyDescent="0.2">
      <c r="A2" s="16" t="s">
        <v>234</v>
      </c>
    </row>
    <row r="3" spans="1:13" ht="13.5" customHeight="1" x14ac:dyDescent="0.2">
      <c r="A3" s="4"/>
    </row>
    <row r="4" spans="1:13" ht="13.5" customHeight="1" x14ac:dyDescent="0.2">
      <c r="A4" s="522" t="s">
        <v>56</v>
      </c>
      <c r="B4" s="522" t="s">
        <v>2</v>
      </c>
      <c r="C4" s="526" t="s">
        <v>12</v>
      </c>
      <c r="D4" s="526"/>
      <c r="E4" s="526"/>
      <c r="F4" s="526"/>
      <c r="G4" s="526"/>
      <c r="H4" s="526"/>
      <c r="I4" s="526"/>
      <c r="J4" s="526"/>
      <c r="K4" s="526"/>
      <c r="L4" s="526"/>
      <c r="M4" s="526"/>
    </row>
    <row r="5" spans="1:13" ht="13.5" customHeight="1" x14ac:dyDescent="0.2">
      <c r="A5" s="522"/>
      <c r="B5" s="522"/>
      <c r="C5" s="341" t="s">
        <v>13</v>
      </c>
      <c r="D5" s="341" t="s">
        <v>14</v>
      </c>
      <c r="E5" s="341" t="s">
        <v>15</v>
      </c>
      <c r="F5" s="341" t="s">
        <v>16</v>
      </c>
      <c r="G5" s="341" t="s">
        <v>17</v>
      </c>
      <c r="H5" s="341" t="s">
        <v>18</v>
      </c>
      <c r="I5" s="341" t="s">
        <v>19</v>
      </c>
      <c r="J5" s="341" t="s">
        <v>20</v>
      </c>
      <c r="K5" s="341" t="s">
        <v>21</v>
      </c>
      <c r="L5" s="341" t="s">
        <v>215</v>
      </c>
      <c r="M5" s="343" t="s">
        <v>8</v>
      </c>
    </row>
    <row r="6" spans="1:13" ht="13.5" customHeight="1" x14ac:dyDescent="0.2">
      <c r="A6" s="416" t="s">
        <v>3</v>
      </c>
      <c r="B6" s="416"/>
      <c r="C6" s="416"/>
      <c r="D6" s="416"/>
      <c r="E6" s="416"/>
      <c r="F6" s="416"/>
      <c r="G6" s="416"/>
      <c r="H6" s="416"/>
      <c r="I6" s="416"/>
      <c r="J6" s="416"/>
      <c r="K6" s="416"/>
      <c r="L6" s="416"/>
      <c r="M6" s="416"/>
    </row>
    <row r="7" spans="1:13" ht="13.5" customHeight="1" x14ac:dyDescent="0.2">
      <c r="A7" s="242" t="s">
        <v>23</v>
      </c>
      <c r="B7" s="113">
        <v>47655</v>
      </c>
      <c r="C7" s="113">
        <v>14</v>
      </c>
      <c r="D7" s="113">
        <v>761</v>
      </c>
      <c r="E7" s="113">
        <v>1521</v>
      </c>
      <c r="F7" s="113">
        <v>6789</v>
      </c>
      <c r="G7" s="113">
        <v>14625</v>
      </c>
      <c r="H7" s="113">
        <v>15487</v>
      </c>
      <c r="I7" s="113">
        <v>7197</v>
      </c>
      <c r="J7" s="113">
        <v>1209</v>
      </c>
      <c r="K7" s="113">
        <v>42</v>
      </c>
      <c r="L7" s="113">
        <v>1</v>
      </c>
      <c r="M7" s="113">
        <v>9</v>
      </c>
    </row>
    <row r="8" spans="1:13" ht="13.5" customHeight="1" x14ac:dyDescent="0.2">
      <c r="A8" s="70" t="s">
        <v>57</v>
      </c>
      <c r="B8" s="9">
        <v>47559</v>
      </c>
      <c r="C8" s="9">
        <v>13</v>
      </c>
      <c r="D8" s="9">
        <v>756</v>
      </c>
      <c r="E8" s="9">
        <v>1520</v>
      </c>
      <c r="F8" s="9">
        <v>6775</v>
      </c>
      <c r="G8" s="9">
        <v>14595</v>
      </c>
      <c r="H8" s="9">
        <v>15463</v>
      </c>
      <c r="I8" s="9">
        <v>7187</v>
      </c>
      <c r="J8" s="9">
        <v>1207</v>
      </c>
      <c r="K8" s="9">
        <v>42</v>
      </c>
      <c r="L8" s="9">
        <v>1</v>
      </c>
      <c r="M8" s="9" t="s">
        <v>10</v>
      </c>
    </row>
    <row r="9" spans="1:13" ht="13.5" customHeight="1" x14ac:dyDescent="0.2">
      <c r="A9" s="58" t="s">
        <v>58</v>
      </c>
      <c r="B9" s="9">
        <v>7326</v>
      </c>
      <c r="C9" s="9" t="s">
        <v>10</v>
      </c>
      <c r="D9" s="9">
        <v>12</v>
      </c>
      <c r="E9" s="9">
        <v>54</v>
      </c>
      <c r="F9" s="9">
        <v>469</v>
      </c>
      <c r="G9" s="9">
        <v>1852</v>
      </c>
      <c r="H9" s="9">
        <v>3064</v>
      </c>
      <c r="I9" s="9">
        <v>1616</v>
      </c>
      <c r="J9" s="9">
        <v>252</v>
      </c>
      <c r="K9" s="9">
        <v>7</v>
      </c>
      <c r="L9" s="9" t="s">
        <v>10</v>
      </c>
      <c r="M9" s="9" t="s">
        <v>10</v>
      </c>
    </row>
    <row r="10" spans="1:13" ht="13.5" customHeight="1" x14ac:dyDescent="0.2">
      <c r="A10" s="58" t="s">
        <v>59</v>
      </c>
      <c r="B10" s="9">
        <v>4834</v>
      </c>
      <c r="C10" s="9" t="s">
        <v>10</v>
      </c>
      <c r="D10" s="9">
        <v>35</v>
      </c>
      <c r="E10" s="9">
        <v>72</v>
      </c>
      <c r="F10" s="9">
        <v>604</v>
      </c>
      <c r="G10" s="9">
        <v>1570</v>
      </c>
      <c r="H10" s="9">
        <v>1630</v>
      </c>
      <c r="I10" s="9">
        <v>778</v>
      </c>
      <c r="J10" s="9">
        <v>137</v>
      </c>
      <c r="K10" s="9">
        <v>8</v>
      </c>
      <c r="L10" s="9" t="s">
        <v>10</v>
      </c>
      <c r="M10" s="9" t="s">
        <v>10</v>
      </c>
    </row>
    <row r="11" spans="1:13" ht="13.5" customHeight="1" x14ac:dyDescent="0.2">
      <c r="A11" s="58" t="s">
        <v>60</v>
      </c>
      <c r="B11" s="9">
        <v>4574</v>
      </c>
      <c r="C11" s="9" t="s">
        <v>10</v>
      </c>
      <c r="D11" s="9">
        <v>21</v>
      </c>
      <c r="E11" s="9">
        <v>75</v>
      </c>
      <c r="F11" s="9">
        <v>625</v>
      </c>
      <c r="G11" s="9">
        <v>1510</v>
      </c>
      <c r="H11" s="9">
        <v>1565</v>
      </c>
      <c r="I11" s="9">
        <v>678</v>
      </c>
      <c r="J11" s="9">
        <v>96</v>
      </c>
      <c r="K11" s="9">
        <v>4</v>
      </c>
      <c r="L11" s="9" t="s">
        <v>10</v>
      </c>
      <c r="M11" s="9" t="s">
        <v>10</v>
      </c>
    </row>
    <row r="12" spans="1:13" ht="13.5" customHeight="1" x14ac:dyDescent="0.2">
      <c r="A12" s="58" t="s">
        <v>61</v>
      </c>
      <c r="B12" s="9">
        <v>5329</v>
      </c>
      <c r="C12" s="9">
        <v>2</v>
      </c>
      <c r="D12" s="9">
        <v>70</v>
      </c>
      <c r="E12" s="9">
        <v>136</v>
      </c>
      <c r="F12" s="9">
        <v>773</v>
      </c>
      <c r="G12" s="9">
        <v>1665</v>
      </c>
      <c r="H12" s="9">
        <v>1743</v>
      </c>
      <c r="I12" s="9">
        <v>801</v>
      </c>
      <c r="J12" s="9">
        <v>133</v>
      </c>
      <c r="K12" s="9">
        <v>6</v>
      </c>
      <c r="L12" s="9" t="s">
        <v>10</v>
      </c>
      <c r="M12" s="9" t="s">
        <v>10</v>
      </c>
    </row>
    <row r="13" spans="1:13" ht="13.5" customHeight="1" x14ac:dyDescent="0.2">
      <c r="A13" s="58" t="s">
        <v>62</v>
      </c>
      <c r="B13" s="9">
        <v>6399</v>
      </c>
      <c r="C13" s="9" t="s">
        <v>10</v>
      </c>
      <c r="D13" s="9">
        <v>38</v>
      </c>
      <c r="E13" s="9">
        <v>128</v>
      </c>
      <c r="F13" s="9">
        <v>933</v>
      </c>
      <c r="G13" s="9">
        <v>2134</v>
      </c>
      <c r="H13" s="9">
        <v>2049</v>
      </c>
      <c r="I13" s="9">
        <v>947</v>
      </c>
      <c r="J13" s="9">
        <v>166</v>
      </c>
      <c r="K13" s="9">
        <v>4</v>
      </c>
      <c r="L13" s="9" t="s">
        <v>10</v>
      </c>
      <c r="M13" s="9" t="s">
        <v>10</v>
      </c>
    </row>
    <row r="14" spans="1:13" ht="13.5" customHeight="1" x14ac:dyDescent="0.2">
      <c r="A14" s="58" t="s">
        <v>63</v>
      </c>
      <c r="B14" s="9">
        <v>5041</v>
      </c>
      <c r="C14" s="9">
        <v>1</v>
      </c>
      <c r="D14" s="9">
        <v>132</v>
      </c>
      <c r="E14" s="9">
        <v>226</v>
      </c>
      <c r="F14" s="9">
        <v>876</v>
      </c>
      <c r="G14" s="9">
        <v>1504</v>
      </c>
      <c r="H14" s="9">
        <v>1488</v>
      </c>
      <c r="I14" s="9">
        <v>716</v>
      </c>
      <c r="J14" s="9">
        <v>94</v>
      </c>
      <c r="K14" s="9">
        <v>4</v>
      </c>
      <c r="L14" s="9" t="s">
        <v>10</v>
      </c>
      <c r="M14" s="9" t="s">
        <v>10</v>
      </c>
    </row>
    <row r="15" spans="1:13" ht="13.5" customHeight="1" x14ac:dyDescent="0.2">
      <c r="A15" s="58" t="s">
        <v>64</v>
      </c>
      <c r="B15" s="9">
        <v>7260</v>
      </c>
      <c r="C15" s="9">
        <v>3</v>
      </c>
      <c r="D15" s="9">
        <v>198</v>
      </c>
      <c r="E15" s="9">
        <v>414</v>
      </c>
      <c r="F15" s="9">
        <v>1336</v>
      </c>
      <c r="G15" s="9">
        <v>2334</v>
      </c>
      <c r="H15" s="9">
        <v>1988</v>
      </c>
      <c r="I15" s="9">
        <v>842</v>
      </c>
      <c r="J15" s="9">
        <v>139</v>
      </c>
      <c r="K15" s="9">
        <v>5</v>
      </c>
      <c r="L15" s="9">
        <v>1</v>
      </c>
      <c r="M15" s="9" t="s">
        <v>10</v>
      </c>
    </row>
    <row r="16" spans="1:13" ht="13.5" customHeight="1" x14ac:dyDescent="0.2">
      <c r="A16" s="58" t="s">
        <v>65</v>
      </c>
      <c r="B16" s="9">
        <v>6796</v>
      </c>
      <c r="C16" s="9">
        <v>7</v>
      </c>
      <c r="D16" s="9">
        <v>250</v>
      </c>
      <c r="E16" s="9">
        <v>415</v>
      </c>
      <c r="F16" s="9">
        <v>1159</v>
      </c>
      <c r="G16" s="9">
        <v>2026</v>
      </c>
      <c r="H16" s="9">
        <v>1936</v>
      </c>
      <c r="I16" s="9">
        <v>809</v>
      </c>
      <c r="J16" s="9">
        <v>190</v>
      </c>
      <c r="K16" s="9">
        <v>4</v>
      </c>
      <c r="L16" s="9" t="s">
        <v>10</v>
      </c>
      <c r="M16" s="9" t="s">
        <v>10</v>
      </c>
    </row>
    <row r="17" spans="1:15" ht="13.5" customHeight="1" x14ac:dyDescent="0.2">
      <c r="A17" s="62" t="s">
        <v>66</v>
      </c>
      <c r="B17" s="22">
        <v>96</v>
      </c>
      <c r="C17" s="9">
        <v>1</v>
      </c>
      <c r="D17" s="9">
        <v>5</v>
      </c>
      <c r="E17" s="9">
        <v>1</v>
      </c>
      <c r="F17" s="22">
        <v>14</v>
      </c>
      <c r="G17" s="22">
        <v>30</v>
      </c>
      <c r="H17" s="22">
        <v>24</v>
      </c>
      <c r="I17" s="22">
        <v>10</v>
      </c>
      <c r="J17" s="22">
        <v>2</v>
      </c>
      <c r="K17" s="9" t="s">
        <v>10</v>
      </c>
      <c r="L17" s="9" t="s">
        <v>10</v>
      </c>
      <c r="M17" s="22">
        <v>9</v>
      </c>
    </row>
    <row r="18" spans="1:15" ht="13.5" customHeight="1" x14ac:dyDescent="0.2">
      <c r="A18" s="432" t="s">
        <v>91</v>
      </c>
      <c r="B18" s="432"/>
      <c r="C18" s="432"/>
      <c r="D18" s="432"/>
      <c r="E18" s="432"/>
      <c r="F18" s="432"/>
      <c r="G18" s="432"/>
      <c r="H18" s="432"/>
      <c r="I18" s="432"/>
      <c r="J18" s="432"/>
      <c r="K18" s="432"/>
      <c r="L18" s="432"/>
      <c r="M18" s="432"/>
    </row>
    <row r="19" spans="1:15" ht="13.5" customHeight="1" x14ac:dyDescent="0.2">
      <c r="A19" s="242" t="s">
        <v>23</v>
      </c>
      <c r="B19" s="116">
        <v>83.565679415013932</v>
      </c>
      <c r="C19" s="116">
        <v>29.787234042553191</v>
      </c>
      <c r="D19" s="116">
        <v>57.304216867469883</v>
      </c>
      <c r="E19" s="116">
        <v>67.122683142100612</v>
      </c>
      <c r="F19" s="116">
        <v>76.323777403035407</v>
      </c>
      <c r="G19" s="116">
        <v>85.842577918647649</v>
      </c>
      <c r="H19" s="116">
        <v>88.144564598747863</v>
      </c>
      <c r="I19" s="116">
        <v>86.56483040654318</v>
      </c>
      <c r="J19" s="116">
        <v>82.077393075356426</v>
      </c>
      <c r="K19" s="116">
        <v>71.186440677966104</v>
      </c>
      <c r="L19" s="116">
        <v>25</v>
      </c>
      <c r="M19" s="116">
        <v>26.47058823529412</v>
      </c>
    </row>
    <row r="20" spans="1:15" ht="13.5" customHeight="1" x14ac:dyDescent="0.2">
      <c r="A20" s="70" t="s">
        <v>57</v>
      </c>
      <c r="B20" s="117">
        <v>83.62757165465095</v>
      </c>
      <c r="C20" s="117">
        <v>28.260869565217391</v>
      </c>
      <c r="D20" s="117">
        <v>57.229371688115059</v>
      </c>
      <c r="E20" s="117">
        <v>67.256637168141594</v>
      </c>
      <c r="F20" s="117">
        <v>76.338028169014081</v>
      </c>
      <c r="G20" s="117">
        <v>85.873146622734765</v>
      </c>
      <c r="H20" s="117">
        <v>88.178604014598534</v>
      </c>
      <c r="I20" s="117">
        <v>86.590361445783131</v>
      </c>
      <c r="J20" s="117">
        <v>82.053025152957176</v>
      </c>
      <c r="K20" s="117">
        <v>71.186440677966104</v>
      </c>
      <c r="L20" s="117">
        <v>25</v>
      </c>
      <c r="M20" s="117" t="s">
        <v>10</v>
      </c>
    </row>
    <row r="21" spans="1:15" ht="13.5" customHeight="1" x14ac:dyDescent="0.2">
      <c r="A21" s="58" t="s">
        <v>58</v>
      </c>
      <c r="B21" s="117">
        <v>91.712568853279919</v>
      </c>
      <c r="C21" s="117" t="s">
        <v>10</v>
      </c>
      <c r="D21" s="117">
        <v>52.173913043478258</v>
      </c>
      <c r="E21" s="117">
        <v>80.597014925373131</v>
      </c>
      <c r="F21" s="117">
        <v>85.897435897435898</v>
      </c>
      <c r="G21" s="117">
        <v>92.277030393622312</v>
      </c>
      <c r="H21" s="117">
        <v>92.344786015672085</v>
      </c>
      <c r="I21" s="117">
        <v>92.448512585812352</v>
      </c>
      <c r="J21" s="117">
        <v>94.029850746268664</v>
      </c>
      <c r="K21" s="117">
        <v>70</v>
      </c>
      <c r="L21" s="117" t="s">
        <v>10</v>
      </c>
      <c r="M21" s="117" t="s">
        <v>10</v>
      </c>
    </row>
    <row r="22" spans="1:15" ht="13.5" customHeight="1" x14ac:dyDescent="0.2">
      <c r="A22" s="58" t="s">
        <v>59</v>
      </c>
      <c r="B22" s="117">
        <v>88.632196552988631</v>
      </c>
      <c r="C22" s="117" t="s">
        <v>10</v>
      </c>
      <c r="D22" s="117">
        <v>64.81481481481481</v>
      </c>
      <c r="E22" s="117">
        <v>69.230769230769226</v>
      </c>
      <c r="F22" s="117">
        <v>83.656509695290865</v>
      </c>
      <c r="G22" s="117">
        <v>89.663049685893768</v>
      </c>
      <c r="H22" s="117">
        <v>90.909090909090907</v>
      </c>
      <c r="I22" s="117">
        <v>89.734717416378317</v>
      </c>
      <c r="J22" s="117">
        <v>88.961038961038966</v>
      </c>
      <c r="K22" s="117">
        <v>100</v>
      </c>
      <c r="L22" s="117" t="s">
        <v>10</v>
      </c>
      <c r="M22" s="117" t="s">
        <v>10</v>
      </c>
    </row>
    <row r="23" spans="1:15" ht="13.5" customHeight="1" x14ac:dyDescent="0.2">
      <c r="A23" s="58" t="s">
        <v>60</v>
      </c>
      <c r="B23" s="117">
        <v>85.38361022960612</v>
      </c>
      <c r="C23" s="117" t="s">
        <v>10</v>
      </c>
      <c r="D23" s="117">
        <v>75</v>
      </c>
      <c r="E23" s="117">
        <v>75.757575757575751</v>
      </c>
      <c r="F23" s="117">
        <v>81.913499344692013</v>
      </c>
      <c r="G23" s="117">
        <v>86.433886662850597</v>
      </c>
      <c r="H23" s="117">
        <v>87.138084632516694</v>
      </c>
      <c r="I23" s="117">
        <v>84.538653366583532</v>
      </c>
      <c r="J23" s="117">
        <v>84.210526315789465</v>
      </c>
      <c r="K23" s="117">
        <v>66.666666666666657</v>
      </c>
      <c r="L23" s="117" t="s">
        <v>10</v>
      </c>
      <c r="M23" s="117" t="s">
        <v>10</v>
      </c>
    </row>
    <row r="24" spans="1:15" ht="13.5" customHeight="1" x14ac:dyDescent="0.2">
      <c r="A24" s="58" t="s">
        <v>61</v>
      </c>
      <c r="B24" s="117">
        <v>87.046716759229014</v>
      </c>
      <c r="C24" s="117">
        <v>40</v>
      </c>
      <c r="D24" s="117">
        <v>59.322033898305079</v>
      </c>
      <c r="E24" s="117">
        <v>68</v>
      </c>
      <c r="F24" s="117">
        <v>82.585470085470078</v>
      </c>
      <c r="G24" s="117">
        <v>88.942307692307693</v>
      </c>
      <c r="H24" s="117">
        <v>90.357698289269052</v>
      </c>
      <c r="I24" s="117">
        <v>89.297658862876247</v>
      </c>
      <c r="J24" s="117">
        <v>84.177215189873422</v>
      </c>
      <c r="K24" s="117">
        <v>100</v>
      </c>
      <c r="L24" s="117" t="s">
        <v>10</v>
      </c>
      <c r="M24" s="117" t="s">
        <v>10</v>
      </c>
    </row>
    <row r="25" spans="1:15" ht="13.5" customHeight="1" x14ac:dyDescent="0.2">
      <c r="A25" s="58" t="s">
        <v>62</v>
      </c>
      <c r="B25" s="117">
        <v>88.875</v>
      </c>
      <c r="C25" s="117" t="s">
        <v>10</v>
      </c>
      <c r="D25" s="117">
        <v>73.076923076923066</v>
      </c>
      <c r="E25" s="117">
        <v>84.768211920529808</v>
      </c>
      <c r="F25" s="117">
        <v>87.605633802816911</v>
      </c>
      <c r="G25" s="117">
        <v>89.777029869583515</v>
      </c>
      <c r="H25" s="117">
        <v>90.105540897097626</v>
      </c>
      <c r="I25" s="117">
        <v>88.670411985018731</v>
      </c>
      <c r="J25" s="117">
        <v>82.178217821782169</v>
      </c>
      <c r="K25" s="117">
        <v>36.363636363636367</v>
      </c>
      <c r="L25" s="117" t="s">
        <v>10</v>
      </c>
      <c r="M25" s="117" t="s">
        <v>10</v>
      </c>
    </row>
    <row r="26" spans="1:15" ht="13.5" customHeight="1" x14ac:dyDescent="0.2">
      <c r="A26" s="58" t="s">
        <v>63</v>
      </c>
      <c r="B26" s="117">
        <v>82.221497308758757</v>
      </c>
      <c r="C26" s="117">
        <v>20</v>
      </c>
      <c r="D26" s="117">
        <v>68.393782383419691</v>
      </c>
      <c r="E26" s="117">
        <v>67.867867867867872</v>
      </c>
      <c r="F26" s="117">
        <v>76.774758983347937</v>
      </c>
      <c r="G26" s="117">
        <v>84.97175141242937</v>
      </c>
      <c r="H26" s="117">
        <v>87.684148497348261</v>
      </c>
      <c r="I26" s="117">
        <v>84.235294117647058</v>
      </c>
      <c r="J26" s="117">
        <v>68.613138686131393</v>
      </c>
      <c r="K26" s="117">
        <v>100</v>
      </c>
      <c r="L26" s="117" t="s">
        <v>10</v>
      </c>
      <c r="M26" s="117" t="s">
        <v>10</v>
      </c>
    </row>
    <row r="27" spans="1:15" ht="13.5" customHeight="1" x14ac:dyDescent="0.2">
      <c r="A27" s="58" t="s">
        <v>64</v>
      </c>
      <c r="B27" s="117">
        <v>74.066517037339324</v>
      </c>
      <c r="C27" s="117">
        <v>30</v>
      </c>
      <c r="D27" s="117">
        <v>48.648648648648653</v>
      </c>
      <c r="E27" s="117">
        <v>63.109756097560975</v>
      </c>
      <c r="F27" s="117">
        <v>66.040533860603063</v>
      </c>
      <c r="G27" s="117">
        <v>78.691840863115303</v>
      </c>
      <c r="H27" s="117">
        <v>81.209150326797385</v>
      </c>
      <c r="I27" s="117">
        <v>77.532228360957646</v>
      </c>
      <c r="J27" s="117">
        <v>70.918367346938766</v>
      </c>
      <c r="K27" s="117">
        <v>62.5</v>
      </c>
      <c r="L27" s="117">
        <v>50</v>
      </c>
      <c r="M27" s="117" t="s">
        <v>10</v>
      </c>
    </row>
    <row r="28" spans="1:15" ht="13.5" customHeight="1" x14ac:dyDescent="0.2">
      <c r="A28" s="58" t="s">
        <v>65</v>
      </c>
      <c r="B28" s="117">
        <v>77.087114337568067</v>
      </c>
      <c r="C28" s="117">
        <v>29.166666666666668</v>
      </c>
      <c r="D28" s="117">
        <v>56.053811659192817</v>
      </c>
      <c r="E28" s="117">
        <v>63.84615384615384</v>
      </c>
      <c r="F28" s="117">
        <v>69.029184038117933</v>
      </c>
      <c r="G28" s="117">
        <v>80.845969672785316</v>
      </c>
      <c r="H28" s="117">
        <v>84.875054800526087</v>
      </c>
      <c r="I28" s="117">
        <v>82.382892057026481</v>
      </c>
      <c r="J28" s="117">
        <v>78.512396694214885</v>
      </c>
      <c r="K28" s="117">
        <v>66.666666666666657</v>
      </c>
      <c r="L28" s="117" t="s">
        <v>10</v>
      </c>
      <c r="M28" s="117" t="s">
        <v>10</v>
      </c>
    </row>
    <row r="29" spans="1:15" ht="13.5" customHeight="1" x14ac:dyDescent="0.2">
      <c r="A29" s="62" t="s">
        <v>66</v>
      </c>
      <c r="B29" s="66">
        <v>61.146496815286625</v>
      </c>
      <c r="C29" s="66">
        <v>100</v>
      </c>
      <c r="D29" s="66">
        <v>71.428571428571431</v>
      </c>
      <c r="E29" s="66">
        <v>16.666666666666664</v>
      </c>
      <c r="F29" s="66">
        <v>70</v>
      </c>
      <c r="G29" s="66">
        <v>73.170731707317074</v>
      </c>
      <c r="H29" s="66">
        <v>70.588235294117652</v>
      </c>
      <c r="I29" s="66">
        <v>71.428571428571431</v>
      </c>
      <c r="J29" s="66">
        <v>100</v>
      </c>
      <c r="K29" s="66" t="s">
        <v>10</v>
      </c>
      <c r="L29" s="66" t="s">
        <v>10</v>
      </c>
      <c r="M29" s="66">
        <v>28.125</v>
      </c>
      <c r="N29" s="18"/>
      <c r="O29" s="18"/>
    </row>
    <row r="30" spans="1:15" ht="13.5" customHeight="1" x14ac:dyDescent="0.2">
      <c r="A30" s="95"/>
      <c r="B30" s="74"/>
      <c r="C30" s="88"/>
      <c r="D30" s="88"/>
      <c r="E30" s="88"/>
      <c r="F30" s="88"/>
      <c r="G30" s="88"/>
      <c r="H30" s="88"/>
      <c r="I30" s="88"/>
      <c r="J30" s="88"/>
      <c r="K30" s="18"/>
      <c r="L30" s="18"/>
      <c r="M30" s="18"/>
      <c r="N30" s="18"/>
      <c r="O30" s="18"/>
    </row>
  </sheetData>
  <mergeCells count="3">
    <mergeCell ref="A4:A5"/>
    <mergeCell ref="B4:B5"/>
    <mergeCell ref="C4:M4"/>
  </mergeCells>
  <pageMargins left="0.7" right="0.7" top="0.75" bottom="0.75" header="0.3" footer="0.3"/>
  <pageSetup paperSize="9" scale="9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workbookViewId="0"/>
  </sheetViews>
  <sheetFormatPr defaultRowHeight="13.5" customHeight="1" x14ac:dyDescent="0.2"/>
  <cols>
    <col min="1" max="1" width="21.5703125" style="164" customWidth="1"/>
    <col min="2" max="2" width="9.140625" style="164"/>
    <col min="3" max="9" width="12.140625" style="164" customWidth="1"/>
    <col min="10" max="16384" width="9.140625" style="164"/>
  </cols>
  <sheetData>
    <row r="1" spans="1:9" ht="13.5" customHeight="1" x14ac:dyDescent="0.2">
      <c r="A1" s="164" t="s">
        <v>250</v>
      </c>
    </row>
    <row r="2" spans="1:9" ht="13.5" customHeight="1" x14ac:dyDescent="0.2">
      <c r="A2" s="123" t="s">
        <v>251</v>
      </c>
      <c r="B2" s="499"/>
      <c r="C2" s="500"/>
      <c r="D2" s="500"/>
      <c r="E2" s="500"/>
      <c r="F2" s="500"/>
      <c r="G2" s="500"/>
      <c r="H2" s="500"/>
      <c r="I2" s="500"/>
    </row>
    <row r="3" spans="1:9" ht="13.5" customHeight="1" x14ac:dyDescent="0.2">
      <c r="A3" s="501"/>
      <c r="B3" s="499"/>
      <c r="C3" s="500"/>
      <c r="D3" s="500"/>
      <c r="E3" s="500"/>
      <c r="F3" s="500"/>
      <c r="G3" s="500"/>
      <c r="H3" s="500"/>
      <c r="I3" s="500"/>
    </row>
    <row r="4" spans="1:9" ht="13.5" customHeight="1" x14ac:dyDescent="0.2">
      <c r="A4" s="544" t="s">
        <v>56</v>
      </c>
      <c r="B4" s="545" t="s">
        <v>2</v>
      </c>
      <c r="C4" s="544" t="s">
        <v>68</v>
      </c>
      <c r="D4" s="544"/>
      <c r="E4" s="544"/>
      <c r="F4" s="544"/>
      <c r="G4" s="544"/>
      <c r="H4" s="544"/>
      <c r="I4" s="544"/>
    </row>
    <row r="5" spans="1:9" ht="33" customHeight="1" x14ac:dyDescent="0.2">
      <c r="A5" s="544"/>
      <c r="B5" s="545"/>
      <c r="C5" s="455" t="s">
        <v>74</v>
      </c>
      <c r="D5" s="455" t="s">
        <v>75</v>
      </c>
      <c r="E5" s="455" t="s">
        <v>76</v>
      </c>
      <c r="F5" s="455" t="s">
        <v>77</v>
      </c>
      <c r="G5" s="455" t="s">
        <v>78</v>
      </c>
      <c r="H5" s="455" t="s">
        <v>79</v>
      </c>
      <c r="I5" s="455" t="s">
        <v>8</v>
      </c>
    </row>
    <row r="6" spans="1:9" ht="13.5" customHeight="1" x14ac:dyDescent="0.2">
      <c r="A6" s="432" t="s">
        <v>3</v>
      </c>
      <c r="B6" s="432"/>
      <c r="C6" s="432"/>
      <c r="D6" s="432"/>
      <c r="E6" s="432"/>
      <c r="F6" s="432"/>
      <c r="G6" s="432"/>
      <c r="H6" s="432"/>
      <c r="I6" s="432"/>
    </row>
    <row r="7" spans="1:9" ht="13.5" customHeight="1" x14ac:dyDescent="0.2">
      <c r="A7" s="187" t="s">
        <v>23</v>
      </c>
      <c r="B7" s="285">
        <v>47655</v>
      </c>
      <c r="C7" s="285">
        <v>989</v>
      </c>
      <c r="D7" s="285">
        <v>3743</v>
      </c>
      <c r="E7" s="285">
        <v>3461</v>
      </c>
      <c r="F7" s="285">
        <v>16317</v>
      </c>
      <c r="G7" s="285">
        <v>2240</v>
      </c>
      <c r="H7" s="285">
        <v>15288</v>
      </c>
      <c r="I7" s="285">
        <v>5617</v>
      </c>
    </row>
    <row r="8" spans="1:9" ht="13.5" customHeight="1" x14ac:dyDescent="0.2">
      <c r="A8" s="286" t="s">
        <v>57</v>
      </c>
      <c r="B8" s="287">
        <v>47559</v>
      </c>
      <c r="C8" s="287">
        <v>985</v>
      </c>
      <c r="D8" s="287">
        <v>3737</v>
      </c>
      <c r="E8" s="287">
        <v>3457</v>
      </c>
      <c r="F8" s="287">
        <v>16289</v>
      </c>
      <c r="G8" s="287">
        <v>2238</v>
      </c>
      <c r="H8" s="287">
        <v>15257</v>
      </c>
      <c r="I8" s="287">
        <v>5596</v>
      </c>
    </row>
    <row r="9" spans="1:9" ht="13.5" customHeight="1" x14ac:dyDescent="0.2">
      <c r="A9" s="493" t="s">
        <v>58</v>
      </c>
      <c r="B9" s="287">
        <v>7326</v>
      </c>
      <c r="C9" s="287">
        <v>4</v>
      </c>
      <c r="D9" s="287">
        <v>122</v>
      </c>
      <c r="E9" s="287">
        <v>157</v>
      </c>
      <c r="F9" s="287">
        <v>1690</v>
      </c>
      <c r="G9" s="287">
        <v>294</v>
      </c>
      <c r="H9" s="287">
        <v>3992</v>
      </c>
      <c r="I9" s="287">
        <v>1067</v>
      </c>
    </row>
    <row r="10" spans="1:9" ht="13.5" customHeight="1" x14ac:dyDescent="0.2">
      <c r="A10" s="493" t="s">
        <v>59</v>
      </c>
      <c r="B10" s="287">
        <v>4834</v>
      </c>
      <c r="C10" s="287">
        <v>26</v>
      </c>
      <c r="D10" s="287">
        <v>223</v>
      </c>
      <c r="E10" s="287">
        <v>460</v>
      </c>
      <c r="F10" s="287">
        <v>2121</v>
      </c>
      <c r="G10" s="287">
        <v>180</v>
      </c>
      <c r="H10" s="287">
        <v>1509</v>
      </c>
      <c r="I10" s="287">
        <v>315</v>
      </c>
    </row>
    <row r="11" spans="1:9" ht="13.5" customHeight="1" x14ac:dyDescent="0.2">
      <c r="A11" s="493" t="s">
        <v>60</v>
      </c>
      <c r="B11" s="287">
        <v>4574</v>
      </c>
      <c r="C11" s="287">
        <v>12</v>
      </c>
      <c r="D11" s="287">
        <v>153</v>
      </c>
      <c r="E11" s="287">
        <v>519</v>
      </c>
      <c r="F11" s="287">
        <v>2178</v>
      </c>
      <c r="G11" s="287">
        <v>298</v>
      </c>
      <c r="H11" s="287">
        <v>1308</v>
      </c>
      <c r="I11" s="287">
        <v>106</v>
      </c>
    </row>
    <row r="12" spans="1:9" ht="13.5" customHeight="1" x14ac:dyDescent="0.2">
      <c r="A12" s="493" t="s">
        <v>61</v>
      </c>
      <c r="B12" s="287">
        <v>5329</v>
      </c>
      <c r="C12" s="287">
        <v>27</v>
      </c>
      <c r="D12" s="287">
        <v>324</v>
      </c>
      <c r="E12" s="287">
        <v>434</v>
      </c>
      <c r="F12" s="287">
        <v>1769</v>
      </c>
      <c r="G12" s="287">
        <v>217</v>
      </c>
      <c r="H12" s="287">
        <v>1406</v>
      </c>
      <c r="I12" s="287">
        <v>1152</v>
      </c>
    </row>
    <row r="13" spans="1:9" ht="13.5" customHeight="1" x14ac:dyDescent="0.2">
      <c r="A13" s="493" t="s">
        <v>62</v>
      </c>
      <c r="B13" s="287">
        <v>6399</v>
      </c>
      <c r="C13" s="287">
        <v>16</v>
      </c>
      <c r="D13" s="287">
        <v>242</v>
      </c>
      <c r="E13" s="287">
        <v>666</v>
      </c>
      <c r="F13" s="287">
        <v>2718</v>
      </c>
      <c r="G13" s="287">
        <v>459</v>
      </c>
      <c r="H13" s="287">
        <v>2202</v>
      </c>
      <c r="I13" s="287">
        <v>96</v>
      </c>
    </row>
    <row r="14" spans="1:9" ht="13.5" customHeight="1" x14ac:dyDescent="0.2">
      <c r="A14" s="493" t="s">
        <v>63</v>
      </c>
      <c r="B14" s="287">
        <v>5041</v>
      </c>
      <c r="C14" s="287">
        <v>213</v>
      </c>
      <c r="D14" s="287">
        <v>554</v>
      </c>
      <c r="E14" s="287">
        <v>401</v>
      </c>
      <c r="F14" s="287">
        <v>1770</v>
      </c>
      <c r="G14" s="287">
        <v>202</v>
      </c>
      <c r="H14" s="287">
        <v>1326</v>
      </c>
      <c r="I14" s="287">
        <v>575</v>
      </c>
    </row>
    <row r="15" spans="1:9" ht="13.5" customHeight="1" x14ac:dyDescent="0.2">
      <c r="A15" s="493" t="s">
        <v>64</v>
      </c>
      <c r="B15" s="287">
        <v>7260</v>
      </c>
      <c r="C15" s="287">
        <v>246</v>
      </c>
      <c r="D15" s="287">
        <v>1140</v>
      </c>
      <c r="E15" s="287">
        <v>503</v>
      </c>
      <c r="F15" s="287">
        <v>2283</v>
      </c>
      <c r="G15" s="287">
        <v>393</v>
      </c>
      <c r="H15" s="287">
        <v>1829</v>
      </c>
      <c r="I15" s="287">
        <v>866</v>
      </c>
    </row>
    <row r="16" spans="1:9" ht="13.5" customHeight="1" x14ac:dyDescent="0.2">
      <c r="A16" s="493" t="s">
        <v>65</v>
      </c>
      <c r="B16" s="287">
        <v>6796</v>
      </c>
      <c r="C16" s="287">
        <v>441</v>
      </c>
      <c r="D16" s="287">
        <v>979</v>
      </c>
      <c r="E16" s="287">
        <v>317</v>
      </c>
      <c r="F16" s="287">
        <v>1760</v>
      </c>
      <c r="G16" s="287">
        <v>195</v>
      </c>
      <c r="H16" s="287">
        <v>1685</v>
      </c>
      <c r="I16" s="287">
        <v>1419</v>
      </c>
    </row>
    <row r="17" spans="1:9" ht="13.5" customHeight="1" x14ac:dyDescent="0.2">
      <c r="A17" s="497" t="s">
        <v>66</v>
      </c>
      <c r="B17" s="463">
        <v>96</v>
      </c>
      <c r="C17" s="463">
        <v>4</v>
      </c>
      <c r="D17" s="463">
        <v>6</v>
      </c>
      <c r="E17" s="463">
        <v>4</v>
      </c>
      <c r="F17" s="463">
        <v>28</v>
      </c>
      <c r="G17" s="502">
        <v>2</v>
      </c>
      <c r="H17" s="463">
        <v>31</v>
      </c>
      <c r="I17" s="463">
        <v>21</v>
      </c>
    </row>
    <row r="18" spans="1:9" ht="13.5" customHeight="1" x14ac:dyDescent="0.2">
      <c r="A18" s="503" t="s">
        <v>91</v>
      </c>
      <c r="B18" s="504"/>
      <c r="C18" s="505"/>
      <c r="D18" s="505"/>
      <c r="E18" s="505"/>
      <c r="F18" s="505"/>
      <c r="G18" s="505"/>
      <c r="H18" s="505"/>
      <c r="I18" s="505"/>
    </row>
    <row r="19" spans="1:9" ht="13.5" customHeight="1" x14ac:dyDescent="0.2">
      <c r="A19" s="187" t="s">
        <v>23</v>
      </c>
      <c r="B19" s="506">
        <v>83.565679415013932</v>
      </c>
      <c r="C19" s="506">
        <v>47.525228255646326</v>
      </c>
      <c r="D19" s="506">
        <v>60.254346426271731</v>
      </c>
      <c r="E19" s="506">
        <v>82.858510892985393</v>
      </c>
      <c r="F19" s="506">
        <v>89.594772677355593</v>
      </c>
      <c r="G19" s="506">
        <v>90.946000812017871</v>
      </c>
      <c r="H19" s="506">
        <v>92.26312613156307</v>
      </c>
      <c r="I19" s="506">
        <v>76.818927789934349</v>
      </c>
    </row>
    <row r="20" spans="1:9" ht="13.5" customHeight="1" x14ac:dyDescent="0.2">
      <c r="A20" s="286" t="s">
        <v>57</v>
      </c>
      <c r="B20" s="507">
        <v>83.62757165465095</v>
      </c>
      <c r="C20" s="507">
        <v>47.515677761698022</v>
      </c>
      <c r="D20" s="507">
        <v>60.313105229180117</v>
      </c>
      <c r="E20" s="507">
        <v>82.981277004320688</v>
      </c>
      <c r="F20" s="507">
        <v>89.593531708926903</v>
      </c>
      <c r="G20" s="507">
        <v>90.93864282811866</v>
      </c>
      <c r="H20" s="507">
        <v>92.276521108019836</v>
      </c>
      <c r="I20" s="507">
        <v>77.090508334481328</v>
      </c>
    </row>
    <row r="21" spans="1:9" ht="13.5" customHeight="1" x14ac:dyDescent="0.2">
      <c r="A21" s="493" t="s">
        <v>58</v>
      </c>
      <c r="B21" s="507">
        <v>91.712568853279919</v>
      </c>
      <c r="C21" s="507">
        <v>30.76923076923077</v>
      </c>
      <c r="D21" s="507">
        <v>63.874345549738223</v>
      </c>
      <c r="E21" s="507">
        <v>76.585365853658544</v>
      </c>
      <c r="F21" s="507">
        <v>90.133333333333326</v>
      </c>
      <c r="G21" s="507">
        <v>92.452830188679243</v>
      </c>
      <c r="H21" s="507">
        <v>94.017899199246344</v>
      </c>
      <c r="I21" s="507">
        <v>93.596491228070178</v>
      </c>
    </row>
    <row r="22" spans="1:9" ht="13.5" customHeight="1" x14ac:dyDescent="0.2">
      <c r="A22" s="493" t="s">
        <v>59</v>
      </c>
      <c r="B22" s="507">
        <v>88.632196552988631</v>
      </c>
      <c r="C22" s="507">
        <v>53.061224489795919</v>
      </c>
      <c r="D22" s="507">
        <v>68.827160493827151</v>
      </c>
      <c r="E22" s="507">
        <v>88.461538461538453</v>
      </c>
      <c r="F22" s="507">
        <v>90.563620836891545</v>
      </c>
      <c r="G22" s="507">
        <v>88.235294117647058</v>
      </c>
      <c r="H22" s="507">
        <v>92.576687116564415</v>
      </c>
      <c r="I22" s="507">
        <v>81.818181818181827</v>
      </c>
    </row>
    <row r="23" spans="1:9" ht="13.5" customHeight="1" x14ac:dyDescent="0.2">
      <c r="A23" s="493" t="s">
        <v>60</v>
      </c>
      <c r="B23" s="507">
        <v>85.38361022960612</v>
      </c>
      <c r="C23" s="507">
        <v>85.714285714285708</v>
      </c>
      <c r="D23" s="507">
        <v>76.884422110552762</v>
      </c>
      <c r="E23" s="507">
        <v>86.356073211314481</v>
      </c>
      <c r="F23" s="507">
        <v>91.320754716981128</v>
      </c>
      <c r="G23" s="507">
        <v>91.975308641975303</v>
      </c>
      <c r="H23" s="507">
        <v>91.78947368421052</v>
      </c>
      <c r="I23" s="507">
        <v>25.916870415647921</v>
      </c>
    </row>
    <row r="24" spans="1:9" ht="13.5" customHeight="1" x14ac:dyDescent="0.2">
      <c r="A24" s="493" t="s">
        <v>61</v>
      </c>
      <c r="B24" s="507">
        <v>87.046716759229014</v>
      </c>
      <c r="C24" s="507">
        <v>50</v>
      </c>
      <c r="D24" s="507">
        <v>62.669245647969049</v>
      </c>
      <c r="E24" s="507">
        <v>86.111111111111114</v>
      </c>
      <c r="F24" s="507">
        <v>91.896103896103895</v>
      </c>
      <c r="G24" s="507">
        <v>94.75982532751091</v>
      </c>
      <c r="H24" s="507">
        <v>94.172806430006688</v>
      </c>
      <c r="I24" s="507">
        <v>82.285714285714278</v>
      </c>
    </row>
    <row r="25" spans="1:9" ht="13.5" customHeight="1" x14ac:dyDescent="0.2">
      <c r="A25" s="493" t="s">
        <v>62</v>
      </c>
      <c r="B25" s="507">
        <v>88.875</v>
      </c>
      <c r="C25" s="507">
        <v>66.666666666666657</v>
      </c>
      <c r="D25" s="507">
        <v>72.023809523809518</v>
      </c>
      <c r="E25" s="507">
        <v>86.157826649417856</v>
      </c>
      <c r="F25" s="507">
        <v>89.437314906219157</v>
      </c>
      <c r="G25" s="507">
        <v>91.434262948207163</v>
      </c>
      <c r="H25" s="507">
        <v>91.75</v>
      </c>
      <c r="I25" s="507">
        <v>76.19047619047619</v>
      </c>
    </row>
    <row r="26" spans="1:9" ht="13.5" customHeight="1" x14ac:dyDescent="0.2">
      <c r="A26" s="493" t="s">
        <v>63</v>
      </c>
      <c r="B26" s="507">
        <v>82.221497308758757</v>
      </c>
      <c r="C26" s="507">
        <v>52.592592592592588</v>
      </c>
      <c r="D26" s="507">
        <v>59.95670995670995</v>
      </c>
      <c r="E26" s="507">
        <v>83.02277432712215</v>
      </c>
      <c r="F26" s="507">
        <v>89.847715736040612</v>
      </c>
      <c r="G26" s="507">
        <v>90.178571428571431</v>
      </c>
      <c r="H26" s="507">
        <v>90.697674418604649</v>
      </c>
      <c r="I26" s="507">
        <v>86.726998491704379</v>
      </c>
    </row>
    <row r="27" spans="1:9" ht="13.5" customHeight="1" x14ac:dyDescent="0.2">
      <c r="A27" s="493" t="s">
        <v>64</v>
      </c>
      <c r="B27" s="507">
        <v>74.066517037339324</v>
      </c>
      <c r="C27" s="507">
        <v>42.268041237113401</v>
      </c>
      <c r="D27" s="507">
        <v>56.2685093780849</v>
      </c>
      <c r="E27" s="507">
        <v>76.911314984709477</v>
      </c>
      <c r="F27" s="507">
        <v>84.743875278396445</v>
      </c>
      <c r="G27" s="507">
        <v>87.919463087248317</v>
      </c>
      <c r="H27" s="507">
        <v>88.144578313253007</v>
      </c>
      <c r="I27" s="507">
        <v>65.407854984894271</v>
      </c>
    </row>
    <row r="28" spans="1:9" ht="13.5" customHeight="1" x14ac:dyDescent="0.2">
      <c r="A28" s="493" t="s">
        <v>65</v>
      </c>
      <c r="B28" s="507">
        <v>77.087114337568067</v>
      </c>
      <c r="C28" s="507">
        <v>47.317596566523605</v>
      </c>
      <c r="D28" s="507">
        <v>58.308516974389512</v>
      </c>
      <c r="E28" s="507">
        <v>74.413145539906097</v>
      </c>
      <c r="F28" s="507">
        <v>90.210148641722199</v>
      </c>
      <c r="G28" s="507">
        <v>91.549295774647888</v>
      </c>
      <c r="H28" s="507">
        <v>93.455352190793121</v>
      </c>
      <c r="I28" s="507">
        <v>78.311258278145687</v>
      </c>
    </row>
    <row r="29" spans="1:9" ht="13.5" customHeight="1" x14ac:dyDescent="0.2">
      <c r="A29" s="497" t="s">
        <v>66</v>
      </c>
      <c r="B29" s="508">
        <v>61.146496815286625</v>
      </c>
      <c r="C29" s="508">
        <v>50</v>
      </c>
      <c r="D29" s="508">
        <v>37.5</v>
      </c>
      <c r="E29" s="508">
        <v>36.363636363636367</v>
      </c>
      <c r="F29" s="508">
        <v>90.322580645161281</v>
      </c>
      <c r="G29" s="508">
        <v>100</v>
      </c>
      <c r="H29" s="508">
        <v>86.111111111111114</v>
      </c>
      <c r="I29" s="508">
        <v>39.622641509433961</v>
      </c>
    </row>
  </sheetData>
  <mergeCells count="3">
    <mergeCell ref="A4:A5"/>
    <mergeCell ref="B4:B5"/>
    <mergeCell ref="C4:I4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7"/>
  <sheetViews>
    <sheetView workbookViewId="0"/>
  </sheetViews>
  <sheetFormatPr defaultRowHeight="13.5" customHeight="1" x14ac:dyDescent="0.2"/>
  <cols>
    <col min="1" max="1" width="22.28515625" style="236" customWidth="1"/>
    <col min="2" max="2" width="7.42578125" style="236" customWidth="1"/>
    <col min="3" max="13" width="7.7109375" style="236" customWidth="1"/>
    <col min="14" max="15" width="6.5703125" style="236" customWidth="1"/>
    <col min="16" max="16384" width="9.140625" style="236"/>
  </cols>
  <sheetData>
    <row r="1" spans="1:15" ht="13.5" customHeight="1" x14ac:dyDescent="0.2">
      <c r="A1" s="236" t="s">
        <v>250</v>
      </c>
    </row>
    <row r="2" spans="1:15" ht="13.5" customHeight="1" x14ac:dyDescent="0.2">
      <c r="A2" s="16" t="s">
        <v>252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5" ht="13.5" customHeight="1" x14ac:dyDescent="0.2">
      <c r="A3" s="4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</row>
    <row r="4" spans="1:15" ht="13.5" customHeight="1" x14ac:dyDescent="0.2">
      <c r="A4" s="522" t="s">
        <v>56</v>
      </c>
      <c r="B4" s="521" t="s">
        <v>2</v>
      </c>
      <c r="C4" s="546" t="s">
        <v>12</v>
      </c>
      <c r="D4" s="546"/>
      <c r="E4" s="546"/>
      <c r="F4" s="546"/>
      <c r="G4" s="546"/>
      <c r="H4" s="546"/>
      <c r="I4" s="546"/>
      <c r="J4" s="546"/>
      <c r="K4" s="546"/>
      <c r="L4" s="546"/>
      <c r="M4" s="546"/>
    </row>
    <row r="5" spans="1:15" ht="13.5" customHeight="1" x14ac:dyDescent="0.2">
      <c r="A5" s="522"/>
      <c r="B5" s="521"/>
      <c r="C5" s="338" t="s">
        <v>13</v>
      </c>
      <c r="D5" s="338" t="s">
        <v>14</v>
      </c>
      <c r="E5" s="338" t="s">
        <v>15</v>
      </c>
      <c r="F5" s="338" t="s">
        <v>16</v>
      </c>
      <c r="G5" s="338" t="s">
        <v>17</v>
      </c>
      <c r="H5" s="338" t="s">
        <v>18</v>
      </c>
      <c r="I5" s="338" t="s">
        <v>19</v>
      </c>
      <c r="J5" s="338" t="s">
        <v>20</v>
      </c>
      <c r="K5" s="338" t="s">
        <v>21</v>
      </c>
      <c r="L5" s="338" t="s">
        <v>215</v>
      </c>
      <c r="M5" s="339" t="s">
        <v>8</v>
      </c>
    </row>
    <row r="6" spans="1:15" ht="13.5" customHeight="1" x14ac:dyDescent="0.2">
      <c r="A6" s="242" t="s">
        <v>23</v>
      </c>
      <c r="B6" s="100">
        <v>9.8000000000000007</v>
      </c>
      <c r="C6" s="142">
        <v>5.5957446808510642</v>
      </c>
      <c r="D6" s="142">
        <v>7.8315629742033384</v>
      </c>
      <c r="E6" s="142">
        <v>8.3821571238348866</v>
      </c>
      <c r="F6" s="142">
        <v>9.2983788686090012</v>
      </c>
      <c r="G6" s="142">
        <v>10.07642671086905</v>
      </c>
      <c r="H6" s="142">
        <v>10.189853076216712</v>
      </c>
      <c r="I6" s="142">
        <v>10.028894014811218</v>
      </c>
      <c r="J6" s="142">
        <v>9.7198364008179965</v>
      </c>
      <c r="K6" s="142">
        <v>9.2413793103448274</v>
      </c>
      <c r="L6" s="142">
        <v>9.3333333333333339</v>
      </c>
      <c r="M6" s="142">
        <v>5.9259259259259256</v>
      </c>
      <c r="O6" s="19"/>
    </row>
    <row r="7" spans="1:15" ht="13.5" customHeight="1" x14ac:dyDescent="0.2">
      <c r="A7" s="70" t="s">
        <v>57</v>
      </c>
      <c r="B7" s="24">
        <v>9.9</v>
      </c>
      <c r="C7" s="145">
        <v>5.6521739130434785</v>
      </c>
      <c r="D7" s="145">
        <v>7.8353658536585362</v>
      </c>
      <c r="E7" s="145">
        <v>8.3883451957295367</v>
      </c>
      <c r="F7" s="145">
        <v>9.2993977957050333</v>
      </c>
      <c r="G7" s="145">
        <v>10.07862101702961</v>
      </c>
      <c r="H7" s="145">
        <v>10.190018973150117</v>
      </c>
      <c r="I7" s="145">
        <v>10.033199562203576</v>
      </c>
      <c r="J7" s="145">
        <v>9.713993174061434</v>
      </c>
      <c r="K7" s="145">
        <v>9.2413793103448274</v>
      </c>
      <c r="L7" s="145">
        <v>9.3333333333333339</v>
      </c>
      <c r="M7" s="145" t="s">
        <v>10</v>
      </c>
      <c r="O7" s="91"/>
    </row>
    <row r="8" spans="1:15" ht="13.5" customHeight="1" x14ac:dyDescent="0.2">
      <c r="A8" s="58" t="s">
        <v>58</v>
      </c>
      <c r="B8" s="24">
        <v>10.6</v>
      </c>
      <c r="C8" s="145" t="s">
        <v>10</v>
      </c>
      <c r="D8" s="145">
        <v>8.3913043478260878</v>
      </c>
      <c r="E8" s="145">
        <v>8.9402985074626873</v>
      </c>
      <c r="F8" s="145">
        <v>9.9520295202952038</v>
      </c>
      <c r="G8" s="145">
        <v>10.63968015992004</v>
      </c>
      <c r="H8" s="145">
        <v>10.76095497129042</v>
      </c>
      <c r="I8" s="145">
        <v>10.656519241815049</v>
      </c>
      <c r="J8" s="145">
        <v>10.202247191011235</v>
      </c>
      <c r="K8" s="145">
        <v>9.3000000000000007</v>
      </c>
      <c r="L8" s="145">
        <v>10</v>
      </c>
      <c r="M8" s="145" t="s">
        <v>10</v>
      </c>
      <c r="O8" s="121"/>
    </row>
    <row r="9" spans="1:15" s="18" customFormat="1" ht="13.5" customHeight="1" x14ac:dyDescent="0.2">
      <c r="A9" s="58" t="s">
        <v>59</v>
      </c>
      <c r="B9" s="24">
        <v>10.6</v>
      </c>
      <c r="C9" s="145">
        <v>6</v>
      </c>
      <c r="D9" s="145">
        <v>8.7777777777777786</v>
      </c>
      <c r="E9" s="145">
        <v>9.4423076923076916</v>
      </c>
      <c r="F9" s="145">
        <v>10.132681564245811</v>
      </c>
      <c r="G9" s="145">
        <v>10.750287686996547</v>
      </c>
      <c r="H9" s="145">
        <v>10.756604834176503</v>
      </c>
      <c r="I9" s="145">
        <v>10.594405594405595</v>
      </c>
      <c r="J9" s="145">
        <v>10.512987012987013</v>
      </c>
      <c r="K9" s="145">
        <v>9.375</v>
      </c>
      <c r="L9" s="145" t="s">
        <v>10</v>
      </c>
      <c r="M9" s="145" t="s">
        <v>10</v>
      </c>
      <c r="N9" s="236"/>
      <c r="O9" s="369"/>
    </row>
    <row r="10" spans="1:15" s="18" customFormat="1" ht="13.5" customHeight="1" x14ac:dyDescent="0.2">
      <c r="A10" s="58" t="s">
        <v>60</v>
      </c>
      <c r="B10" s="24">
        <v>10.7</v>
      </c>
      <c r="C10" s="145">
        <v>3</v>
      </c>
      <c r="D10" s="145">
        <v>10.039999999999999</v>
      </c>
      <c r="E10" s="145">
        <v>9.8085106382978715</v>
      </c>
      <c r="F10" s="145">
        <v>10.456189151599444</v>
      </c>
      <c r="G10" s="145">
        <v>10.891317547055252</v>
      </c>
      <c r="H10" s="145">
        <v>10.754994124559342</v>
      </c>
      <c r="I10" s="145">
        <v>10.605298013245033</v>
      </c>
      <c r="J10" s="145">
        <v>10.477064220183486</v>
      </c>
      <c r="K10" s="145">
        <v>10.8</v>
      </c>
      <c r="L10" s="145" t="s">
        <v>10</v>
      </c>
      <c r="M10" s="145" t="s">
        <v>10</v>
      </c>
      <c r="N10" s="236"/>
      <c r="O10" s="121"/>
    </row>
    <row r="11" spans="1:15" ht="13.5" customHeight="1" x14ac:dyDescent="0.2">
      <c r="A11" s="58" t="s">
        <v>61</v>
      </c>
      <c r="B11" s="24">
        <v>10.199999999999999</v>
      </c>
      <c r="C11" s="145">
        <v>6.6</v>
      </c>
      <c r="D11" s="145">
        <v>8.4655172413793096</v>
      </c>
      <c r="E11" s="145">
        <v>9.0703517587939704</v>
      </c>
      <c r="F11" s="145">
        <v>10.07725321888412</v>
      </c>
      <c r="G11" s="145">
        <v>10.355029585798816</v>
      </c>
      <c r="H11" s="145">
        <v>10.326903023983316</v>
      </c>
      <c r="I11" s="145">
        <v>10.087248322147651</v>
      </c>
      <c r="J11" s="145">
        <v>10.227848101265822</v>
      </c>
      <c r="K11" s="145">
        <v>9.8333333333333339</v>
      </c>
      <c r="L11" s="145" t="s">
        <v>10</v>
      </c>
      <c r="M11" s="145" t="s">
        <v>10</v>
      </c>
      <c r="O11" s="213"/>
    </row>
    <row r="12" spans="1:15" ht="13.5" customHeight="1" x14ac:dyDescent="0.2">
      <c r="A12" s="58" t="s">
        <v>62</v>
      </c>
      <c r="B12" s="24">
        <v>10.5</v>
      </c>
      <c r="C12" s="145" t="s">
        <v>10</v>
      </c>
      <c r="D12" s="145">
        <v>8.7115384615384617</v>
      </c>
      <c r="E12" s="145">
        <v>10.225165562913908</v>
      </c>
      <c r="F12" s="145">
        <v>10.524528301886793</v>
      </c>
      <c r="G12" s="145">
        <v>10.621838111298482</v>
      </c>
      <c r="H12" s="145">
        <v>10.541446208112875</v>
      </c>
      <c r="I12" s="145">
        <v>10.418079096045197</v>
      </c>
      <c r="J12" s="145">
        <v>10.306930693069306</v>
      </c>
      <c r="K12" s="145">
        <v>8.3636363636363633</v>
      </c>
      <c r="L12" s="145" t="s">
        <v>10</v>
      </c>
      <c r="M12" s="145" t="s">
        <v>10</v>
      </c>
      <c r="O12" s="213"/>
    </row>
    <row r="13" spans="1:15" ht="13.5" customHeight="1" x14ac:dyDescent="0.2">
      <c r="A13" s="58" t="s">
        <v>63</v>
      </c>
      <c r="B13" s="24">
        <v>9.6999999999999993</v>
      </c>
      <c r="C13" s="145">
        <v>5.4</v>
      </c>
      <c r="D13" s="145">
        <v>8.709844559585493</v>
      </c>
      <c r="E13" s="145">
        <v>8.5451807228915655</v>
      </c>
      <c r="F13" s="145">
        <v>9.28080985915493</v>
      </c>
      <c r="G13" s="145">
        <v>9.914544425580079</v>
      </c>
      <c r="H13" s="145">
        <v>10.121605667060212</v>
      </c>
      <c r="I13" s="145">
        <v>9.6623376623376629</v>
      </c>
      <c r="J13" s="145">
        <v>9.3065693430656928</v>
      </c>
      <c r="K13" s="145">
        <v>10</v>
      </c>
      <c r="L13" s="145" t="s">
        <v>10</v>
      </c>
      <c r="M13" s="145" t="s">
        <v>10</v>
      </c>
      <c r="O13" s="213"/>
    </row>
    <row r="14" spans="1:15" ht="13.5" customHeight="1" x14ac:dyDescent="0.2">
      <c r="A14" s="58" t="s">
        <v>64</v>
      </c>
      <c r="B14" s="24">
        <v>9.1999999999999993</v>
      </c>
      <c r="C14" s="145">
        <v>5.6</v>
      </c>
      <c r="D14" s="145">
        <v>7.5356265356265357</v>
      </c>
      <c r="E14" s="145">
        <v>8.0411585365853657</v>
      </c>
      <c r="F14" s="145">
        <v>8.5697329376854601</v>
      </c>
      <c r="G14" s="145">
        <v>9.6256323777403043</v>
      </c>
      <c r="H14" s="145">
        <v>9.6632611360850014</v>
      </c>
      <c r="I14" s="145">
        <v>9.4451612903225808</v>
      </c>
      <c r="J14" s="145">
        <v>8.9795918367346932</v>
      </c>
      <c r="K14" s="145">
        <v>9.5</v>
      </c>
      <c r="L14" s="145">
        <v>9</v>
      </c>
      <c r="M14" s="145" t="s">
        <v>10</v>
      </c>
      <c r="O14" s="213"/>
    </row>
    <row r="15" spans="1:15" ht="13.5" customHeight="1" x14ac:dyDescent="0.2">
      <c r="A15" s="58" t="s">
        <v>65</v>
      </c>
      <c r="B15" s="24">
        <v>8.3000000000000007</v>
      </c>
      <c r="C15" s="145">
        <v>5.625</v>
      </c>
      <c r="D15" s="145">
        <v>7.1923076923076925</v>
      </c>
      <c r="E15" s="145">
        <v>7.5860465116279068</v>
      </c>
      <c r="F15" s="145">
        <v>7.9199522102747908</v>
      </c>
      <c r="G15" s="145">
        <v>8.5619009584664543</v>
      </c>
      <c r="H15" s="145">
        <v>8.6463093145869951</v>
      </c>
      <c r="I15" s="145">
        <v>8.5005096839959222</v>
      </c>
      <c r="J15" s="145">
        <v>8.3181818181818183</v>
      </c>
      <c r="K15" s="145">
        <v>7.833333333333333</v>
      </c>
      <c r="L15" s="145" t="s">
        <v>10</v>
      </c>
      <c r="M15" s="145" t="s">
        <v>10</v>
      </c>
      <c r="O15" s="213"/>
    </row>
    <row r="16" spans="1:15" ht="13.5" customHeight="1" x14ac:dyDescent="0.2">
      <c r="A16" s="62" t="s">
        <v>66</v>
      </c>
      <c r="B16" s="27">
        <v>8.4</v>
      </c>
      <c r="C16" s="147">
        <v>3</v>
      </c>
      <c r="D16" s="147">
        <v>7</v>
      </c>
      <c r="E16" s="147">
        <v>5.6</v>
      </c>
      <c r="F16" s="147">
        <v>8.85</v>
      </c>
      <c r="G16" s="147">
        <v>9.1282051282051277</v>
      </c>
      <c r="H16" s="147">
        <v>10.096774193548388</v>
      </c>
      <c r="I16" s="147">
        <v>7.5</v>
      </c>
      <c r="J16" s="147">
        <v>14</v>
      </c>
      <c r="K16" s="147" t="s">
        <v>10</v>
      </c>
      <c r="L16" s="147" t="s">
        <v>10</v>
      </c>
      <c r="M16" s="147">
        <v>5.9259259259259256</v>
      </c>
      <c r="O16" s="47"/>
    </row>
    <row r="17" spans="1:15" ht="13.5" customHeight="1" x14ac:dyDescent="0.2">
      <c r="B17" s="324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O17" s="47"/>
    </row>
    <row r="18" spans="1:15" ht="13.5" customHeight="1" x14ac:dyDescent="0.2"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</row>
    <row r="19" spans="1:15" ht="13.5" customHeight="1" x14ac:dyDescent="0.2"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</row>
    <row r="20" spans="1:15" ht="13.5" customHeight="1" x14ac:dyDescent="0.2">
      <c r="A20" s="17"/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</row>
    <row r="23" spans="1:15" ht="13.5" customHeight="1" x14ac:dyDescent="0.2">
      <c r="O23" s="19"/>
    </row>
    <row r="24" spans="1:15" ht="13.5" customHeight="1" x14ac:dyDescent="0.2">
      <c r="A24" s="19"/>
      <c r="B24" s="19"/>
      <c r="O24" s="19"/>
    </row>
    <row r="25" spans="1:15" ht="13.5" customHeight="1" x14ac:dyDescent="0.2">
      <c r="A25" s="91"/>
      <c r="B25" s="91"/>
      <c r="O25" s="19"/>
    </row>
    <row r="26" spans="1:15" ht="13.5" customHeight="1" x14ac:dyDescent="0.2">
      <c r="A26" s="19"/>
      <c r="B26" s="91"/>
      <c r="O26" s="19"/>
    </row>
    <row r="27" spans="1:15" ht="13.5" customHeight="1" x14ac:dyDescent="0.2">
      <c r="A27" s="19"/>
      <c r="B27" s="121"/>
      <c r="O27" s="19"/>
    </row>
    <row r="28" spans="1:15" ht="13.5" customHeight="1" x14ac:dyDescent="0.2">
      <c r="A28" s="19"/>
      <c r="B28" s="121"/>
      <c r="O28" s="19"/>
    </row>
    <row r="29" spans="1:15" ht="13.5" customHeight="1" x14ac:dyDescent="0.2">
      <c r="A29" s="19"/>
      <c r="B29" s="121"/>
      <c r="C29" s="121"/>
      <c r="D29" s="121"/>
      <c r="E29" s="121"/>
      <c r="F29" s="121"/>
      <c r="G29" s="121"/>
      <c r="H29" s="121"/>
      <c r="I29" s="121"/>
      <c r="J29" s="121"/>
      <c r="K29" s="121"/>
      <c r="L29" s="121"/>
      <c r="M29" s="121"/>
      <c r="O29" s="19"/>
    </row>
    <row r="30" spans="1:15" ht="13.5" customHeight="1" x14ac:dyDescent="0.2">
      <c r="A30" s="19"/>
      <c r="B30" s="121"/>
      <c r="C30" s="121"/>
      <c r="D30" s="121"/>
      <c r="E30" s="121"/>
      <c r="F30" s="121"/>
      <c r="G30" s="121"/>
      <c r="H30" s="121"/>
      <c r="I30" s="121"/>
      <c r="J30" s="121"/>
      <c r="K30" s="121"/>
      <c r="L30" s="121"/>
      <c r="M30" s="121"/>
      <c r="O30" s="19"/>
    </row>
    <row r="31" spans="1:15" ht="13.5" customHeight="1" x14ac:dyDescent="0.2">
      <c r="A31" s="19"/>
      <c r="B31" s="121"/>
      <c r="C31" s="121"/>
      <c r="D31" s="121"/>
      <c r="E31" s="121"/>
      <c r="F31" s="121"/>
      <c r="G31" s="121"/>
      <c r="H31" s="121"/>
      <c r="I31" s="121"/>
      <c r="J31" s="121"/>
      <c r="K31" s="121"/>
      <c r="L31" s="121"/>
      <c r="M31" s="121"/>
      <c r="O31" s="19"/>
    </row>
    <row r="32" spans="1:15" ht="13.5" customHeight="1" x14ac:dyDescent="0.2">
      <c r="A32" s="19"/>
      <c r="B32" s="121"/>
      <c r="C32" s="121"/>
      <c r="D32" s="121"/>
      <c r="E32" s="121"/>
      <c r="F32" s="121"/>
      <c r="G32" s="121"/>
      <c r="H32" s="121"/>
      <c r="I32" s="121"/>
      <c r="J32" s="121"/>
      <c r="K32" s="121"/>
      <c r="L32" s="121"/>
      <c r="M32" s="121"/>
      <c r="O32" s="19"/>
    </row>
    <row r="33" spans="1:15" ht="13.5" customHeight="1" x14ac:dyDescent="0.2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O33" s="19"/>
    </row>
    <row r="34" spans="1:15" ht="13.5" customHeight="1" x14ac:dyDescent="0.2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O34" s="19"/>
    </row>
    <row r="35" spans="1:15" ht="13.5" customHeight="1" x14ac:dyDescent="0.2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O35" s="19"/>
    </row>
    <row r="36" spans="1:15" ht="13.5" customHeight="1" x14ac:dyDescent="0.2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O36" s="19"/>
    </row>
    <row r="37" spans="1:15" ht="13.5" customHeight="1" x14ac:dyDescent="0.2">
      <c r="A37" s="2"/>
      <c r="B37" s="91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O37" s="19"/>
    </row>
    <row r="38" spans="1:15" ht="13.5" customHeight="1" x14ac:dyDescent="0.2">
      <c r="A38" s="279"/>
      <c r="B38" s="122"/>
      <c r="C38" s="122"/>
      <c r="D38" s="122"/>
      <c r="E38" s="122"/>
      <c r="F38" s="122"/>
      <c r="G38" s="122"/>
      <c r="H38" s="122"/>
      <c r="I38" s="122"/>
      <c r="J38" s="122"/>
      <c r="K38" s="122"/>
      <c r="L38" s="122"/>
      <c r="M38" s="122"/>
      <c r="O38" s="19"/>
    </row>
    <row r="39" spans="1:15" ht="13.5" customHeight="1" x14ac:dyDescent="0.2">
      <c r="A39" s="88"/>
      <c r="B39" s="122"/>
      <c r="C39" s="122"/>
      <c r="D39" s="122"/>
      <c r="E39" s="122"/>
      <c r="G39" s="122"/>
      <c r="H39" s="122"/>
      <c r="I39" s="122"/>
      <c r="J39" s="122"/>
      <c r="K39" s="122"/>
      <c r="L39" s="122"/>
      <c r="M39" s="122"/>
      <c r="O39" s="19"/>
    </row>
    <row r="40" spans="1:15" ht="13.5" customHeight="1" x14ac:dyDescent="0.2">
      <c r="A40" s="88"/>
      <c r="B40" s="122"/>
      <c r="C40" s="122"/>
      <c r="D40" s="122"/>
      <c r="E40" s="122"/>
      <c r="F40" s="122"/>
      <c r="G40" s="122"/>
      <c r="H40" s="122"/>
      <c r="I40" s="122"/>
      <c r="J40" s="122"/>
      <c r="K40" s="122"/>
      <c r="L40" s="122"/>
      <c r="M40" s="122"/>
      <c r="O40" s="19"/>
    </row>
    <row r="41" spans="1:15" ht="13.5" customHeight="1" x14ac:dyDescent="0.2">
      <c r="A41" s="88"/>
      <c r="B41" s="122"/>
      <c r="C41" s="122"/>
      <c r="D41" s="122"/>
      <c r="E41" s="122"/>
      <c r="F41" s="122"/>
      <c r="G41" s="122"/>
      <c r="H41" s="122"/>
      <c r="I41" s="122"/>
      <c r="J41" s="122"/>
      <c r="K41" s="122"/>
      <c r="L41" s="122"/>
      <c r="M41" s="122"/>
      <c r="O41" s="19"/>
    </row>
    <row r="42" spans="1:15" ht="13.5" customHeight="1" x14ac:dyDescent="0.2">
      <c r="A42" s="88"/>
      <c r="B42" s="122"/>
      <c r="C42" s="122"/>
      <c r="D42" s="122"/>
      <c r="E42" s="122"/>
      <c r="F42" s="122"/>
      <c r="G42" s="122"/>
      <c r="H42" s="122"/>
      <c r="I42" s="122"/>
      <c r="J42" s="122"/>
      <c r="K42" s="122"/>
      <c r="L42" s="122"/>
      <c r="M42" s="122"/>
      <c r="O42" s="19"/>
    </row>
    <row r="43" spans="1:15" ht="13.5" customHeight="1" x14ac:dyDescent="0.2">
      <c r="A43" s="88"/>
      <c r="B43" s="122"/>
      <c r="C43" s="122"/>
      <c r="D43" s="122"/>
      <c r="E43" s="122"/>
      <c r="F43" s="122"/>
      <c r="G43" s="122"/>
      <c r="H43" s="122"/>
      <c r="I43" s="122"/>
      <c r="J43" s="122"/>
      <c r="K43" s="122"/>
      <c r="L43" s="122"/>
      <c r="M43" s="122"/>
      <c r="O43" s="19"/>
    </row>
    <row r="44" spans="1:15" ht="13.5" customHeight="1" x14ac:dyDescent="0.2">
      <c r="A44" s="88"/>
      <c r="B44" s="122"/>
      <c r="C44" s="122"/>
      <c r="D44" s="122"/>
      <c r="F44" s="122"/>
      <c r="G44" s="122"/>
      <c r="H44" s="122"/>
      <c r="I44" s="122"/>
      <c r="J44" s="122"/>
      <c r="K44" s="122"/>
      <c r="L44" s="122"/>
      <c r="M44" s="122"/>
      <c r="O44" s="19"/>
    </row>
    <row r="45" spans="1:15" ht="13.5" customHeight="1" x14ac:dyDescent="0.2">
      <c r="A45" s="74"/>
      <c r="B45" s="122"/>
      <c r="C45" s="122"/>
      <c r="D45" s="122"/>
      <c r="E45" s="122"/>
      <c r="F45" s="122"/>
      <c r="G45" s="122"/>
      <c r="H45" s="122"/>
      <c r="I45" s="122"/>
      <c r="J45" s="122"/>
      <c r="K45" s="122"/>
      <c r="L45" s="122"/>
      <c r="M45" s="122"/>
      <c r="O45" s="19"/>
    </row>
    <row r="46" spans="1:15" ht="13.5" customHeight="1" x14ac:dyDescent="0.2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O46" s="19"/>
    </row>
    <row r="47" spans="1:15" ht="13.5" customHeight="1" x14ac:dyDescent="0.2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O47" s="19"/>
    </row>
  </sheetData>
  <mergeCells count="3">
    <mergeCell ref="A4:A5"/>
    <mergeCell ref="B4:B5"/>
    <mergeCell ref="C4:M4"/>
  </mergeCells>
  <pageMargins left="0.7" right="0.7" top="0.75" bottom="0.75" header="0.3" footer="0.3"/>
  <pageSetup paperSize="9" scale="9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7"/>
  <sheetViews>
    <sheetView workbookViewId="0"/>
  </sheetViews>
  <sheetFormatPr defaultRowHeight="13.5" customHeight="1" x14ac:dyDescent="0.2"/>
  <cols>
    <col min="1" max="1" width="14.28515625" style="47" customWidth="1"/>
    <col min="2" max="13" width="7.7109375" style="47" customWidth="1"/>
    <col min="14" max="16384" width="9.140625" style="47"/>
  </cols>
  <sheetData>
    <row r="1" spans="1:13" ht="13.5" customHeight="1" x14ac:dyDescent="0.2">
      <c r="A1" s="47" t="s">
        <v>250</v>
      </c>
    </row>
    <row r="2" spans="1:13" ht="13.5" customHeight="1" x14ac:dyDescent="0.2">
      <c r="A2" s="210" t="s">
        <v>253</v>
      </c>
    </row>
    <row r="3" spans="1:13" ht="13.5" customHeight="1" x14ac:dyDescent="0.2">
      <c r="A3" s="370"/>
    </row>
    <row r="4" spans="1:13" ht="13.5" customHeight="1" x14ac:dyDescent="0.2">
      <c r="A4" s="545" t="s">
        <v>200</v>
      </c>
      <c r="B4" s="525" t="s">
        <v>2</v>
      </c>
      <c r="C4" s="525" t="s">
        <v>12</v>
      </c>
      <c r="D4" s="525"/>
      <c r="E4" s="525"/>
      <c r="F4" s="525"/>
      <c r="G4" s="525"/>
      <c r="H4" s="525"/>
      <c r="I4" s="525"/>
      <c r="J4" s="525"/>
      <c r="K4" s="525"/>
      <c r="L4" s="525"/>
      <c r="M4" s="525"/>
    </row>
    <row r="5" spans="1:13" ht="13.5" customHeight="1" x14ac:dyDescent="0.2">
      <c r="A5" s="545"/>
      <c r="B5" s="525"/>
      <c r="C5" s="345" t="s">
        <v>13</v>
      </c>
      <c r="D5" s="345" t="s">
        <v>14</v>
      </c>
      <c r="E5" s="345" t="s">
        <v>15</v>
      </c>
      <c r="F5" s="345" t="s">
        <v>16</v>
      </c>
      <c r="G5" s="345" t="s">
        <v>17</v>
      </c>
      <c r="H5" s="345" t="s">
        <v>18</v>
      </c>
      <c r="I5" s="345" t="s">
        <v>19</v>
      </c>
      <c r="J5" s="345" t="s">
        <v>20</v>
      </c>
      <c r="K5" s="345" t="s">
        <v>21</v>
      </c>
      <c r="L5" s="345" t="s">
        <v>215</v>
      </c>
      <c r="M5" s="345" t="s">
        <v>8</v>
      </c>
    </row>
    <row r="6" spans="1:13" ht="13.5" customHeight="1" x14ac:dyDescent="0.2">
      <c r="A6" s="312" t="s">
        <v>243</v>
      </c>
      <c r="B6" s="350"/>
      <c r="C6" s="348"/>
      <c r="D6" s="348"/>
      <c r="E6" s="348"/>
      <c r="F6" s="348"/>
      <c r="G6" s="348"/>
      <c r="H6" s="348"/>
      <c r="I6" s="348"/>
      <c r="J6" s="348"/>
      <c r="K6" s="348"/>
      <c r="L6" s="348"/>
      <c r="M6" s="348"/>
    </row>
    <row r="7" spans="1:13" ht="13.5" customHeight="1" x14ac:dyDescent="0.2">
      <c r="A7" s="201" t="s">
        <v>2</v>
      </c>
      <c r="B7" s="43">
        <v>57027</v>
      </c>
      <c r="C7" s="39">
        <v>47</v>
      </c>
      <c r="D7" s="39">
        <v>1328</v>
      </c>
      <c r="E7" s="39">
        <v>2266</v>
      </c>
      <c r="F7" s="39">
        <v>8895</v>
      </c>
      <c r="G7" s="39">
        <v>17037</v>
      </c>
      <c r="H7" s="39">
        <v>17570</v>
      </c>
      <c r="I7" s="39">
        <v>8314</v>
      </c>
      <c r="J7" s="39">
        <v>1473</v>
      </c>
      <c r="K7" s="39">
        <v>59</v>
      </c>
      <c r="L7" s="39">
        <v>4</v>
      </c>
      <c r="M7" s="39">
        <v>34</v>
      </c>
    </row>
    <row r="8" spans="1:13" ht="13.5" customHeight="1" x14ac:dyDescent="0.2">
      <c r="A8" s="57" t="s">
        <v>80</v>
      </c>
      <c r="B8" s="133">
        <v>7077</v>
      </c>
      <c r="C8" s="6">
        <v>24</v>
      </c>
      <c r="D8" s="6">
        <v>380</v>
      </c>
      <c r="E8" s="6">
        <v>550</v>
      </c>
      <c r="F8" s="6">
        <v>1470</v>
      </c>
      <c r="G8" s="6">
        <v>1879</v>
      </c>
      <c r="H8" s="6">
        <v>1647</v>
      </c>
      <c r="I8" s="6">
        <v>900</v>
      </c>
      <c r="J8" s="6">
        <v>197</v>
      </c>
      <c r="K8" s="6">
        <v>13</v>
      </c>
      <c r="L8" s="78" t="s">
        <v>10</v>
      </c>
      <c r="M8" s="78">
        <v>17</v>
      </c>
    </row>
    <row r="9" spans="1:13" ht="13.5" customHeight="1" x14ac:dyDescent="0.2">
      <c r="A9" s="57" t="s">
        <v>81</v>
      </c>
      <c r="B9" s="133">
        <v>49004</v>
      </c>
      <c r="C9" s="6">
        <v>23</v>
      </c>
      <c r="D9" s="6">
        <v>929</v>
      </c>
      <c r="E9" s="6">
        <v>1694</v>
      </c>
      <c r="F9" s="6">
        <v>7345</v>
      </c>
      <c r="G9" s="6">
        <v>14976</v>
      </c>
      <c r="H9" s="6">
        <v>15669</v>
      </c>
      <c r="I9" s="6">
        <v>7147</v>
      </c>
      <c r="J9" s="6">
        <v>1167</v>
      </c>
      <c r="K9" s="6">
        <v>40</v>
      </c>
      <c r="L9" s="6">
        <v>4</v>
      </c>
      <c r="M9" s="6">
        <v>10</v>
      </c>
    </row>
    <row r="10" spans="1:13" ht="13.5" customHeight="1" x14ac:dyDescent="0.2">
      <c r="A10" s="57" t="s">
        <v>82</v>
      </c>
      <c r="B10" s="133">
        <v>835</v>
      </c>
      <c r="C10" s="229" t="s">
        <v>10</v>
      </c>
      <c r="D10" s="6">
        <v>12</v>
      </c>
      <c r="E10" s="6">
        <v>14</v>
      </c>
      <c r="F10" s="6">
        <v>63</v>
      </c>
      <c r="G10" s="6">
        <v>162</v>
      </c>
      <c r="H10" s="6">
        <v>222</v>
      </c>
      <c r="I10" s="6">
        <v>248</v>
      </c>
      <c r="J10" s="6">
        <v>108</v>
      </c>
      <c r="K10" s="6">
        <v>6</v>
      </c>
      <c r="L10" s="78" t="s">
        <v>10</v>
      </c>
      <c r="M10" s="229" t="s">
        <v>10</v>
      </c>
    </row>
    <row r="11" spans="1:13" ht="13.5" customHeight="1" x14ac:dyDescent="0.2">
      <c r="A11" s="154" t="s">
        <v>83</v>
      </c>
      <c r="B11" s="141">
        <v>111</v>
      </c>
      <c r="C11" s="229" t="s">
        <v>10</v>
      </c>
      <c r="D11" s="12">
        <v>7</v>
      </c>
      <c r="E11" s="12">
        <v>8</v>
      </c>
      <c r="F11" s="12">
        <v>17</v>
      </c>
      <c r="G11" s="12">
        <v>20</v>
      </c>
      <c r="H11" s="12">
        <v>32</v>
      </c>
      <c r="I11" s="12">
        <v>19</v>
      </c>
      <c r="J11" s="12">
        <v>1</v>
      </c>
      <c r="K11" s="229" t="s">
        <v>10</v>
      </c>
      <c r="L11" s="229" t="s">
        <v>10</v>
      </c>
      <c r="M11" s="15">
        <v>7</v>
      </c>
    </row>
    <row r="12" spans="1:13" ht="13.5" customHeight="1" x14ac:dyDescent="0.2">
      <c r="A12" s="433" t="s">
        <v>4</v>
      </c>
      <c r="B12" s="434"/>
      <c r="C12" s="434"/>
      <c r="D12" s="434"/>
      <c r="E12" s="434"/>
      <c r="F12" s="434"/>
      <c r="G12" s="434"/>
      <c r="H12" s="434"/>
      <c r="I12" s="434"/>
      <c r="J12" s="434"/>
      <c r="K12" s="434"/>
      <c r="L12" s="435"/>
      <c r="M12" s="435"/>
    </row>
    <row r="13" spans="1:13" ht="13.5" customHeight="1" x14ac:dyDescent="0.2">
      <c r="A13" s="313" t="s">
        <v>2</v>
      </c>
      <c r="B13" s="142">
        <v>100</v>
      </c>
      <c r="C13" s="143">
        <v>100</v>
      </c>
      <c r="D13" s="143">
        <v>100</v>
      </c>
      <c r="E13" s="143">
        <v>100</v>
      </c>
      <c r="F13" s="143">
        <v>100</v>
      </c>
      <c r="G13" s="143">
        <v>100</v>
      </c>
      <c r="H13" s="143">
        <v>100</v>
      </c>
      <c r="I13" s="143">
        <v>100</v>
      </c>
      <c r="J13" s="143">
        <v>100</v>
      </c>
      <c r="K13" s="143">
        <v>100</v>
      </c>
      <c r="L13" s="143">
        <v>100</v>
      </c>
      <c r="M13" s="143">
        <v>100</v>
      </c>
    </row>
    <row r="14" spans="1:13" ht="13.5" customHeight="1" x14ac:dyDescent="0.2">
      <c r="A14" s="57" t="s">
        <v>80</v>
      </c>
      <c r="B14" s="144">
        <v>12.409911094744594</v>
      </c>
      <c r="C14" s="145">
        <v>51.063829787234042</v>
      </c>
      <c r="D14" s="145">
        <v>28.614457831325304</v>
      </c>
      <c r="E14" s="145">
        <v>24.271844660194176</v>
      </c>
      <c r="F14" s="145">
        <v>16.526138279932546</v>
      </c>
      <c r="G14" s="145">
        <v>11.028937019428303</v>
      </c>
      <c r="H14" s="145">
        <v>9.3739328400682975</v>
      </c>
      <c r="I14" s="145">
        <v>10.825114265095021</v>
      </c>
      <c r="J14" s="145">
        <v>13.374066530889342</v>
      </c>
      <c r="K14" s="145">
        <v>22.033898305084744</v>
      </c>
      <c r="L14" s="144" t="s">
        <v>10</v>
      </c>
      <c r="M14" s="145">
        <v>50</v>
      </c>
    </row>
    <row r="15" spans="1:13" ht="13.5" customHeight="1" x14ac:dyDescent="0.2">
      <c r="A15" s="57" t="s">
        <v>81</v>
      </c>
      <c r="B15" s="144">
        <v>85.931225559822551</v>
      </c>
      <c r="C15" s="145">
        <v>48.936170212765958</v>
      </c>
      <c r="D15" s="145">
        <v>69.954819277108442</v>
      </c>
      <c r="E15" s="145">
        <v>74.757281553398059</v>
      </c>
      <c r="F15" s="145">
        <v>82.574480044969079</v>
      </c>
      <c r="G15" s="145">
        <v>87.902799788695191</v>
      </c>
      <c r="H15" s="145">
        <v>89.180421172453052</v>
      </c>
      <c r="I15" s="145">
        <v>85.963435169593467</v>
      </c>
      <c r="J15" s="145">
        <v>79.226069246435856</v>
      </c>
      <c r="K15" s="145">
        <v>67.796610169491515</v>
      </c>
      <c r="L15" s="145">
        <v>100</v>
      </c>
      <c r="M15" s="145">
        <v>29.411764705882355</v>
      </c>
    </row>
    <row r="16" spans="1:13" ht="13.5" customHeight="1" x14ac:dyDescent="0.2">
      <c r="A16" s="57" t="s">
        <v>82</v>
      </c>
      <c r="B16" s="144">
        <v>1.4642187034211864</v>
      </c>
      <c r="C16" s="144" t="s">
        <v>10</v>
      </c>
      <c r="D16" s="145">
        <v>0.90361445783132521</v>
      </c>
      <c r="E16" s="145">
        <v>0.61782877316857898</v>
      </c>
      <c r="F16" s="145">
        <v>0.70826306913996628</v>
      </c>
      <c r="G16" s="145">
        <v>0.95087163232963556</v>
      </c>
      <c r="H16" s="145">
        <v>1.2635173591348889</v>
      </c>
      <c r="I16" s="145">
        <v>2.9829203752706279</v>
      </c>
      <c r="J16" s="145">
        <v>7.3319755600814664</v>
      </c>
      <c r="K16" s="145">
        <v>10.16949152542373</v>
      </c>
      <c r="L16" s="144" t="s">
        <v>10</v>
      </c>
      <c r="M16" s="144" t="s">
        <v>10</v>
      </c>
    </row>
    <row r="17" spans="1:13" ht="13.5" customHeight="1" x14ac:dyDescent="0.2">
      <c r="A17" s="154" t="s">
        <v>83</v>
      </c>
      <c r="B17" s="146">
        <v>0.19464464201167866</v>
      </c>
      <c r="C17" s="144" t="s">
        <v>10</v>
      </c>
      <c r="D17" s="147">
        <v>0.52710843373493976</v>
      </c>
      <c r="E17" s="147">
        <v>0.35304501323918802</v>
      </c>
      <c r="F17" s="147">
        <v>0.19111860595840358</v>
      </c>
      <c r="G17" s="147">
        <v>0.11739155954686858</v>
      </c>
      <c r="H17" s="147">
        <v>0.18212862834376781</v>
      </c>
      <c r="I17" s="147">
        <v>0.22853019004089486</v>
      </c>
      <c r="J17" s="147">
        <v>6.7888662593346902E-2</v>
      </c>
      <c r="K17" s="144" t="s">
        <v>10</v>
      </c>
      <c r="L17" s="144" t="s">
        <v>10</v>
      </c>
      <c r="M17" s="147">
        <v>20.588235294117645</v>
      </c>
    </row>
    <row r="18" spans="1:13" ht="13.5" customHeight="1" x14ac:dyDescent="0.2">
      <c r="A18" s="314" t="s">
        <v>84</v>
      </c>
      <c r="B18" s="315"/>
      <c r="C18" s="315"/>
      <c r="D18" s="315"/>
      <c r="E18" s="315"/>
      <c r="F18" s="315"/>
      <c r="G18" s="315"/>
      <c r="H18" s="315"/>
      <c r="I18" s="315"/>
      <c r="J18" s="315"/>
      <c r="K18" s="315"/>
      <c r="L18" s="315"/>
      <c r="M18" s="315"/>
    </row>
    <row r="19" spans="1:13" ht="13.5" customHeight="1" x14ac:dyDescent="0.2">
      <c r="A19" s="201" t="s">
        <v>2</v>
      </c>
      <c r="B19" s="316">
        <v>57027</v>
      </c>
      <c r="C19" s="228">
        <v>47</v>
      </c>
      <c r="D19" s="228">
        <v>1328</v>
      </c>
      <c r="E19" s="228">
        <v>2266</v>
      </c>
      <c r="F19" s="228">
        <v>8895</v>
      </c>
      <c r="G19" s="228">
        <v>17037</v>
      </c>
      <c r="H19" s="228">
        <v>17570</v>
      </c>
      <c r="I19" s="228">
        <v>8314</v>
      </c>
      <c r="J19" s="228">
        <v>1473</v>
      </c>
      <c r="K19" s="228">
        <v>59</v>
      </c>
      <c r="L19" s="228">
        <v>4</v>
      </c>
      <c r="M19" s="228">
        <v>34</v>
      </c>
    </row>
    <row r="20" spans="1:13" ht="13.5" customHeight="1" x14ac:dyDescent="0.2">
      <c r="A20" s="57" t="s">
        <v>80</v>
      </c>
      <c r="B20" s="229">
        <v>55902</v>
      </c>
      <c r="C20" s="78">
        <v>47</v>
      </c>
      <c r="D20" s="78">
        <v>1317</v>
      </c>
      <c r="E20" s="78">
        <v>2243</v>
      </c>
      <c r="F20" s="78">
        <v>8823</v>
      </c>
      <c r="G20" s="78">
        <v>16854</v>
      </c>
      <c r="H20" s="78">
        <v>17282</v>
      </c>
      <c r="I20" s="78">
        <v>7915</v>
      </c>
      <c r="J20" s="78">
        <v>1342</v>
      </c>
      <c r="K20" s="78">
        <v>48</v>
      </c>
      <c r="L20" s="78">
        <v>4</v>
      </c>
      <c r="M20" s="78">
        <v>27</v>
      </c>
    </row>
    <row r="21" spans="1:13" ht="13.5" customHeight="1" x14ac:dyDescent="0.2">
      <c r="A21" s="57" t="s">
        <v>81</v>
      </c>
      <c r="B21" s="229">
        <v>986</v>
      </c>
      <c r="C21" s="78" t="s">
        <v>10</v>
      </c>
      <c r="D21" s="78">
        <v>4</v>
      </c>
      <c r="E21" s="78">
        <v>15</v>
      </c>
      <c r="F21" s="78">
        <v>54</v>
      </c>
      <c r="G21" s="78">
        <v>155</v>
      </c>
      <c r="H21" s="78">
        <v>247</v>
      </c>
      <c r="I21" s="78">
        <v>374</v>
      </c>
      <c r="J21" s="78">
        <v>126</v>
      </c>
      <c r="K21" s="78">
        <v>11</v>
      </c>
      <c r="L21" s="78" t="s">
        <v>10</v>
      </c>
      <c r="M21" s="78" t="s">
        <v>10</v>
      </c>
    </row>
    <row r="22" spans="1:13" ht="13.5" customHeight="1" x14ac:dyDescent="0.2">
      <c r="A22" s="57" t="s">
        <v>82</v>
      </c>
      <c r="B22" s="229">
        <v>28</v>
      </c>
      <c r="C22" s="78" t="s">
        <v>10</v>
      </c>
      <c r="D22" s="78" t="s">
        <v>10</v>
      </c>
      <c r="E22" s="78" t="s">
        <v>10</v>
      </c>
      <c r="F22" s="78">
        <v>1</v>
      </c>
      <c r="G22" s="78">
        <v>8</v>
      </c>
      <c r="H22" s="78">
        <v>9</v>
      </c>
      <c r="I22" s="78">
        <v>6</v>
      </c>
      <c r="J22" s="78">
        <v>4</v>
      </c>
      <c r="K22" s="78" t="s">
        <v>10</v>
      </c>
      <c r="L22" s="78" t="s">
        <v>10</v>
      </c>
      <c r="M22" s="78" t="s">
        <v>10</v>
      </c>
    </row>
    <row r="23" spans="1:13" ht="13.5" customHeight="1" x14ac:dyDescent="0.2">
      <c r="A23" s="154" t="s">
        <v>83</v>
      </c>
      <c r="B23" s="299">
        <v>111</v>
      </c>
      <c r="C23" s="78" t="s">
        <v>10</v>
      </c>
      <c r="D23" s="15">
        <v>7</v>
      </c>
      <c r="E23" s="15">
        <v>8</v>
      </c>
      <c r="F23" s="15">
        <v>17</v>
      </c>
      <c r="G23" s="15">
        <v>20</v>
      </c>
      <c r="H23" s="15">
        <v>32</v>
      </c>
      <c r="I23" s="15">
        <v>19</v>
      </c>
      <c r="J23" s="15">
        <v>1</v>
      </c>
      <c r="K23" s="78" t="s">
        <v>10</v>
      </c>
      <c r="L23" s="78" t="s">
        <v>10</v>
      </c>
      <c r="M23" s="15">
        <v>7</v>
      </c>
    </row>
    <row r="24" spans="1:13" ht="13.5" customHeight="1" x14ac:dyDescent="0.2">
      <c r="A24" s="436" t="s">
        <v>4</v>
      </c>
      <c r="B24" s="436"/>
      <c r="C24" s="436"/>
      <c r="D24" s="436"/>
      <c r="E24" s="436"/>
      <c r="F24" s="436"/>
      <c r="G24" s="436"/>
      <c r="H24" s="436"/>
      <c r="I24" s="436"/>
      <c r="J24" s="436"/>
      <c r="K24" s="436"/>
      <c r="L24" s="436"/>
      <c r="M24" s="436"/>
    </row>
    <row r="25" spans="1:13" ht="13.5" customHeight="1" x14ac:dyDescent="0.2">
      <c r="A25" s="313" t="s">
        <v>2</v>
      </c>
      <c r="B25" s="142">
        <v>100</v>
      </c>
      <c r="C25" s="143">
        <v>100</v>
      </c>
      <c r="D25" s="143">
        <v>100</v>
      </c>
      <c r="E25" s="143">
        <v>100</v>
      </c>
      <c r="F25" s="143">
        <v>100</v>
      </c>
      <c r="G25" s="143">
        <v>100</v>
      </c>
      <c r="H25" s="143">
        <v>100</v>
      </c>
      <c r="I25" s="143">
        <v>100</v>
      </c>
      <c r="J25" s="143">
        <v>100</v>
      </c>
      <c r="K25" s="143">
        <v>100</v>
      </c>
      <c r="L25" s="143">
        <v>100</v>
      </c>
      <c r="M25" s="143">
        <v>100</v>
      </c>
    </row>
    <row r="26" spans="1:13" ht="13.5" customHeight="1" x14ac:dyDescent="0.2">
      <c r="A26" s="57" t="s">
        <v>80</v>
      </c>
      <c r="B26" s="144">
        <v>98.027250249881632</v>
      </c>
      <c r="C26" s="145">
        <v>100</v>
      </c>
      <c r="D26" s="145">
        <v>99.171686746987959</v>
      </c>
      <c r="E26" s="145">
        <v>98.98499558693733</v>
      </c>
      <c r="F26" s="145">
        <v>99.19055649241146</v>
      </c>
      <c r="G26" s="145">
        <v>98.925867230146153</v>
      </c>
      <c r="H26" s="145">
        <v>98.360842344906089</v>
      </c>
      <c r="I26" s="145">
        <v>95.200866009141208</v>
      </c>
      <c r="J26" s="145">
        <v>91.106585200271553</v>
      </c>
      <c r="K26" s="145">
        <v>81.355932203389841</v>
      </c>
      <c r="L26" s="145">
        <v>100</v>
      </c>
      <c r="M26" s="145">
        <v>79.411764705882348</v>
      </c>
    </row>
    <row r="27" spans="1:13" ht="13.5" customHeight="1" x14ac:dyDescent="0.2">
      <c r="A27" s="57" t="s">
        <v>81</v>
      </c>
      <c r="B27" s="144">
        <v>1.7290055587704072</v>
      </c>
      <c r="C27" s="145" t="s">
        <v>10</v>
      </c>
      <c r="D27" s="145">
        <v>0.30120481927710846</v>
      </c>
      <c r="E27" s="145">
        <v>0.66195939982347751</v>
      </c>
      <c r="F27" s="145">
        <v>0.60708263069139967</v>
      </c>
      <c r="G27" s="145">
        <v>0.90978458648823157</v>
      </c>
      <c r="H27" s="145">
        <v>1.4058053500284577</v>
      </c>
      <c r="I27" s="145">
        <v>4.4984363723839307</v>
      </c>
      <c r="J27" s="145">
        <v>8.5539714867617107</v>
      </c>
      <c r="K27" s="145">
        <v>18.64406779661017</v>
      </c>
      <c r="L27" s="145" t="s">
        <v>10</v>
      </c>
      <c r="M27" s="145" t="s">
        <v>10</v>
      </c>
    </row>
    <row r="28" spans="1:13" ht="13.5" customHeight="1" x14ac:dyDescent="0.2">
      <c r="A28" s="57" t="s">
        <v>82</v>
      </c>
      <c r="B28" s="144">
        <v>4.9099549336279302E-2</v>
      </c>
      <c r="C28" s="145" t="s">
        <v>10</v>
      </c>
      <c r="D28" s="145" t="s">
        <v>10</v>
      </c>
      <c r="E28" s="145" t="s">
        <v>10</v>
      </c>
      <c r="F28" s="145">
        <v>1.1242270938729624E-2</v>
      </c>
      <c r="G28" s="145">
        <v>4.6956623818747434E-2</v>
      </c>
      <c r="H28" s="145">
        <v>5.1223676721684694E-2</v>
      </c>
      <c r="I28" s="145">
        <v>7.2167428433966813E-2</v>
      </c>
      <c r="J28" s="145">
        <v>0.27155465037338761</v>
      </c>
      <c r="K28" s="145" t="s">
        <v>10</v>
      </c>
      <c r="L28" s="145" t="s">
        <v>10</v>
      </c>
      <c r="M28" s="145" t="s">
        <v>10</v>
      </c>
    </row>
    <row r="29" spans="1:13" ht="13.5" customHeight="1" x14ac:dyDescent="0.2">
      <c r="A29" s="154" t="s">
        <v>83</v>
      </c>
      <c r="B29" s="146">
        <v>0.19464464201167866</v>
      </c>
      <c r="C29" s="145" t="s">
        <v>10</v>
      </c>
      <c r="D29" s="147">
        <v>0.52710843373493976</v>
      </c>
      <c r="E29" s="147">
        <v>0.35304501323918802</v>
      </c>
      <c r="F29" s="147">
        <v>0.19111860595840358</v>
      </c>
      <c r="G29" s="147">
        <v>0.11739155954686858</v>
      </c>
      <c r="H29" s="147">
        <v>0.18212862834376781</v>
      </c>
      <c r="I29" s="147">
        <v>0.22853019004089486</v>
      </c>
      <c r="J29" s="147">
        <v>6.7888662593346902E-2</v>
      </c>
      <c r="K29" s="145" t="s">
        <v>10</v>
      </c>
      <c r="L29" s="145" t="s">
        <v>10</v>
      </c>
      <c r="M29" s="147">
        <v>20.588235294117645</v>
      </c>
    </row>
    <row r="30" spans="1:13" ht="13.5" customHeight="1" x14ac:dyDescent="0.2">
      <c r="A30" s="314" t="s">
        <v>85</v>
      </c>
      <c r="B30" s="317"/>
      <c r="C30" s="317"/>
      <c r="D30" s="317"/>
      <c r="E30" s="317"/>
      <c r="F30" s="317"/>
      <c r="G30" s="317"/>
      <c r="H30" s="317"/>
      <c r="I30" s="317"/>
      <c r="J30" s="317"/>
      <c r="K30" s="317"/>
      <c r="L30" s="317"/>
      <c r="M30" s="317"/>
    </row>
    <row r="31" spans="1:13" ht="13.5" customHeight="1" x14ac:dyDescent="0.2">
      <c r="A31" s="201" t="s">
        <v>2</v>
      </c>
      <c r="B31" s="316">
        <v>57027</v>
      </c>
      <c r="C31" s="228">
        <v>47</v>
      </c>
      <c r="D31" s="228">
        <v>1328</v>
      </c>
      <c r="E31" s="228">
        <v>2266</v>
      </c>
      <c r="F31" s="228">
        <v>8895</v>
      </c>
      <c r="G31" s="228">
        <v>17037</v>
      </c>
      <c r="H31" s="228">
        <v>17570</v>
      </c>
      <c r="I31" s="228">
        <v>8314</v>
      </c>
      <c r="J31" s="228">
        <v>1473</v>
      </c>
      <c r="K31" s="228">
        <v>59</v>
      </c>
      <c r="L31" s="228">
        <v>4</v>
      </c>
      <c r="M31" s="228">
        <v>34</v>
      </c>
    </row>
    <row r="32" spans="1:13" ht="13.5" customHeight="1" x14ac:dyDescent="0.2">
      <c r="A32" s="57" t="s">
        <v>80</v>
      </c>
      <c r="B32" s="229">
        <v>56793</v>
      </c>
      <c r="C32" s="78">
        <v>47</v>
      </c>
      <c r="D32" s="78">
        <v>1316</v>
      </c>
      <c r="E32" s="78">
        <v>2252</v>
      </c>
      <c r="F32" s="78">
        <v>8856</v>
      </c>
      <c r="G32" s="78">
        <v>16981</v>
      </c>
      <c r="H32" s="78">
        <v>17501</v>
      </c>
      <c r="I32" s="78">
        <v>8281</v>
      </c>
      <c r="J32" s="78">
        <v>1469</v>
      </c>
      <c r="K32" s="78">
        <v>59</v>
      </c>
      <c r="L32" s="78">
        <v>4</v>
      </c>
      <c r="M32" s="78">
        <v>27</v>
      </c>
    </row>
    <row r="33" spans="1:14" ht="13.5" customHeight="1" x14ac:dyDescent="0.2">
      <c r="A33" s="57" t="s">
        <v>81</v>
      </c>
      <c r="B33" s="229">
        <v>119</v>
      </c>
      <c r="C33" s="229" t="s">
        <v>10</v>
      </c>
      <c r="D33" s="229">
        <v>5</v>
      </c>
      <c r="E33" s="78">
        <v>6</v>
      </c>
      <c r="F33" s="78">
        <v>20</v>
      </c>
      <c r="G33" s="78">
        <v>36</v>
      </c>
      <c r="H33" s="78">
        <v>35</v>
      </c>
      <c r="I33" s="78">
        <v>14</v>
      </c>
      <c r="J33" s="78">
        <v>3</v>
      </c>
      <c r="K33" s="229" t="s">
        <v>10</v>
      </c>
      <c r="L33" s="229" t="s">
        <v>10</v>
      </c>
      <c r="M33" s="78" t="s">
        <v>10</v>
      </c>
    </row>
    <row r="34" spans="1:14" ht="13.5" customHeight="1" x14ac:dyDescent="0.2">
      <c r="A34" s="57" t="s">
        <v>82</v>
      </c>
      <c r="B34" s="229">
        <v>4</v>
      </c>
      <c r="C34" s="229" t="s">
        <v>10</v>
      </c>
      <c r="D34" s="78" t="s">
        <v>10</v>
      </c>
      <c r="E34" s="229" t="s">
        <v>10</v>
      </c>
      <c r="F34" s="229">
        <v>2</v>
      </c>
      <c r="G34" s="78" t="s">
        <v>10</v>
      </c>
      <c r="H34" s="78">
        <v>2</v>
      </c>
      <c r="I34" s="78" t="s">
        <v>10</v>
      </c>
      <c r="J34" s="229" t="s">
        <v>10</v>
      </c>
      <c r="K34" s="229" t="s">
        <v>10</v>
      </c>
      <c r="L34" s="229" t="s">
        <v>10</v>
      </c>
      <c r="M34" s="229" t="s">
        <v>10</v>
      </c>
      <c r="N34" s="371"/>
    </row>
    <row r="35" spans="1:14" ht="13.5" customHeight="1" x14ac:dyDescent="0.2">
      <c r="A35" s="154" t="s">
        <v>83</v>
      </c>
      <c r="B35" s="299">
        <v>111</v>
      </c>
      <c r="C35" s="229" t="s">
        <v>10</v>
      </c>
      <c r="D35" s="15">
        <v>7</v>
      </c>
      <c r="E35" s="15">
        <v>8</v>
      </c>
      <c r="F35" s="15">
        <v>17</v>
      </c>
      <c r="G35" s="15">
        <v>20</v>
      </c>
      <c r="H35" s="15">
        <v>32</v>
      </c>
      <c r="I35" s="15">
        <v>19</v>
      </c>
      <c r="J35" s="15">
        <v>1</v>
      </c>
      <c r="K35" s="229" t="s">
        <v>10</v>
      </c>
      <c r="L35" s="229" t="s">
        <v>10</v>
      </c>
      <c r="M35" s="15">
        <v>7</v>
      </c>
      <c r="N35" s="371"/>
    </row>
    <row r="36" spans="1:14" ht="13.5" customHeight="1" x14ac:dyDescent="0.2">
      <c r="A36" s="424" t="s">
        <v>4</v>
      </c>
      <c r="B36" s="424"/>
      <c r="C36" s="424"/>
      <c r="D36" s="424"/>
      <c r="E36" s="424"/>
      <c r="F36" s="424"/>
      <c r="G36" s="424"/>
      <c r="H36" s="424"/>
      <c r="I36" s="424"/>
      <c r="J36" s="424"/>
      <c r="K36" s="424"/>
      <c r="L36" s="424"/>
      <c r="M36" s="424"/>
      <c r="N36" s="371"/>
    </row>
    <row r="37" spans="1:14" ht="13.5" customHeight="1" x14ac:dyDescent="0.2">
      <c r="A37" s="313" t="s">
        <v>2</v>
      </c>
      <c r="B37" s="142">
        <v>100</v>
      </c>
      <c r="C37" s="143">
        <v>100</v>
      </c>
      <c r="D37" s="143">
        <v>100</v>
      </c>
      <c r="E37" s="143">
        <v>100</v>
      </c>
      <c r="F37" s="143">
        <v>100</v>
      </c>
      <c r="G37" s="143">
        <v>100</v>
      </c>
      <c r="H37" s="143">
        <v>100</v>
      </c>
      <c r="I37" s="143">
        <v>100</v>
      </c>
      <c r="J37" s="143">
        <v>100</v>
      </c>
      <c r="K37" s="143">
        <v>100</v>
      </c>
      <c r="L37" s="143">
        <v>100</v>
      </c>
      <c r="M37" s="143">
        <v>100</v>
      </c>
      <c r="N37" s="371"/>
    </row>
    <row r="38" spans="1:14" ht="13.5" customHeight="1" x14ac:dyDescent="0.2">
      <c r="A38" s="57" t="s">
        <v>80</v>
      </c>
      <c r="B38" s="144">
        <v>99.58966805197538</v>
      </c>
      <c r="C38" s="145">
        <v>100</v>
      </c>
      <c r="D38" s="145">
        <v>99.096385542168676</v>
      </c>
      <c r="E38" s="145">
        <v>99.382171226831417</v>
      </c>
      <c r="F38" s="145">
        <v>99.561551433389553</v>
      </c>
      <c r="G38" s="145">
        <v>99.671303633268764</v>
      </c>
      <c r="H38" s="145">
        <v>99.607285145133744</v>
      </c>
      <c r="I38" s="145">
        <v>99.603079143613186</v>
      </c>
      <c r="J38" s="145">
        <v>99.728445349626611</v>
      </c>
      <c r="K38" s="145">
        <v>100</v>
      </c>
      <c r="L38" s="145">
        <v>100</v>
      </c>
      <c r="M38" s="145">
        <v>79.411764705882348</v>
      </c>
      <c r="N38" s="371"/>
    </row>
    <row r="39" spans="1:14" ht="13.5" customHeight="1" x14ac:dyDescent="0.2">
      <c r="A39" s="57" t="s">
        <v>81</v>
      </c>
      <c r="B39" s="144">
        <v>0.20867308467918702</v>
      </c>
      <c r="C39" s="144" t="s">
        <v>10</v>
      </c>
      <c r="D39" s="145">
        <v>0.37650602409638556</v>
      </c>
      <c r="E39" s="145">
        <v>0.26478375992939102</v>
      </c>
      <c r="F39" s="145">
        <v>0.22484541877459246</v>
      </c>
      <c r="G39" s="145">
        <v>0.21130480718436345</v>
      </c>
      <c r="H39" s="145">
        <v>0.19920318725099601</v>
      </c>
      <c r="I39" s="145">
        <v>0.16839066634592254</v>
      </c>
      <c r="J39" s="145">
        <v>0.20366598778004072</v>
      </c>
      <c r="K39" s="144" t="s">
        <v>10</v>
      </c>
      <c r="L39" s="144" t="s">
        <v>10</v>
      </c>
      <c r="M39" s="144" t="s">
        <v>10</v>
      </c>
      <c r="N39" s="371"/>
    </row>
    <row r="40" spans="1:14" ht="13.5" customHeight="1" x14ac:dyDescent="0.2">
      <c r="A40" s="57" t="s">
        <v>82</v>
      </c>
      <c r="B40" s="144">
        <v>7.0142213337541868E-3</v>
      </c>
      <c r="C40" s="144" t="s">
        <v>10</v>
      </c>
      <c r="D40" s="144" t="s">
        <v>10</v>
      </c>
      <c r="E40" s="144" t="s">
        <v>10</v>
      </c>
      <c r="F40" s="145">
        <v>2.2484541877459248E-2</v>
      </c>
      <c r="G40" s="145" t="s">
        <v>10</v>
      </c>
      <c r="H40" s="145">
        <v>1.1383039271485488E-2</v>
      </c>
      <c r="I40" s="145" t="s">
        <v>10</v>
      </c>
      <c r="J40" s="144" t="s">
        <v>10</v>
      </c>
      <c r="K40" s="144" t="s">
        <v>10</v>
      </c>
      <c r="L40" s="144" t="s">
        <v>10</v>
      </c>
      <c r="M40" s="144" t="s">
        <v>10</v>
      </c>
      <c r="N40" s="371"/>
    </row>
    <row r="41" spans="1:14" ht="13.5" customHeight="1" x14ac:dyDescent="0.2">
      <c r="A41" s="154" t="s">
        <v>83</v>
      </c>
      <c r="B41" s="146">
        <v>0.19464464201167866</v>
      </c>
      <c r="C41" s="146" t="s">
        <v>10</v>
      </c>
      <c r="D41" s="147">
        <v>0.52710843373493976</v>
      </c>
      <c r="E41" s="147">
        <v>0.35304501323918802</v>
      </c>
      <c r="F41" s="147">
        <v>0.19111860595840358</v>
      </c>
      <c r="G41" s="147">
        <v>0.11739155954686858</v>
      </c>
      <c r="H41" s="147">
        <v>0.18212862834376781</v>
      </c>
      <c r="I41" s="147">
        <v>0.22853019004089486</v>
      </c>
      <c r="J41" s="147">
        <v>6.7888662593346902E-2</v>
      </c>
      <c r="K41" s="146" t="s">
        <v>10</v>
      </c>
      <c r="L41" s="146" t="s">
        <v>10</v>
      </c>
      <c r="M41" s="147">
        <v>20.588235294117645</v>
      </c>
      <c r="N41" s="371"/>
    </row>
    <row r="42" spans="1:14" ht="13.5" customHeight="1" x14ac:dyDescent="0.2">
      <c r="A42" s="91" t="s">
        <v>86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371"/>
    </row>
    <row r="43" spans="1:14" ht="13.5" customHeight="1" x14ac:dyDescent="0.2">
      <c r="A43" s="201" t="s">
        <v>2</v>
      </c>
      <c r="B43" s="316">
        <v>57027</v>
      </c>
      <c r="C43" s="228">
        <v>47</v>
      </c>
      <c r="D43" s="228">
        <v>1328</v>
      </c>
      <c r="E43" s="228">
        <v>2266</v>
      </c>
      <c r="F43" s="228">
        <v>8895</v>
      </c>
      <c r="G43" s="228">
        <v>17037</v>
      </c>
      <c r="H43" s="228">
        <v>17570</v>
      </c>
      <c r="I43" s="228">
        <v>8314</v>
      </c>
      <c r="J43" s="228">
        <v>1473</v>
      </c>
      <c r="K43" s="228">
        <v>59</v>
      </c>
      <c r="L43" s="228">
        <v>4</v>
      </c>
      <c r="M43" s="228">
        <v>34</v>
      </c>
      <c r="N43" s="371"/>
    </row>
    <row r="44" spans="1:14" ht="13.5" customHeight="1" x14ac:dyDescent="0.2">
      <c r="A44" s="57" t="s">
        <v>80</v>
      </c>
      <c r="B44" s="229">
        <v>3496</v>
      </c>
      <c r="C44" s="78">
        <v>8</v>
      </c>
      <c r="D44" s="78">
        <v>173</v>
      </c>
      <c r="E44" s="78">
        <v>255</v>
      </c>
      <c r="F44" s="78">
        <v>754</v>
      </c>
      <c r="G44" s="78">
        <v>931</v>
      </c>
      <c r="H44" s="78">
        <v>833</v>
      </c>
      <c r="I44" s="78">
        <v>438</v>
      </c>
      <c r="J44" s="78">
        <v>93</v>
      </c>
      <c r="K44" s="78">
        <v>8</v>
      </c>
      <c r="L44" s="78" t="s">
        <v>10</v>
      </c>
      <c r="M44" s="78">
        <v>3</v>
      </c>
      <c r="N44" s="371"/>
    </row>
    <row r="45" spans="1:14" ht="13.5" customHeight="1" x14ac:dyDescent="0.2">
      <c r="A45" s="57" t="s">
        <v>81</v>
      </c>
      <c r="B45" s="229">
        <v>52690</v>
      </c>
      <c r="C45" s="78">
        <v>37</v>
      </c>
      <c r="D45" s="78">
        <v>1118</v>
      </c>
      <c r="E45" s="78">
        <v>1961</v>
      </c>
      <c r="F45" s="78">
        <v>8000</v>
      </c>
      <c r="G45" s="78">
        <v>15895</v>
      </c>
      <c r="H45" s="78">
        <v>16494</v>
      </c>
      <c r="I45" s="78">
        <v>7742</v>
      </c>
      <c r="J45" s="78">
        <v>1365</v>
      </c>
      <c r="K45" s="78">
        <v>50</v>
      </c>
      <c r="L45" s="78">
        <v>4</v>
      </c>
      <c r="M45" s="78">
        <v>24</v>
      </c>
      <c r="N45" s="371"/>
    </row>
    <row r="46" spans="1:14" ht="13.5" customHeight="1" x14ac:dyDescent="0.2">
      <c r="A46" s="57" t="s">
        <v>82</v>
      </c>
      <c r="B46" s="229">
        <v>730</v>
      </c>
      <c r="C46" s="78">
        <v>2</v>
      </c>
      <c r="D46" s="78">
        <v>30</v>
      </c>
      <c r="E46" s="78">
        <v>42</v>
      </c>
      <c r="F46" s="78">
        <v>124</v>
      </c>
      <c r="G46" s="78">
        <v>191</v>
      </c>
      <c r="H46" s="78">
        <v>211</v>
      </c>
      <c r="I46" s="78">
        <v>115</v>
      </c>
      <c r="J46" s="78">
        <v>14</v>
      </c>
      <c r="K46" s="78">
        <v>1</v>
      </c>
      <c r="L46" s="78" t="s">
        <v>10</v>
      </c>
      <c r="M46" s="78" t="s">
        <v>10</v>
      </c>
    </row>
    <row r="47" spans="1:14" ht="13.5" customHeight="1" x14ac:dyDescent="0.2">
      <c r="A47" s="154" t="s">
        <v>83</v>
      </c>
      <c r="B47" s="299">
        <v>111</v>
      </c>
      <c r="C47" s="78" t="s">
        <v>10</v>
      </c>
      <c r="D47" s="15">
        <v>7</v>
      </c>
      <c r="E47" s="15">
        <v>8</v>
      </c>
      <c r="F47" s="15">
        <v>17</v>
      </c>
      <c r="G47" s="15">
        <v>20</v>
      </c>
      <c r="H47" s="15">
        <v>32</v>
      </c>
      <c r="I47" s="15">
        <v>19</v>
      </c>
      <c r="J47" s="15">
        <v>1</v>
      </c>
      <c r="K47" s="78" t="s">
        <v>10</v>
      </c>
      <c r="L47" s="78" t="s">
        <v>10</v>
      </c>
      <c r="M47" s="15">
        <v>7</v>
      </c>
    </row>
    <row r="48" spans="1:14" ht="13.5" customHeight="1" x14ac:dyDescent="0.2">
      <c r="A48" s="424" t="s">
        <v>4</v>
      </c>
      <c r="B48" s="424"/>
      <c r="C48" s="424"/>
      <c r="D48" s="424"/>
      <c r="E48" s="424"/>
      <c r="F48" s="424"/>
      <c r="G48" s="424"/>
      <c r="H48" s="424"/>
      <c r="I48" s="424"/>
      <c r="J48" s="424"/>
      <c r="K48" s="424"/>
      <c r="L48" s="424"/>
      <c r="M48" s="424"/>
    </row>
    <row r="49" spans="1:13" ht="13.5" customHeight="1" x14ac:dyDescent="0.2">
      <c r="A49" s="313" t="s">
        <v>2</v>
      </c>
      <c r="B49" s="142">
        <v>100</v>
      </c>
      <c r="C49" s="143">
        <v>100</v>
      </c>
      <c r="D49" s="143">
        <v>100</v>
      </c>
      <c r="E49" s="143">
        <v>100</v>
      </c>
      <c r="F49" s="143">
        <v>100</v>
      </c>
      <c r="G49" s="143">
        <v>100</v>
      </c>
      <c r="H49" s="143">
        <v>100</v>
      </c>
      <c r="I49" s="143">
        <v>100</v>
      </c>
      <c r="J49" s="143">
        <v>100</v>
      </c>
      <c r="K49" s="143">
        <v>100</v>
      </c>
      <c r="L49" s="143">
        <v>100</v>
      </c>
      <c r="M49" s="143">
        <v>100</v>
      </c>
    </row>
    <row r="50" spans="1:13" ht="13.5" customHeight="1" x14ac:dyDescent="0.2">
      <c r="A50" s="57" t="s">
        <v>80</v>
      </c>
      <c r="B50" s="144">
        <v>6.130429445701159</v>
      </c>
      <c r="C50" s="145">
        <v>17.021276595744681</v>
      </c>
      <c r="D50" s="145">
        <v>13.027108433734941</v>
      </c>
      <c r="E50" s="145">
        <v>11.253309796999117</v>
      </c>
      <c r="F50" s="145">
        <v>8.4766722878021366</v>
      </c>
      <c r="G50" s="145">
        <v>5.4645770969067327</v>
      </c>
      <c r="H50" s="145">
        <v>4.7410358565737054</v>
      </c>
      <c r="I50" s="145">
        <v>5.2682222756795767</v>
      </c>
      <c r="J50" s="145">
        <v>6.313645621181263</v>
      </c>
      <c r="K50" s="145">
        <v>13.559322033898304</v>
      </c>
      <c r="L50" s="145" t="s">
        <v>10</v>
      </c>
      <c r="M50" s="145">
        <v>8.8235294117647065</v>
      </c>
    </row>
    <row r="51" spans="1:13" ht="13.5" customHeight="1" x14ac:dyDescent="0.2">
      <c r="A51" s="57" t="s">
        <v>81</v>
      </c>
      <c r="B51" s="144">
        <v>92.394830518877029</v>
      </c>
      <c r="C51" s="145">
        <v>78.723404255319153</v>
      </c>
      <c r="D51" s="145">
        <v>84.186746987951807</v>
      </c>
      <c r="E51" s="145">
        <v>86.540158870255951</v>
      </c>
      <c r="F51" s="145">
        <v>89.938167509836987</v>
      </c>
      <c r="G51" s="145">
        <v>93.296941949873798</v>
      </c>
      <c r="H51" s="145">
        <v>93.875924871940811</v>
      </c>
      <c r="I51" s="145">
        <v>93.120038489295169</v>
      </c>
      <c r="J51" s="145">
        <v>92.668024439918526</v>
      </c>
      <c r="K51" s="145">
        <v>84.745762711864401</v>
      </c>
      <c r="L51" s="145">
        <v>100</v>
      </c>
      <c r="M51" s="145">
        <v>70.588235294117652</v>
      </c>
    </row>
    <row r="52" spans="1:13" ht="13.5" customHeight="1" x14ac:dyDescent="0.2">
      <c r="A52" s="57" t="s">
        <v>82</v>
      </c>
      <c r="B52" s="144">
        <v>1.2800953934101391</v>
      </c>
      <c r="C52" s="145">
        <v>4.2553191489361701</v>
      </c>
      <c r="D52" s="145">
        <v>2.2590361445783134</v>
      </c>
      <c r="E52" s="145">
        <v>1.8534863195057367</v>
      </c>
      <c r="F52" s="145">
        <v>1.3940415964024733</v>
      </c>
      <c r="G52" s="145">
        <v>1.121089393672595</v>
      </c>
      <c r="H52" s="145">
        <v>1.2009106431417189</v>
      </c>
      <c r="I52" s="145">
        <v>1.3832090449843637</v>
      </c>
      <c r="J52" s="145">
        <v>0.95044127630685671</v>
      </c>
      <c r="K52" s="145">
        <v>1.6949152542372881</v>
      </c>
      <c r="L52" s="145" t="s">
        <v>10</v>
      </c>
      <c r="M52" s="145" t="s">
        <v>10</v>
      </c>
    </row>
    <row r="53" spans="1:13" ht="13.5" customHeight="1" x14ac:dyDescent="0.2">
      <c r="A53" s="154" t="s">
        <v>83</v>
      </c>
      <c r="B53" s="146">
        <v>0.19464464201167866</v>
      </c>
      <c r="C53" s="147" t="s">
        <v>10</v>
      </c>
      <c r="D53" s="147">
        <v>0.52710843373493976</v>
      </c>
      <c r="E53" s="147">
        <v>0.35304501323918802</v>
      </c>
      <c r="F53" s="147">
        <v>0.19111860595840358</v>
      </c>
      <c r="G53" s="147">
        <v>0.11739155954686858</v>
      </c>
      <c r="H53" s="147">
        <v>0.18212862834376781</v>
      </c>
      <c r="I53" s="147">
        <v>0.22853019004089486</v>
      </c>
      <c r="J53" s="147">
        <v>6.7888662593346902E-2</v>
      </c>
      <c r="K53" s="147" t="s">
        <v>10</v>
      </c>
      <c r="L53" s="147" t="s">
        <v>10</v>
      </c>
      <c r="M53" s="147">
        <v>20.588235294117645</v>
      </c>
    </row>
    <row r="54" spans="1:13" ht="13.5" customHeight="1" x14ac:dyDescent="0.2">
      <c r="A54" s="314" t="s">
        <v>87</v>
      </c>
      <c r="B54" s="317"/>
      <c r="C54" s="317"/>
      <c r="D54" s="317"/>
      <c r="E54" s="317"/>
      <c r="F54" s="317"/>
      <c r="G54" s="317"/>
      <c r="H54" s="317"/>
      <c r="I54" s="317"/>
      <c r="J54" s="317"/>
      <c r="K54" s="317"/>
      <c r="L54" s="317"/>
      <c r="M54" s="317"/>
    </row>
    <row r="55" spans="1:13" ht="13.5" customHeight="1" x14ac:dyDescent="0.2">
      <c r="A55" s="201" t="s">
        <v>2</v>
      </c>
      <c r="B55" s="316">
        <v>57027</v>
      </c>
      <c r="C55" s="228">
        <v>47</v>
      </c>
      <c r="D55" s="228">
        <v>1328</v>
      </c>
      <c r="E55" s="228">
        <v>2266</v>
      </c>
      <c r="F55" s="228">
        <v>8895</v>
      </c>
      <c r="G55" s="228">
        <v>17037</v>
      </c>
      <c r="H55" s="228">
        <v>17570</v>
      </c>
      <c r="I55" s="228">
        <v>8314</v>
      </c>
      <c r="J55" s="228">
        <v>1473</v>
      </c>
      <c r="K55" s="228">
        <v>59</v>
      </c>
      <c r="L55" s="228">
        <v>4</v>
      </c>
      <c r="M55" s="228">
        <v>34</v>
      </c>
    </row>
    <row r="56" spans="1:13" ht="13.5" customHeight="1" x14ac:dyDescent="0.2">
      <c r="A56" s="57" t="s">
        <v>80</v>
      </c>
      <c r="B56" s="229">
        <v>56343</v>
      </c>
      <c r="C56" s="78">
        <v>47</v>
      </c>
      <c r="D56" s="78">
        <v>1304</v>
      </c>
      <c r="E56" s="78">
        <v>2226</v>
      </c>
      <c r="F56" s="78">
        <v>8778</v>
      </c>
      <c r="G56" s="78">
        <v>16848</v>
      </c>
      <c r="H56" s="78">
        <v>17364</v>
      </c>
      <c r="I56" s="78">
        <v>8225</v>
      </c>
      <c r="J56" s="78">
        <v>1462</v>
      </c>
      <c r="K56" s="78">
        <v>58</v>
      </c>
      <c r="L56" s="78">
        <v>4</v>
      </c>
      <c r="M56" s="78">
        <v>27</v>
      </c>
    </row>
    <row r="57" spans="1:13" ht="13.5" customHeight="1" x14ac:dyDescent="0.2">
      <c r="A57" s="57" t="s">
        <v>81</v>
      </c>
      <c r="B57" s="229">
        <v>563</v>
      </c>
      <c r="C57" s="78" t="s">
        <v>10</v>
      </c>
      <c r="D57" s="78">
        <v>16</v>
      </c>
      <c r="E57" s="78">
        <v>32</v>
      </c>
      <c r="F57" s="78">
        <v>99</v>
      </c>
      <c r="G57" s="78">
        <v>169</v>
      </c>
      <c r="H57" s="78">
        <v>167</v>
      </c>
      <c r="I57" s="78">
        <v>69</v>
      </c>
      <c r="J57" s="78">
        <v>10</v>
      </c>
      <c r="K57" s="78">
        <v>1</v>
      </c>
      <c r="L57" s="78" t="s">
        <v>10</v>
      </c>
      <c r="M57" s="78" t="s">
        <v>10</v>
      </c>
    </row>
    <row r="58" spans="1:13" ht="13.5" customHeight="1" x14ac:dyDescent="0.2">
      <c r="A58" s="57" t="s">
        <v>82</v>
      </c>
      <c r="B58" s="229">
        <v>10</v>
      </c>
      <c r="C58" s="78" t="s">
        <v>10</v>
      </c>
      <c r="D58" s="78">
        <v>1</v>
      </c>
      <c r="E58" s="78" t="s">
        <v>10</v>
      </c>
      <c r="F58" s="78">
        <v>1</v>
      </c>
      <c r="G58" s="78" t="s">
        <v>10</v>
      </c>
      <c r="H58" s="78">
        <v>7</v>
      </c>
      <c r="I58" s="78">
        <v>1</v>
      </c>
      <c r="J58" s="78" t="s">
        <v>10</v>
      </c>
      <c r="K58" s="78" t="s">
        <v>10</v>
      </c>
      <c r="L58" s="78" t="s">
        <v>10</v>
      </c>
      <c r="M58" s="78" t="s">
        <v>10</v>
      </c>
    </row>
    <row r="59" spans="1:13" ht="13.5" customHeight="1" x14ac:dyDescent="0.2">
      <c r="A59" s="154" t="s">
        <v>83</v>
      </c>
      <c r="B59" s="299">
        <v>111</v>
      </c>
      <c r="C59" s="78" t="s">
        <v>10</v>
      </c>
      <c r="D59" s="15">
        <v>7</v>
      </c>
      <c r="E59" s="15">
        <v>8</v>
      </c>
      <c r="F59" s="15">
        <v>17</v>
      </c>
      <c r="G59" s="15">
        <v>20</v>
      </c>
      <c r="H59" s="15">
        <v>32</v>
      </c>
      <c r="I59" s="15">
        <v>19</v>
      </c>
      <c r="J59" s="15">
        <v>1</v>
      </c>
      <c r="K59" s="78" t="s">
        <v>10</v>
      </c>
      <c r="L59" s="78" t="s">
        <v>10</v>
      </c>
      <c r="M59" s="15">
        <v>7</v>
      </c>
    </row>
    <row r="60" spans="1:13" ht="13.5" customHeight="1" x14ac:dyDescent="0.2">
      <c r="A60" s="424" t="s">
        <v>4</v>
      </c>
      <c r="B60" s="424"/>
      <c r="C60" s="424"/>
      <c r="D60" s="424"/>
      <c r="E60" s="424"/>
      <c r="F60" s="424"/>
      <c r="G60" s="424"/>
      <c r="H60" s="424"/>
      <c r="I60" s="424"/>
      <c r="J60" s="424"/>
      <c r="K60" s="424"/>
      <c r="L60" s="424"/>
      <c r="M60" s="424"/>
    </row>
    <row r="61" spans="1:13" ht="13.5" customHeight="1" x14ac:dyDescent="0.2">
      <c r="A61" s="313" t="s">
        <v>2</v>
      </c>
      <c r="B61" s="142">
        <v>100</v>
      </c>
      <c r="C61" s="143">
        <v>100</v>
      </c>
      <c r="D61" s="143">
        <v>100</v>
      </c>
      <c r="E61" s="143">
        <v>100</v>
      </c>
      <c r="F61" s="143">
        <v>100</v>
      </c>
      <c r="G61" s="143">
        <v>100</v>
      </c>
      <c r="H61" s="143">
        <v>100</v>
      </c>
      <c r="I61" s="143">
        <v>100</v>
      </c>
      <c r="J61" s="143">
        <v>100</v>
      </c>
      <c r="K61" s="143">
        <v>100</v>
      </c>
      <c r="L61" s="143">
        <v>100</v>
      </c>
      <c r="M61" s="143">
        <v>100</v>
      </c>
    </row>
    <row r="62" spans="1:13" ht="13.5" customHeight="1" x14ac:dyDescent="0.2">
      <c r="A62" s="57" t="s">
        <v>80</v>
      </c>
      <c r="B62" s="144">
        <v>98.800568151928033</v>
      </c>
      <c r="C62" s="145">
        <v>100</v>
      </c>
      <c r="D62" s="145">
        <v>98.192771084337352</v>
      </c>
      <c r="E62" s="145">
        <v>98.234774933804061</v>
      </c>
      <c r="F62" s="145">
        <v>98.684654300168646</v>
      </c>
      <c r="G62" s="145">
        <v>98.890649762282095</v>
      </c>
      <c r="H62" s="145">
        <v>98.827546955036993</v>
      </c>
      <c r="I62" s="145">
        <v>98.929516478229502</v>
      </c>
      <c r="J62" s="145">
        <v>99.25322471147318</v>
      </c>
      <c r="K62" s="145">
        <v>98.305084745762713</v>
      </c>
      <c r="L62" s="145">
        <v>100</v>
      </c>
      <c r="M62" s="145">
        <v>79.411764705882348</v>
      </c>
    </row>
    <row r="63" spans="1:13" ht="13.5" customHeight="1" x14ac:dyDescent="0.2">
      <c r="A63" s="57" t="s">
        <v>81</v>
      </c>
      <c r="B63" s="144">
        <v>0.98725165272590176</v>
      </c>
      <c r="C63" s="145" t="s">
        <v>10</v>
      </c>
      <c r="D63" s="145">
        <v>1.2048192771084338</v>
      </c>
      <c r="E63" s="145">
        <v>1.4121800529567521</v>
      </c>
      <c r="F63" s="145">
        <v>1.1129848229342327</v>
      </c>
      <c r="G63" s="145">
        <v>0.99195867817103955</v>
      </c>
      <c r="H63" s="145">
        <v>0.95048377916903815</v>
      </c>
      <c r="I63" s="145">
        <v>0.82992542699061833</v>
      </c>
      <c r="J63" s="145">
        <v>0.67888662593346916</v>
      </c>
      <c r="K63" s="145">
        <v>1.6949152542372881</v>
      </c>
      <c r="L63" s="145" t="s">
        <v>10</v>
      </c>
      <c r="M63" s="145" t="s">
        <v>10</v>
      </c>
    </row>
    <row r="64" spans="1:13" ht="13.5" customHeight="1" x14ac:dyDescent="0.2">
      <c r="A64" s="57" t="s">
        <v>82</v>
      </c>
      <c r="B64" s="144">
        <v>1.7535553334385466E-2</v>
      </c>
      <c r="C64" s="145" t="s">
        <v>10</v>
      </c>
      <c r="D64" s="145">
        <v>7.5301204819277115E-2</v>
      </c>
      <c r="E64" s="145" t="s">
        <v>10</v>
      </c>
      <c r="F64" s="145">
        <v>1.1242270938729624E-2</v>
      </c>
      <c r="G64" s="145" t="s">
        <v>10</v>
      </c>
      <c r="H64" s="145">
        <v>3.9840637450199202E-2</v>
      </c>
      <c r="I64" s="145">
        <v>1.2027904738994467E-2</v>
      </c>
      <c r="J64" s="145" t="s">
        <v>10</v>
      </c>
      <c r="K64" s="145" t="s">
        <v>10</v>
      </c>
      <c r="L64" s="145" t="s">
        <v>10</v>
      </c>
      <c r="M64" s="145" t="s">
        <v>10</v>
      </c>
    </row>
    <row r="65" spans="1:13" ht="13.5" customHeight="1" x14ac:dyDescent="0.2">
      <c r="A65" s="154" t="s">
        <v>83</v>
      </c>
      <c r="B65" s="146">
        <v>0.19464464201167866</v>
      </c>
      <c r="C65" s="147" t="s">
        <v>10</v>
      </c>
      <c r="D65" s="147">
        <v>0.52710843373493976</v>
      </c>
      <c r="E65" s="147">
        <v>0.35304501323918802</v>
      </c>
      <c r="F65" s="147">
        <v>0.19111860595840358</v>
      </c>
      <c r="G65" s="147">
        <v>0.11739155954686858</v>
      </c>
      <c r="H65" s="147">
        <v>0.18212862834376781</v>
      </c>
      <c r="I65" s="147">
        <v>0.22853019004089486</v>
      </c>
      <c r="J65" s="147">
        <v>6.7888662593346902E-2</v>
      </c>
      <c r="K65" s="147" t="s">
        <v>10</v>
      </c>
      <c r="L65" s="147" t="s">
        <v>10</v>
      </c>
      <c r="M65" s="147">
        <v>20.588235294117645</v>
      </c>
    </row>
    <row r="66" spans="1:13" ht="13.5" customHeight="1" x14ac:dyDescent="0.2">
      <c r="A66" s="314" t="s">
        <v>88</v>
      </c>
      <c r="B66" s="315"/>
      <c r="C66" s="315"/>
      <c r="D66" s="315"/>
      <c r="E66" s="315"/>
      <c r="F66" s="315"/>
      <c r="G66" s="315"/>
      <c r="H66" s="315"/>
      <c r="I66" s="315"/>
      <c r="J66" s="315"/>
      <c r="K66" s="315"/>
      <c r="L66" s="315"/>
      <c r="M66" s="315"/>
    </row>
    <row r="67" spans="1:13" ht="13.5" customHeight="1" x14ac:dyDescent="0.2">
      <c r="A67" s="201" t="s">
        <v>2</v>
      </c>
      <c r="B67" s="316">
        <v>57027</v>
      </c>
      <c r="C67" s="228">
        <v>47</v>
      </c>
      <c r="D67" s="228">
        <v>1328</v>
      </c>
      <c r="E67" s="228">
        <v>2266</v>
      </c>
      <c r="F67" s="228">
        <v>8895</v>
      </c>
      <c r="G67" s="228">
        <v>17037</v>
      </c>
      <c r="H67" s="228">
        <v>17570</v>
      </c>
      <c r="I67" s="228">
        <v>8314</v>
      </c>
      <c r="J67" s="228">
        <v>1473</v>
      </c>
      <c r="K67" s="228">
        <v>59</v>
      </c>
      <c r="L67" s="228">
        <v>4</v>
      </c>
      <c r="M67" s="228">
        <v>34</v>
      </c>
    </row>
    <row r="68" spans="1:13" ht="13.5" customHeight="1" x14ac:dyDescent="0.2">
      <c r="A68" s="57" t="s">
        <v>80</v>
      </c>
      <c r="B68" s="229">
        <v>7542</v>
      </c>
      <c r="C68" s="78">
        <v>15</v>
      </c>
      <c r="D68" s="78">
        <v>260</v>
      </c>
      <c r="E68" s="78">
        <v>470</v>
      </c>
      <c r="F68" s="78">
        <v>1510</v>
      </c>
      <c r="G68" s="78">
        <v>2168</v>
      </c>
      <c r="H68" s="78">
        <v>1941</v>
      </c>
      <c r="I68" s="78">
        <v>978</v>
      </c>
      <c r="J68" s="78">
        <v>182</v>
      </c>
      <c r="K68" s="78">
        <v>10</v>
      </c>
      <c r="L68" s="78" t="s">
        <v>10</v>
      </c>
      <c r="M68" s="78">
        <v>8</v>
      </c>
    </row>
    <row r="69" spans="1:13" ht="13.5" customHeight="1" x14ac:dyDescent="0.2">
      <c r="A69" s="57" t="s">
        <v>81</v>
      </c>
      <c r="B69" s="229">
        <v>48889</v>
      </c>
      <c r="C69" s="78">
        <v>31</v>
      </c>
      <c r="D69" s="78">
        <v>1048</v>
      </c>
      <c r="E69" s="78">
        <v>1763</v>
      </c>
      <c r="F69" s="78">
        <v>7279</v>
      </c>
      <c r="G69" s="78">
        <v>14724</v>
      </c>
      <c r="H69" s="78">
        <v>15465</v>
      </c>
      <c r="I69" s="78">
        <v>7233</v>
      </c>
      <c r="J69" s="78">
        <v>1275</v>
      </c>
      <c r="K69" s="78">
        <v>48</v>
      </c>
      <c r="L69" s="78">
        <v>4</v>
      </c>
      <c r="M69" s="78">
        <v>19</v>
      </c>
    </row>
    <row r="70" spans="1:13" ht="13.5" customHeight="1" x14ac:dyDescent="0.2">
      <c r="A70" s="57" t="s">
        <v>82</v>
      </c>
      <c r="B70" s="229">
        <v>485</v>
      </c>
      <c r="C70" s="229">
        <v>1</v>
      </c>
      <c r="D70" s="78">
        <v>13</v>
      </c>
      <c r="E70" s="78">
        <v>25</v>
      </c>
      <c r="F70" s="78">
        <v>89</v>
      </c>
      <c r="G70" s="78">
        <v>125</v>
      </c>
      <c r="H70" s="78">
        <v>132</v>
      </c>
      <c r="I70" s="78">
        <v>84</v>
      </c>
      <c r="J70" s="78">
        <v>15</v>
      </c>
      <c r="K70" s="78">
        <v>1</v>
      </c>
      <c r="L70" s="78" t="s">
        <v>10</v>
      </c>
      <c r="M70" s="78" t="s">
        <v>10</v>
      </c>
    </row>
    <row r="71" spans="1:13" ht="13.5" customHeight="1" x14ac:dyDescent="0.2">
      <c r="A71" s="154" t="s">
        <v>83</v>
      </c>
      <c r="B71" s="299">
        <v>111</v>
      </c>
      <c r="C71" s="229" t="s">
        <v>10</v>
      </c>
      <c r="D71" s="15">
        <v>7</v>
      </c>
      <c r="E71" s="15">
        <v>8</v>
      </c>
      <c r="F71" s="15">
        <v>17</v>
      </c>
      <c r="G71" s="15">
        <v>20</v>
      </c>
      <c r="H71" s="15">
        <v>32</v>
      </c>
      <c r="I71" s="15">
        <v>19</v>
      </c>
      <c r="J71" s="15">
        <v>1</v>
      </c>
      <c r="K71" s="229" t="s">
        <v>10</v>
      </c>
      <c r="L71" s="229" t="s">
        <v>10</v>
      </c>
      <c r="M71" s="15">
        <v>7</v>
      </c>
    </row>
    <row r="72" spans="1:13" ht="13.5" customHeight="1" x14ac:dyDescent="0.2">
      <c r="A72" s="433" t="s">
        <v>4</v>
      </c>
      <c r="B72" s="434"/>
      <c r="C72" s="434"/>
      <c r="D72" s="434"/>
      <c r="E72" s="434"/>
      <c r="F72" s="434"/>
      <c r="G72" s="434"/>
      <c r="H72" s="434"/>
      <c r="I72" s="434"/>
      <c r="J72" s="434"/>
      <c r="K72" s="434"/>
      <c r="L72" s="435"/>
      <c r="M72" s="435"/>
    </row>
    <row r="73" spans="1:13" ht="13.5" customHeight="1" x14ac:dyDescent="0.2">
      <c r="A73" s="313" t="s">
        <v>2</v>
      </c>
      <c r="B73" s="142">
        <v>100</v>
      </c>
      <c r="C73" s="143">
        <v>100</v>
      </c>
      <c r="D73" s="143">
        <v>100</v>
      </c>
      <c r="E73" s="143">
        <v>100</v>
      </c>
      <c r="F73" s="143">
        <v>100</v>
      </c>
      <c r="G73" s="143">
        <v>100</v>
      </c>
      <c r="H73" s="143">
        <v>100</v>
      </c>
      <c r="I73" s="143">
        <v>100</v>
      </c>
      <c r="J73" s="143">
        <v>100</v>
      </c>
      <c r="K73" s="143">
        <v>100</v>
      </c>
      <c r="L73" s="143">
        <v>100</v>
      </c>
      <c r="M73" s="143">
        <v>100</v>
      </c>
    </row>
    <row r="74" spans="1:13" ht="13.5" customHeight="1" x14ac:dyDescent="0.2">
      <c r="A74" s="57" t="s">
        <v>80</v>
      </c>
      <c r="B74" s="144">
        <v>13.225314324793519</v>
      </c>
      <c r="C74" s="145">
        <v>31.914893617021278</v>
      </c>
      <c r="D74" s="145">
        <v>19.578313253012048</v>
      </c>
      <c r="E74" s="145">
        <v>20.741394527802296</v>
      </c>
      <c r="F74" s="145">
        <v>16.97582911748173</v>
      </c>
      <c r="G74" s="145">
        <v>12.725245054880554</v>
      </c>
      <c r="H74" s="145">
        <v>11.047239612976664</v>
      </c>
      <c r="I74" s="145">
        <v>11.763290834736589</v>
      </c>
      <c r="J74" s="145">
        <v>12.355736591989137</v>
      </c>
      <c r="K74" s="145">
        <v>16.949152542372879</v>
      </c>
      <c r="L74" s="145" t="s">
        <v>10</v>
      </c>
      <c r="M74" s="145">
        <v>23.52941176470588</v>
      </c>
    </row>
    <row r="75" spans="1:13" ht="13.5" customHeight="1" x14ac:dyDescent="0.2">
      <c r="A75" s="57" t="s">
        <v>81</v>
      </c>
      <c r="B75" s="144">
        <v>85.729566696477107</v>
      </c>
      <c r="C75" s="145">
        <v>65.957446808510639</v>
      </c>
      <c r="D75" s="145">
        <v>78.915662650602414</v>
      </c>
      <c r="E75" s="145">
        <v>77.802294792586054</v>
      </c>
      <c r="F75" s="145">
        <v>81.83249016301292</v>
      </c>
      <c r="G75" s="145">
        <v>86.423666138404656</v>
      </c>
      <c r="H75" s="145">
        <v>88.019351166761524</v>
      </c>
      <c r="I75" s="145">
        <v>86.997834977146979</v>
      </c>
      <c r="J75" s="145">
        <v>86.558044806517316</v>
      </c>
      <c r="K75" s="145">
        <v>81.355932203389841</v>
      </c>
      <c r="L75" s="145">
        <v>100</v>
      </c>
      <c r="M75" s="145">
        <v>55.882352941176471</v>
      </c>
    </row>
    <row r="76" spans="1:13" ht="13.5" customHeight="1" x14ac:dyDescent="0.2">
      <c r="A76" s="57" t="s">
        <v>82</v>
      </c>
      <c r="B76" s="144">
        <v>0.85047433671769501</v>
      </c>
      <c r="C76" s="145">
        <v>2.1276595744680851</v>
      </c>
      <c r="D76" s="145">
        <v>0.97891566265060248</v>
      </c>
      <c r="E76" s="145">
        <v>1.1032656663724625</v>
      </c>
      <c r="F76" s="145">
        <v>1.0005621135469365</v>
      </c>
      <c r="G76" s="145">
        <v>0.73369724716792861</v>
      </c>
      <c r="H76" s="145">
        <v>0.75128059191804208</v>
      </c>
      <c r="I76" s="145">
        <v>1.0103439980755353</v>
      </c>
      <c r="J76" s="145">
        <v>1.0183299389002036</v>
      </c>
      <c r="K76" s="145">
        <v>1.6949152542372881</v>
      </c>
      <c r="L76" s="145" t="s">
        <v>10</v>
      </c>
      <c r="M76" s="145" t="s">
        <v>10</v>
      </c>
    </row>
    <row r="77" spans="1:13" ht="13.5" customHeight="1" x14ac:dyDescent="0.2">
      <c r="A77" s="154" t="s">
        <v>83</v>
      </c>
      <c r="B77" s="146">
        <v>0.19464464201167866</v>
      </c>
      <c r="C77" s="147" t="s">
        <v>10</v>
      </c>
      <c r="D77" s="147">
        <v>0.52710843373493976</v>
      </c>
      <c r="E77" s="147">
        <v>0.35304501323918802</v>
      </c>
      <c r="F77" s="147">
        <v>0.19111860595840358</v>
      </c>
      <c r="G77" s="147">
        <v>0.11739155954686858</v>
      </c>
      <c r="H77" s="147">
        <v>0.18212862834376781</v>
      </c>
      <c r="I77" s="147">
        <v>0.22853019004089486</v>
      </c>
      <c r="J77" s="147">
        <v>6.7888662593346902E-2</v>
      </c>
      <c r="K77" s="147" t="s">
        <v>10</v>
      </c>
      <c r="L77" s="147" t="s">
        <v>10</v>
      </c>
      <c r="M77" s="147">
        <v>20.588235294117645</v>
      </c>
    </row>
  </sheetData>
  <mergeCells count="3">
    <mergeCell ref="A4:A5"/>
    <mergeCell ref="B4:B5"/>
    <mergeCell ref="C4:M4"/>
  </mergeCells>
  <pageMargins left="0.7" right="0.7" top="0.75" bottom="0.75" header="0.3" footer="0.3"/>
  <pageSetup paperSize="9" scale="92" orientation="portrait" r:id="rId1"/>
  <rowBreaks count="1" manualBreakCount="1">
    <brk id="53" max="11" man="1"/>
  </rowBreaks>
  <colBreaks count="1" manualBreakCount="1">
    <brk id="13" max="1048575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3"/>
  <sheetViews>
    <sheetView workbookViewId="0"/>
  </sheetViews>
  <sheetFormatPr defaultRowHeight="13.5" customHeight="1" x14ac:dyDescent="0.2"/>
  <cols>
    <col min="1" max="1" width="28.7109375" style="236" customWidth="1"/>
    <col min="2" max="13" width="7.42578125" style="236" customWidth="1"/>
    <col min="14" max="14" width="7.28515625" style="236" customWidth="1"/>
    <col min="15" max="16384" width="9.140625" style="236"/>
  </cols>
  <sheetData>
    <row r="1" spans="1:14" ht="13.5" customHeight="1" x14ac:dyDescent="0.2">
      <c r="A1" s="236" t="s">
        <v>250</v>
      </c>
    </row>
    <row r="2" spans="1:14" ht="13.5" customHeight="1" x14ac:dyDescent="0.2">
      <c r="A2" s="123" t="s">
        <v>254</v>
      </c>
    </row>
    <row r="3" spans="1:14" ht="13.5" customHeight="1" x14ac:dyDescent="0.2">
      <c r="A3" s="4"/>
    </row>
    <row r="4" spans="1:14" ht="13.5" customHeight="1" x14ac:dyDescent="0.2">
      <c r="A4" s="525" t="s">
        <v>42</v>
      </c>
      <c r="B4" s="525" t="s">
        <v>2</v>
      </c>
      <c r="C4" s="526" t="s">
        <v>12</v>
      </c>
      <c r="D4" s="526"/>
      <c r="E4" s="526"/>
      <c r="F4" s="526"/>
      <c r="G4" s="526"/>
      <c r="H4" s="526"/>
      <c r="I4" s="526"/>
      <c r="J4" s="526"/>
      <c r="K4" s="526"/>
      <c r="L4" s="526"/>
      <c r="M4" s="526"/>
    </row>
    <row r="5" spans="1:14" ht="13.5" customHeight="1" x14ac:dyDescent="0.2">
      <c r="A5" s="525"/>
      <c r="B5" s="525"/>
      <c r="C5" s="284" t="s">
        <v>13</v>
      </c>
      <c r="D5" s="284" t="s">
        <v>14</v>
      </c>
      <c r="E5" s="284" t="s">
        <v>15</v>
      </c>
      <c r="F5" s="284" t="s">
        <v>16</v>
      </c>
      <c r="G5" s="284" t="s">
        <v>17</v>
      </c>
      <c r="H5" s="284" t="s">
        <v>18</v>
      </c>
      <c r="I5" s="284" t="s">
        <v>19</v>
      </c>
      <c r="J5" s="284" t="s">
        <v>20</v>
      </c>
      <c r="K5" s="284" t="s">
        <v>21</v>
      </c>
      <c r="L5" s="284" t="s">
        <v>215</v>
      </c>
      <c r="M5" s="284" t="s">
        <v>8</v>
      </c>
    </row>
    <row r="6" spans="1:14" ht="13.5" customHeight="1" x14ac:dyDescent="0.2">
      <c r="A6" s="124" t="s">
        <v>89</v>
      </c>
      <c r="B6" s="113">
        <v>7508</v>
      </c>
      <c r="C6" s="113">
        <v>5</v>
      </c>
      <c r="D6" s="113">
        <v>237</v>
      </c>
      <c r="E6" s="113">
        <v>340</v>
      </c>
      <c r="F6" s="113">
        <v>1207</v>
      </c>
      <c r="G6" s="113">
        <v>2182</v>
      </c>
      <c r="H6" s="113">
        <v>2161</v>
      </c>
      <c r="I6" s="113">
        <v>1135</v>
      </c>
      <c r="J6" s="113">
        <v>229</v>
      </c>
      <c r="K6" s="113">
        <v>9</v>
      </c>
      <c r="L6" s="113" t="s">
        <v>10</v>
      </c>
      <c r="M6" s="113">
        <v>3</v>
      </c>
      <c r="N6" s="29"/>
    </row>
    <row r="7" spans="1:14" ht="13.5" customHeight="1" x14ac:dyDescent="0.2">
      <c r="A7" s="237"/>
      <c r="B7" s="400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29"/>
    </row>
    <row r="8" spans="1:14" ht="13.5" customHeight="1" x14ac:dyDescent="0.2">
      <c r="A8" s="346" t="s">
        <v>43</v>
      </c>
      <c r="B8" s="401">
        <v>1210</v>
      </c>
      <c r="C8" s="9">
        <v>1</v>
      </c>
      <c r="D8" s="9">
        <v>47</v>
      </c>
      <c r="E8" s="9">
        <v>47</v>
      </c>
      <c r="F8" s="9">
        <v>181</v>
      </c>
      <c r="G8" s="9">
        <v>378</v>
      </c>
      <c r="H8" s="9">
        <v>339</v>
      </c>
      <c r="I8" s="9">
        <v>191</v>
      </c>
      <c r="J8" s="9">
        <v>24</v>
      </c>
      <c r="K8" s="9">
        <v>2</v>
      </c>
      <c r="L8" s="9" t="s">
        <v>10</v>
      </c>
      <c r="M8" s="9" t="s">
        <v>10</v>
      </c>
      <c r="N8" s="29"/>
    </row>
    <row r="9" spans="1:14" ht="13.5" customHeight="1" x14ac:dyDescent="0.2">
      <c r="A9" s="346" t="s">
        <v>44</v>
      </c>
      <c r="B9" s="401">
        <v>2394</v>
      </c>
      <c r="C9" s="9">
        <v>4</v>
      </c>
      <c r="D9" s="9">
        <v>120</v>
      </c>
      <c r="E9" s="9">
        <v>147</v>
      </c>
      <c r="F9" s="9">
        <v>424</v>
      </c>
      <c r="G9" s="9">
        <v>696</v>
      </c>
      <c r="H9" s="9">
        <v>633</v>
      </c>
      <c r="I9" s="9">
        <v>291</v>
      </c>
      <c r="J9" s="9">
        <v>72</v>
      </c>
      <c r="K9" s="9">
        <v>5</v>
      </c>
      <c r="L9" s="9" t="s">
        <v>10</v>
      </c>
      <c r="M9" s="9">
        <v>2</v>
      </c>
      <c r="N9" s="29"/>
    </row>
    <row r="10" spans="1:14" ht="13.5" customHeight="1" x14ac:dyDescent="0.2">
      <c r="A10" s="346" t="s">
        <v>45</v>
      </c>
      <c r="B10" s="401">
        <v>284</v>
      </c>
      <c r="C10" s="9" t="s">
        <v>10</v>
      </c>
      <c r="D10" s="9">
        <v>3</v>
      </c>
      <c r="E10" s="9">
        <v>9</v>
      </c>
      <c r="F10" s="9">
        <v>37</v>
      </c>
      <c r="G10" s="9">
        <v>66</v>
      </c>
      <c r="H10" s="9">
        <v>93</v>
      </c>
      <c r="I10" s="9">
        <v>54</v>
      </c>
      <c r="J10" s="9">
        <v>21</v>
      </c>
      <c r="K10" s="9">
        <v>1</v>
      </c>
      <c r="L10" s="9" t="s">
        <v>10</v>
      </c>
      <c r="M10" s="9" t="s">
        <v>10</v>
      </c>
      <c r="N10" s="29"/>
    </row>
    <row r="11" spans="1:14" ht="13.5" customHeight="1" x14ac:dyDescent="0.2">
      <c r="A11" s="346" t="s">
        <v>46</v>
      </c>
      <c r="B11" s="401">
        <v>291</v>
      </c>
      <c r="C11" s="9" t="s">
        <v>10</v>
      </c>
      <c r="D11" s="9">
        <v>2</v>
      </c>
      <c r="E11" s="9">
        <v>4</v>
      </c>
      <c r="F11" s="9">
        <v>28</v>
      </c>
      <c r="G11" s="9">
        <v>62</v>
      </c>
      <c r="H11" s="9">
        <v>109</v>
      </c>
      <c r="I11" s="9">
        <v>71</v>
      </c>
      <c r="J11" s="9">
        <v>15</v>
      </c>
      <c r="K11" s="9" t="s">
        <v>10</v>
      </c>
      <c r="L11" s="9" t="s">
        <v>10</v>
      </c>
      <c r="M11" s="9" t="s">
        <v>10</v>
      </c>
      <c r="N11" s="29"/>
    </row>
    <row r="12" spans="1:14" ht="13.5" customHeight="1" x14ac:dyDescent="0.2">
      <c r="A12" s="346" t="s">
        <v>47</v>
      </c>
      <c r="B12" s="401">
        <v>1115</v>
      </c>
      <c r="C12" s="9" t="s">
        <v>10</v>
      </c>
      <c r="D12" s="9">
        <v>18</v>
      </c>
      <c r="E12" s="9">
        <v>26</v>
      </c>
      <c r="F12" s="9">
        <v>149</v>
      </c>
      <c r="G12" s="9">
        <v>338</v>
      </c>
      <c r="H12" s="9">
        <v>336</v>
      </c>
      <c r="I12" s="9">
        <v>201</v>
      </c>
      <c r="J12" s="9">
        <v>45</v>
      </c>
      <c r="K12" s="9">
        <v>2</v>
      </c>
      <c r="L12" s="9" t="s">
        <v>10</v>
      </c>
      <c r="M12" s="9" t="s">
        <v>10</v>
      </c>
      <c r="N12" s="29"/>
    </row>
    <row r="13" spans="1:14" ht="13.5" customHeight="1" x14ac:dyDescent="0.2">
      <c r="A13" s="346" t="s">
        <v>48</v>
      </c>
      <c r="B13" s="401">
        <v>25</v>
      </c>
      <c r="C13" s="9" t="s">
        <v>10</v>
      </c>
      <c r="D13" s="9" t="s">
        <v>10</v>
      </c>
      <c r="E13" s="9">
        <v>2</v>
      </c>
      <c r="F13" s="9">
        <v>3</v>
      </c>
      <c r="G13" s="9">
        <v>7</v>
      </c>
      <c r="H13" s="9">
        <v>8</v>
      </c>
      <c r="I13" s="9">
        <v>4</v>
      </c>
      <c r="J13" s="9">
        <v>1</v>
      </c>
      <c r="K13" s="9" t="s">
        <v>10</v>
      </c>
      <c r="L13" s="9" t="s">
        <v>10</v>
      </c>
      <c r="M13" s="9" t="s">
        <v>10</v>
      </c>
      <c r="N13" s="29"/>
    </row>
    <row r="14" spans="1:14" ht="13.5" customHeight="1" x14ac:dyDescent="0.2">
      <c r="A14" s="346" t="s">
        <v>49</v>
      </c>
      <c r="B14" s="401">
        <v>155</v>
      </c>
      <c r="C14" s="9" t="s">
        <v>10</v>
      </c>
      <c r="D14" s="9">
        <v>1</v>
      </c>
      <c r="E14" s="9" t="s">
        <v>10</v>
      </c>
      <c r="F14" s="9">
        <v>18</v>
      </c>
      <c r="G14" s="9">
        <v>33</v>
      </c>
      <c r="H14" s="9">
        <v>55</v>
      </c>
      <c r="I14" s="9">
        <v>34</v>
      </c>
      <c r="J14" s="9">
        <v>13</v>
      </c>
      <c r="K14" s="9">
        <v>1</v>
      </c>
      <c r="L14" s="9" t="s">
        <v>10</v>
      </c>
      <c r="M14" s="9" t="s">
        <v>10</v>
      </c>
      <c r="N14" s="29"/>
    </row>
    <row r="15" spans="1:14" ht="13.5" customHeight="1" x14ac:dyDescent="0.2">
      <c r="A15" s="346" t="s">
        <v>50</v>
      </c>
      <c r="B15" s="401">
        <v>157</v>
      </c>
      <c r="C15" s="9" t="s">
        <v>10</v>
      </c>
      <c r="D15" s="9">
        <v>2</v>
      </c>
      <c r="E15" s="9">
        <v>7</v>
      </c>
      <c r="F15" s="9">
        <v>34</v>
      </c>
      <c r="G15" s="9">
        <v>30</v>
      </c>
      <c r="H15" s="9">
        <v>38</v>
      </c>
      <c r="I15" s="9">
        <v>36</v>
      </c>
      <c r="J15" s="9">
        <v>10</v>
      </c>
      <c r="K15" s="9" t="s">
        <v>10</v>
      </c>
      <c r="L15" s="9" t="s">
        <v>10</v>
      </c>
      <c r="M15" s="9" t="s">
        <v>10</v>
      </c>
      <c r="N15" s="29"/>
    </row>
    <row r="16" spans="1:14" ht="13.5" customHeight="1" x14ac:dyDescent="0.2">
      <c r="A16" s="127" t="s">
        <v>90</v>
      </c>
      <c r="B16" s="401">
        <v>728</v>
      </c>
      <c r="C16" s="9" t="s">
        <v>10</v>
      </c>
      <c r="D16" s="9">
        <v>35</v>
      </c>
      <c r="E16" s="9">
        <v>54</v>
      </c>
      <c r="F16" s="9">
        <v>145</v>
      </c>
      <c r="G16" s="9">
        <v>174</v>
      </c>
      <c r="H16" s="9">
        <v>209</v>
      </c>
      <c r="I16" s="9">
        <v>88</v>
      </c>
      <c r="J16" s="9">
        <v>22</v>
      </c>
      <c r="K16" s="9">
        <v>1</v>
      </c>
      <c r="L16" s="9" t="s">
        <v>10</v>
      </c>
      <c r="M16" s="9" t="s">
        <v>10</v>
      </c>
      <c r="N16" s="29"/>
    </row>
    <row r="17" spans="1:14" ht="13.5" customHeight="1" x14ac:dyDescent="0.2">
      <c r="A17" s="346" t="s">
        <v>113</v>
      </c>
      <c r="B17" s="401">
        <v>138</v>
      </c>
      <c r="C17" s="9" t="s">
        <v>10</v>
      </c>
      <c r="D17" s="9" t="s">
        <v>10</v>
      </c>
      <c r="E17" s="9" t="s">
        <v>10</v>
      </c>
      <c r="F17" s="9">
        <v>7</v>
      </c>
      <c r="G17" s="9">
        <v>12</v>
      </c>
      <c r="H17" s="9">
        <v>56</v>
      </c>
      <c r="I17" s="9">
        <v>50</v>
      </c>
      <c r="J17" s="9">
        <v>12</v>
      </c>
      <c r="K17" s="9">
        <v>1</v>
      </c>
      <c r="L17" s="9" t="s">
        <v>10</v>
      </c>
      <c r="M17" s="9" t="s">
        <v>10</v>
      </c>
      <c r="N17" s="29"/>
    </row>
    <row r="18" spans="1:14" ht="13.5" customHeight="1" x14ac:dyDescent="0.2">
      <c r="A18" s="346" t="s">
        <v>51</v>
      </c>
      <c r="B18" s="401">
        <v>113</v>
      </c>
      <c r="C18" s="9" t="s">
        <v>10</v>
      </c>
      <c r="D18" s="9">
        <v>2</v>
      </c>
      <c r="E18" s="9">
        <v>4</v>
      </c>
      <c r="F18" s="9">
        <v>12</v>
      </c>
      <c r="G18" s="9">
        <v>33</v>
      </c>
      <c r="H18" s="9">
        <v>41</v>
      </c>
      <c r="I18" s="9">
        <v>17</v>
      </c>
      <c r="J18" s="9">
        <v>4</v>
      </c>
      <c r="K18" s="9" t="s">
        <v>10</v>
      </c>
      <c r="L18" s="9" t="s">
        <v>10</v>
      </c>
      <c r="M18" s="9" t="s">
        <v>10</v>
      </c>
      <c r="N18" s="29"/>
    </row>
    <row r="19" spans="1:14" ht="13.5" customHeight="1" x14ac:dyDescent="0.2">
      <c r="A19" s="346" t="s">
        <v>52</v>
      </c>
      <c r="B19" s="401">
        <v>18</v>
      </c>
      <c r="C19" s="9" t="s">
        <v>10</v>
      </c>
      <c r="D19" s="9" t="s">
        <v>10</v>
      </c>
      <c r="E19" s="9" t="s">
        <v>10</v>
      </c>
      <c r="F19" s="9">
        <v>5</v>
      </c>
      <c r="G19" s="9">
        <v>5</v>
      </c>
      <c r="H19" s="9">
        <v>4</v>
      </c>
      <c r="I19" s="9">
        <v>4</v>
      </c>
      <c r="J19" s="9" t="s">
        <v>10</v>
      </c>
      <c r="K19" s="9" t="s">
        <v>10</v>
      </c>
      <c r="L19" s="9" t="s">
        <v>10</v>
      </c>
      <c r="M19" s="9" t="s">
        <v>10</v>
      </c>
      <c r="N19" s="29"/>
    </row>
    <row r="20" spans="1:14" ht="13.5" customHeight="1" x14ac:dyDescent="0.2">
      <c r="A20" s="346" t="s">
        <v>53</v>
      </c>
      <c r="B20" s="401">
        <v>923</v>
      </c>
      <c r="C20" s="9">
        <v>2</v>
      </c>
      <c r="D20" s="9">
        <v>34</v>
      </c>
      <c r="E20" s="9">
        <v>58</v>
      </c>
      <c r="F20" s="9">
        <v>182</v>
      </c>
      <c r="G20" s="9">
        <v>291</v>
      </c>
      <c r="H20" s="9">
        <v>239</v>
      </c>
      <c r="I20" s="9">
        <v>99</v>
      </c>
      <c r="J20" s="9">
        <v>18</v>
      </c>
      <c r="K20" s="9" t="s">
        <v>10</v>
      </c>
      <c r="L20" s="9" t="s">
        <v>10</v>
      </c>
      <c r="M20" s="9" t="s">
        <v>10</v>
      </c>
      <c r="N20" s="29"/>
    </row>
    <row r="21" spans="1:14" ht="13.5" customHeight="1" x14ac:dyDescent="0.2">
      <c r="A21" s="347" t="s">
        <v>54</v>
      </c>
      <c r="B21" s="283">
        <v>1513</v>
      </c>
      <c r="C21" s="22" t="s">
        <v>10</v>
      </c>
      <c r="D21" s="22">
        <v>30</v>
      </c>
      <c r="E21" s="22">
        <v>57</v>
      </c>
      <c r="F21" s="22">
        <v>217</v>
      </c>
      <c r="G21" s="22">
        <v>453</v>
      </c>
      <c r="H21" s="22">
        <v>473</v>
      </c>
      <c r="I21" s="22">
        <v>241</v>
      </c>
      <c r="J21" s="22">
        <v>41</v>
      </c>
      <c r="K21" s="22" t="s">
        <v>10</v>
      </c>
      <c r="L21" s="22" t="s">
        <v>10</v>
      </c>
      <c r="M21" s="22">
        <v>1</v>
      </c>
      <c r="N21" s="29"/>
    </row>
    <row r="22" spans="1:14" ht="13.5" customHeight="1" x14ac:dyDescent="0.2">
      <c r="A22" s="437" t="s">
        <v>91</v>
      </c>
      <c r="B22" s="437"/>
      <c r="C22" s="437"/>
      <c r="D22" s="437"/>
      <c r="E22" s="437"/>
      <c r="F22" s="437"/>
      <c r="G22" s="437"/>
      <c r="H22" s="437"/>
      <c r="I22" s="437"/>
      <c r="J22" s="437"/>
      <c r="K22" s="437"/>
      <c r="L22" s="437"/>
      <c r="M22" s="437"/>
    </row>
    <row r="23" spans="1:14" ht="13.5" customHeight="1" x14ac:dyDescent="0.2">
      <c r="A23" s="124" t="s">
        <v>92</v>
      </c>
      <c r="B23" s="116">
        <v>13.165693443456608</v>
      </c>
      <c r="C23" s="116">
        <v>10.638297872340425</v>
      </c>
      <c r="D23" s="116">
        <v>17.846385542168676</v>
      </c>
      <c r="E23" s="116">
        <v>15.004413062665488</v>
      </c>
      <c r="F23" s="116">
        <v>13.569421023046655</v>
      </c>
      <c r="G23" s="116">
        <v>12.807419146563362</v>
      </c>
      <c r="H23" s="116">
        <v>12.299373932840069</v>
      </c>
      <c r="I23" s="116">
        <v>13.651671878758719</v>
      </c>
      <c r="J23" s="116">
        <v>15.546503733876444</v>
      </c>
      <c r="K23" s="116">
        <v>15.254237288135593</v>
      </c>
      <c r="L23" s="116" t="s">
        <v>10</v>
      </c>
      <c r="M23" s="116">
        <v>8.8235294117647065</v>
      </c>
      <c r="N23" s="4"/>
    </row>
    <row r="24" spans="1:14" ht="13.5" customHeight="1" x14ac:dyDescent="0.2">
      <c r="A24" s="237"/>
      <c r="B24" s="128"/>
      <c r="C24" s="128"/>
      <c r="D24" s="128"/>
      <c r="E24" s="128"/>
      <c r="F24" s="128"/>
      <c r="G24" s="128"/>
      <c r="H24" s="128"/>
      <c r="I24" s="128"/>
      <c r="J24" s="128"/>
      <c r="K24" s="128"/>
      <c r="L24" s="128"/>
      <c r="M24" s="128"/>
    </row>
    <row r="25" spans="1:14" ht="13.5" customHeight="1" x14ac:dyDescent="0.2">
      <c r="A25" s="51" t="s">
        <v>43</v>
      </c>
      <c r="B25" s="117">
        <v>2.1218019534606416</v>
      </c>
      <c r="C25" s="117">
        <v>2.1276595744680851</v>
      </c>
      <c r="D25" s="117">
        <v>3.5391566265060246</v>
      </c>
      <c r="E25" s="117">
        <v>2.0741394527802295</v>
      </c>
      <c r="F25" s="117">
        <v>2.0348510399100617</v>
      </c>
      <c r="G25" s="117">
        <v>2.2187004754358162</v>
      </c>
      <c r="H25" s="117">
        <v>1.9294251565167901</v>
      </c>
      <c r="I25" s="117">
        <v>2.2973298051479429</v>
      </c>
      <c r="J25" s="117">
        <v>1.6293279022403258</v>
      </c>
      <c r="K25" s="117">
        <v>3.3898305084745761</v>
      </c>
      <c r="L25" s="117" t="s">
        <v>10</v>
      </c>
      <c r="M25" s="117" t="s">
        <v>10</v>
      </c>
    </row>
    <row r="26" spans="1:14" ht="13.5" customHeight="1" x14ac:dyDescent="0.2">
      <c r="A26" s="51" t="s">
        <v>44</v>
      </c>
      <c r="B26" s="117">
        <v>4.1980114682518801</v>
      </c>
      <c r="C26" s="117">
        <v>8.5106382978723403</v>
      </c>
      <c r="D26" s="117">
        <v>9.0361445783132535</v>
      </c>
      <c r="E26" s="117">
        <v>6.4872021182700799</v>
      </c>
      <c r="F26" s="117">
        <v>4.7667228780213602</v>
      </c>
      <c r="G26" s="117">
        <v>4.0852262722310266</v>
      </c>
      <c r="H26" s="117">
        <v>3.6027319294251563</v>
      </c>
      <c r="I26" s="117">
        <v>3.5001202790473895</v>
      </c>
      <c r="J26" s="117">
        <v>4.887983706720977</v>
      </c>
      <c r="K26" s="117">
        <v>8.4745762711864394</v>
      </c>
      <c r="L26" s="117" t="s">
        <v>10</v>
      </c>
      <c r="M26" s="117">
        <v>5.8823529411764701</v>
      </c>
    </row>
    <row r="27" spans="1:14" ht="13.5" customHeight="1" x14ac:dyDescent="0.2">
      <c r="A27" s="51" t="s">
        <v>45</v>
      </c>
      <c r="B27" s="117">
        <v>0.4980097146965472</v>
      </c>
      <c r="C27" s="117" t="s">
        <v>10</v>
      </c>
      <c r="D27" s="117">
        <v>0.2259036144578313</v>
      </c>
      <c r="E27" s="117">
        <v>0.39717563989408644</v>
      </c>
      <c r="F27" s="117">
        <v>0.41596402473299604</v>
      </c>
      <c r="G27" s="117">
        <v>0.38739214650466636</v>
      </c>
      <c r="H27" s="117">
        <v>0.52931132612407517</v>
      </c>
      <c r="I27" s="117">
        <v>0.64950685590570123</v>
      </c>
      <c r="J27" s="117">
        <v>1.4256619144602851</v>
      </c>
      <c r="K27" s="117">
        <v>1.6949152542372881</v>
      </c>
      <c r="L27" s="117" t="s">
        <v>10</v>
      </c>
      <c r="M27" s="117" t="s">
        <v>10</v>
      </c>
    </row>
    <row r="28" spans="1:14" ht="13.5" customHeight="1" x14ac:dyDescent="0.2">
      <c r="A28" s="51" t="s">
        <v>46</v>
      </c>
      <c r="B28" s="117">
        <v>0.5102846020306171</v>
      </c>
      <c r="C28" s="117" t="s">
        <v>10</v>
      </c>
      <c r="D28" s="117">
        <v>0.15060240963855423</v>
      </c>
      <c r="E28" s="117">
        <v>0.17652250661959401</v>
      </c>
      <c r="F28" s="117">
        <v>0.31478358628442948</v>
      </c>
      <c r="G28" s="117">
        <v>0.36391383459529258</v>
      </c>
      <c r="H28" s="117">
        <v>0.62037564029595904</v>
      </c>
      <c r="I28" s="117">
        <v>0.85398123646860724</v>
      </c>
      <c r="J28" s="117">
        <v>1.0183299389002036</v>
      </c>
      <c r="K28" s="117" t="s">
        <v>10</v>
      </c>
      <c r="L28" s="117" t="s">
        <v>10</v>
      </c>
      <c r="M28" s="117" t="s">
        <v>10</v>
      </c>
    </row>
    <row r="29" spans="1:14" ht="13.5" customHeight="1" x14ac:dyDescent="0.2">
      <c r="A29" s="51" t="s">
        <v>47</v>
      </c>
      <c r="B29" s="117">
        <v>1.9552141967839796</v>
      </c>
      <c r="C29" s="117" t="s">
        <v>10</v>
      </c>
      <c r="D29" s="117">
        <v>1.3554216867469879</v>
      </c>
      <c r="E29" s="117">
        <v>1.1473962930273611</v>
      </c>
      <c r="F29" s="117">
        <v>1.6750983698707138</v>
      </c>
      <c r="G29" s="117">
        <v>1.9839173563420791</v>
      </c>
      <c r="H29" s="117">
        <v>1.9123505976095616</v>
      </c>
      <c r="I29" s="117">
        <v>2.4176088525378878</v>
      </c>
      <c r="J29" s="117">
        <v>3.0549898167006111</v>
      </c>
      <c r="K29" s="117">
        <v>3.3898305084745761</v>
      </c>
      <c r="L29" s="117" t="s">
        <v>10</v>
      </c>
      <c r="M29" s="117" t="s">
        <v>10</v>
      </c>
    </row>
    <row r="30" spans="1:14" ht="13.5" customHeight="1" x14ac:dyDescent="0.2">
      <c r="A30" s="51" t="s">
        <v>48</v>
      </c>
      <c r="B30" s="117">
        <v>4.3838883335963669E-2</v>
      </c>
      <c r="C30" s="117" t="s">
        <v>10</v>
      </c>
      <c r="D30" s="117" t="s">
        <v>10</v>
      </c>
      <c r="E30" s="117">
        <v>8.8261253309797005E-2</v>
      </c>
      <c r="F30" s="117">
        <v>3.3726812816188868E-2</v>
      </c>
      <c r="G30" s="117">
        <v>4.1087045841404005E-2</v>
      </c>
      <c r="H30" s="117">
        <v>4.5532157085941952E-2</v>
      </c>
      <c r="I30" s="117">
        <v>4.8111618955977868E-2</v>
      </c>
      <c r="J30" s="117">
        <v>6.7888662593346902E-2</v>
      </c>
      <c r="K30" s="117" t="s">
        <v>10</v>
      </c>
      <c r="L30" s="117" t="s">
        <v>10</v>
      </c>
      <c r="M30" s="117" t="s">
        <v>10</v>
      </c>
    </row>
    <row r="31" spans="1:14" ht="13.5" customHeight="1" x14ac:dyDescent="0.2">
      <c r="A31" s="51" t="s">
        <v>49</v>
      </c>
      <c r="B31" s="117">
        <v>0.27180107668297471</v>
      </c>
      <c r="C31" s="117" t="s">
        <v>10</v>
      </c>
      <c r="D31" s="117">
        <v>7.5301204819277115E-2</v>
      </c>
      <c r="E31" s="117" t="s">
        <v>10</v>
      </c>
      <c r="F31" s="117">
        <v>0.2023608768971332</v>
      </c>
      <c r="G31" s="117">
        <v>0.19369607325233318</v>
      </c>
      <c r="H31" s="117">
        <v>0.31303357996585091</v>
      </c>
      <c r="I31" s="117">
        <v>0.40894876112581191</v>
      </c>
      <c r="J31" s="117">
        <v>0.8825526137135099</v>
      </c>
      <c r="K31" s="117">
        <v>1.6949152542372881</v>
      </c>
      <c r="L31" s="117" t="s">
        <v>10</v>
      </c>
      <c r="M31" s="117" t="s">
        <v>10</v>
      </c>
    </row>
    <row r="32" spans="1:14" ht="13.5" customHeight="1" x14ac:dyDescent="0.2">
      <c r="A32" s="51" t="s">
        <v>50</v>
      </c>
      <c r="B32" s="117">
        <v>0.27530818734985185</v>
      </c>
      <c r="C32" s="117" t="s">
        <v>10</v>
      </c>
      <c r="D32" s="117">
        <v>0.15060240963855423</v>
      </c>
      <c r="E32" s="117">
        <v>0.30891438658428949</v>
      </c>
      <c r="F32" s="117">
        <v>0.38223721191680715</v>
      </c>
      <c r="G32" s="117">
        <v>0.17608733932030288</v>
      </c>
      <c r="H32" s="117">
        <v>0.21627774615822423</v>
      </c>
      <c r="I32" s="117">
        <v>0.43300457060380076</v>
      </c>
      <c r="J32" s="117">
        <v>0.67888662593346916</v>
      </c>
      <c r="K32" s="117" t="s">
        <v>10</v>
      </c>
      <c r="L32" s="117" t="s">
        <v>10</v>
      </c>
      <c r="M32" s="117" t="s">
        <v>10</v>
      </c>
    </row>
    <row r="33" spans="1:14" ht="13.5" customHeight="1" x14ac:dyDescent="0.2">
      <c r="A33" s="127" t="s">
        <v>90</v>
      </c>
      <c r="B33" s="117">
        <v>1.276588282743262</v>
      </c>
      <c r="C33" s="117" t="s">
        <v>10</v>
      </c>
      <c r="D33" s="117">
        <v>2.6355421686746991</v>
      </c>
      <c r="E33" s="117">
        <v>2.3830538393645191</v>
      </c>
      <c r="F33" s="117">
        <v>1.6301292861157952</v>
      </c>
      <c r="G33" s="117">
        <v>1.0213065680577567</v>
      </c>
      <c r="H33" s="117">
        <v>1.1895276038702334</v>
      </c>
      <c r="I33" s="117">
        <v>1.0584556170315131</v>
      </c>
      <c r="J33" s="117">
        <v>1.4935505770536321</v>
      </c>
      <c r="K33" s="117">
        <v>1.6949152542372881</v>
      </c>
      <c r="L33" s="117" t="s">
        <v>10</v>
      </c>
      <c r="M33" s="117" t="s">
        <v>10</v>
      </c>
    </row>
    <row r="34" spans="1:14" ht="13.5" customHeight="1" x14ac:dyDescent="0.2">
      <c r="A34" s="51" t="s">
        <v>113</v>
      </c>
      <c r="B34" s="117">
        <v>0.24199063601451942</v>
      </c>
      <c r="C34" s="117" t="s">
        <v>10</v>
      </c>
      <c r="D34" s="117" t="s">
        <v>10</v>
      </c>
      <c r="E34" s="117" t="s">
        <v>10</v>
      </c>
      <c r="F34" s="117">
        <v>7.8695896571107371E-2</v>
      </c>
      <c r="G34" s="117">
        <v>7.0434935728121151E-2</v>
      </c>
      <c r="H34" s="117">
        <v>0.31872509960159362</v>
      </c>
      <c r="I34" s="117">
        <v>0.6013952369497233</v>
      </c>
      <c r="J34" s="117">
        <v>0.81466395112016288</v>
      </c>
      <c r="K34" s="117">
        <v>1.6949152542372881</v>
      </c>
      <c r="L34" s="117" t="s">
        <v>10</v>
      </c>
      <c r="M34" s="117" t="s">
        <v>10</v>
      </c>
    </row>
    <row r="35" spans="1:14" ht="13.5" customHeight="1" x14ac:dyDescent="0.2">
      <c r="A35" s="51" t="s">
        <v>51</v>
      </c>
      <c r="B35" s="117">
        <v>0.19815175267855578</v>
      </c>
      <c r="C35" s="117" t="s">
        <v>10</v>
      </c>
      <c r="D35" s="117">
        <v>0.15060240963855423</v>
      </c>
      <c r="E35" s="117">
        <v>0.17652250661959401</v>
      </c>
      <c r="F35" s="117">
        <v>0.13490725126475547</v>
      </c>
      <c r="G35" s="117">
        <v>0.19369607325233318</v>
      </c>
      <c r="H35" s="117">
        <v>0.23335230506545249</v>
      </c>
      <c r="I35" s="117">
        <v>0.20447438056290596</v>
      </c>
      <c r="J35" s="117">
        <v>0.27155465037338761</v>
      </c>
      <c r="K35" s="117" t="s">
        <v>10</v>
      </c>
      <c r="L35" s="117" t="s">
        <v>10</v>
      </c>
      <c r="M35" s="117" t="s">
        <v>10</v>
      </c>
    </row>
    <row r="36" spans="1:14" ht="13.5" customHeight="1" x14ac:dyDescent="0.2">
      <c r="A36" s="51" t="s">
        <v>52</v>
      </c>
      <c r="B36" s="117">
        <v>3.1563996001893843E-2</v>
      </c>
      <c r="C36" s="117" t="s">
        <v>10</v>
      </c>
      <c r="D36" s="117" t="s">
        <v>10</v>
      </c>
      <c r="E36" s="117" t="s">
        <v>10</v>
      </c>
      <c r="F36" s="117">
        <v>5.6211354693648116E-2</v>
      </c>
      <c r="G36" s="117">
        <v>2.9347889886717146E-2</v>
      </c>
      <c r="H36" s="117">
        <v>2.2766078542970976E-2</v>
      </c>
      <c r="I36" s="117">
        <v>4.8111618955977868E-2</v>
      </c>
      <c r="J36" s="117" t="s">
        <v>10</v>
      </c>
      <c r="K36" s="117" t="s">
        <v>10</v>
      </c>
      <c r="L36" s="117" t="s">
        <v>10</v>
      </c>
      <c r="M36" s="117" t="s">
        <v>10</v>
      </c>
    </row>
    <row r="37" spans="1:14" ht="13.5" customHeight="1" x14ac:dyDescent="0.2">
      <c r="A37" s="51" t="s">
        <v>53</v>
      </c>
      <c r="B37" s="117">
        <v>1.6185315727637786</v>
      </c>
      <c r="C37" s="117">
        <v>4.2553191489361701</v>
      </c>
      <c r="D37" s="117">
        <v>2.5602409638554215</v>
      </c>
      <c r="E37" s="117">
        <v>2.5595763459841132</v>
      </c>
      <c r="F37" s="117">
        <v>2.0460933108487915</v>
      </c>
      <c r="G37" s="117">
        <v>1.7080471914069379</v>
      </c>
      <c r="H37" s="117">
        <v>1.3602731929425156</v>
      </c>
      <c r="I37" s="117">
        <v>1.1907625691604522</v>
      </c>
      <c r="J37" s="117">
        <v>1.2219959266802443</v>
      </c>
      <c r="K37" s="117" t="s">
        <v>10</v>
      </c>
      <c r="L37" s="117" t="s">
        <v>10</v>
      </c>
      <c r="M37" s="117" t="s">
        <v>10</v>
      </c>
    </row>
    <row r="38" spans="1:14" ht="13.5" customHeight="1" x14ac:dyDescent="0.2">
      <c r="A38" s="52" t="s">
        <v>54</v>
      </c>
      <c r="B38" s="66">
        <v>2.6531292194925209</v>
      </c>
      <c r="C38" s="66" t="s">
        <v>10</v>
      </c>
      <c r="D38" s="66">
        <v>2.2590361445783134</v>
      </c>
      <c r="E38" s="66">
        <v>2.5154457193292146</v>
      </c>
      <c r="F38" s="66">
        <v>2.4395727937043281</v>
      </c>
      <c r="G38" s="66">
        <v>2.6589188237365735</v>
      </c>
      <c r="H38" s="66">
        <v>2.6920887877063175</v>
      </c>
      <c r="I38" s="66">
        <v>2.8987250420976665</v>
      </c>
      <c r="J38" s="66">
        <v>2.7834351663272234</v>
      </c>
      <c r="K38" s="66" t="s">
        <v>10</v>
      </c>
      <c r="L38" s="66" t="s">
        <v>10</v>
      </c>
      <c r="M38" s="66">
        <v>2.9411764705882351</v>
      </c>
    </row>
    <row r="39" spans="1:14" ht="13.5" customHeight="1" x14ac:dyDescent="0.2">
      <c r="A39" s="372" t="s">
        <v>244</v>
      </c>
    </row>
    <row r="41" spans="1:14" ht="13.5" customHeight="1" x14ac:dyDescent="0.2">
      <c r="A41" s="18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18"/>
    </row>
    <row r="42" spans="1:14" ht="13.5" customHeight="1" x14ac:dyDescent="0.2">
      <c r="A42" s="18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</row>
    <row r="43" spans="1:14" ht="13.5" customHeight="1" x14ac:dyDescent="0.2">
      <c r="A43" s="18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</row>
  </sheetData>
  <mergeCells count="3">
    <mergeCell ref="A4:A5"/>
    <mergeCell ref="B4:B5"/>
    <mergeCell ref="C4:M4"/>
  </mergeCells>
  <pageMargins left="0.7" right="0.7" top="0.75" bottom="0.75" header="0.3" footer="0.3"/>
  <pageSetup paperSize="9" scale="84" orientation="portrait" r:id="rId1"/>
  <colBreaks count="1" manualBreakCount="1">
    <brk id="13" max="1048575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2"/>
  <sheetViews>
    <sheetView workbookViewId="0"/>
  </sheetViews>
  <sheetFormatPr defaultRowHeight="13.5" customHeight="1" x14ac:dyDescent="0.2"/>
  <cols>
    <col min="1" max="1" width="28.7109375" style="236" customWidth="1"/>
    <col min="2" max="11" width="8.42578125" style="236" customWidth="1"/>
    <col min="12" max="12" width="10.85546875" style="236" customWidth="1"/>
    <col min="13" max="13" width="7.42578125" style="236" customWidth="1"/>
    <col min="14" max="16384" width="9.140625" style="236"/>
  </cols>
  <sheetData>
    <row r="1" spans="1:13" ht="13.5" customHeight="1" x14ac:dyDescent="0.2">
      <c r="A1" s="236" t="s">
        <v>250</v>
      </c>
    </row>
    <row r="2" spans="1:13" ht="13.5" customHeight="1" x14ac:dyDescent="0.2">
      <c r="A2" s="16" t="s">
        <v>255</v>
      </c>
    </row>
    <row r="4" spans="1:13" ht="13.5" customHeight="1" x14ac:dyDescent="0.2">
      <c r="A4" s="536" t="s">
        <v>42</v>
      </c>
      <c r="B4" s="548" t="s">
        <v>23</v>
      </c>
      <c r="C4" s="554" t="s">
        <v>37</v>
      </c>
      <c r="D4" s="555"/>
      <c r="E4" s="555"/>
      <c r="F4" s="555"/>
      <c r="G4" s="555"/>
      <c r="H4" s="555"/>
      <c r="I4" s="555"/>
      <c r="J4" s="555"/>
      <c r="K4" s="555"/>
      <c r="L4" s="556"/>
      <c r="M4" s="318"/>
    </row>
    <row r="5" spans="1:13" ht="13.5" customHeight="1" x14ac:dyDescent="0.2">
      <c r="A5" s="547"/>
      <c r="B5" s="549"/>
      <c r="C5" s="525" t="s">
        <v>24</v>
      </c>
      <c r="D5" s="551" t="s">
        <v>93</v>
      </c>
      <c r="E5" s="552"/>
      <c r="F5" s="552"/>
      <c r="G5" s="552"/>
      <c r="H5" s="552"/>
      <c r="I5" s="552"/>
      <c r="J5" s="552"/>
      <c r="K5" s="553"/>
      <c r="L5" s="521" t="s">
        <v>25</v>
      </c>
      <c r="M5" s="318"/>
    </row>
    <row r="6" spans="1:13" ht="13.5" customHeight="1" x14ac:dyDescent="0.2">
      <c r="A6" s="537"/>
      <c r="B6" s="550"/>
      <c r="C6" s="525"/>
      <c r="D6" s="132" t="s">
        <v>26</v>
      </c>
      <c r="E6" s="132" t="s">
        <v>27</v>
      </c>
      <c r="F6" s="132" t="s">
        <v>28</v>
      </c>
      <c r="G6" s="132" t="s">
        <v>29</v>
      </c>
      <c r="H6" s="132" t="s">
        <v>30</v>
      </c>
      <c r="I6" s="132" t="s">
        <v>31</v>
      </c>
      <c r="J6" s="132" t="s">
        <v>32</v>
      </c>
      <c r="K6" s="132" t="s">
        <v>33</v>
      </c>
      <c r="L6" s="521"/>
      <c r="M6" s="318"/>
    </row>
    <row r="7" spans="1:13" ht="13.5" customHeight="1" x14ac:dyDescent="0.2">
      <c r="A7" s="124" t="s">
        <v>89</v>
      </c>
      <c r="B7" s="316">
        <v>7508</v>
      </c>
      <c r="C7" s="316">
        <v>7500</v>
      </c>
      <c r="D7" s="316">
        <v>503</v>
      </c>
      <c r="E7" s="316">
        <v>905</v>
      </c>
      <c r="F7" s="316">
        <v>391</v>
      </c>
      <c r="G7" s="316">
        <v>832</v>
      </c>
      <c r="H7" s="316">
        <v>1059</v>
      </c>
      <c r="I7" s="316">
        <v>1055</v>
      </c>
      <c r="J7" s="316">
        <v>1860</v>
      </c>
      <c r="K7" s="316">
        <v>895</v>
      </c>
      <c r="L7" s="316">
        <v>8</v>
      </c>
      <c r="M7" s="318"/>
    </row>
    <row r="8" spans="1:13" ht="13.5" customHeight="1" x14ac:dyDescent="0.2">
      <c r="A8" s="237"/>
      <c r="B8" s="245"/>
      <c r="C8" s="245"/>
      <c r="D8" s="245"/>
      <c r="E8" s="245"/>
      <c r="F8" s="245"/>
      <c r="G8" s="245"/>
      <c r="H8" s="245"/>
      <c r="I8" s="245"/>
      <c r="J8" s="245"/>
      <c r="K8" s="245"/>
      <c r="L8" s="245"/>
      <c r="M8" s="318"/>
    </row>
    <row r="9" spans="1:13" ht="13.5" customHeight="1" x14ac:dyDescent="0.2">
      <c r="A9" s="127" t="s">
        <v>43</v>
      </c>
      <c r="B9" s="78">
        <v>1210</v>
      </c>
      <c r="C9" s="78">
        <v>1210</v>
      </c>
      <c r="D9" s="78">
        <v>46</v>
      </c>
      <c r="E9" s="78">
        <v>176</v>
      </c>
      <c r="F9" s="78">
        <v>121</v>
      </c>
      <c r="G9" s="78">
        <v>147</v>
      </c>
      <c r="H9" s="78">
        <v>155</v>
      </c>
      <c r="I9" s="78">
        <v>132</v>
      </c>
      <c r="J9" s="78">
        <v>296</v>
      </c>
      <c r="K9" s="78">
        <v>137</v>
      </c>
      <c r="L9" s="78" t="s">
        <v>10</v>
      </c>
      <c r="M9" s="318"/>
    </row>
    <row r="10" spans="1:13" ht="13.5" customHeight="1" x14ac:dyDescent="0.2">
      <c r="A10" s="127" t="s">
        <v>44</v>
      </c>
      <c r="B10" s="78">
        <v>2394</v>
      </c>
      <c r="C10" s="78">
        <v>2390</v>
      </c>
      <c r="D10" s="78">
        <v>142</v>
      </c>
      <c r="E10" s="78">
        <v>218</v>
      </c>
      <c r="F10" s="78">
        <v>103</v>
      </c>
      <c r="G10" s="78">
        <v>324</v>
      </c>
      <c r="H10" s="78">
        <v>392</v>
      </c>
      <c r="I10" s="78">
        <v>330</v>
      </c>
      <c r="J10" s="78">
        <v>488</v>
      </c>
      <c r="K10" s="78">
        <v>393</v>
      </c>
      <c r="L10" s="78">
        <v>4</v>
      </c>
      <c r="M10" s="318"/>
    </row>
    <row r="11" spans="1:13" ht="13.5" customHeight="1" x14ac:dyDescent="0.2">
      <c r="A11" s="127" t="s">
        <v>45</v>
      </c>
      <c r="B11" s="78">
        <v>284</v>
      </c>
      <c r="C11" s="78">
        <v>284</v>
      </c>
      <c r="D11" s="78">
        <v>28</v>
      </c>
      <c r="E11" s="78">
        <v>28</v>
      </c>
      <c r="F11" s="78">
        <v>8</v>
      </c>
      <c r="G11" s="78">
        <v>33</v>
      </c>
      <c r="H11" s="78">
        <v>26</v>
      </c>
      <c r="I11" s="78">
        <v>33</v>
      </c>
      <c r="J11" s="78">
        <v>71</v>
      </c>
      <c r="K11" s="78">
        <v>57</v>
      </c>
      <c r="L11" s="78" t="s">
        <v>10</v>
      </c>
      <c r="M11" s="318"/>
    </row>
    <row r="12" spans="1:13" ht="13.5" customHeight="1" x14ac:dyDescent="0.2">
      <c r="A12" s="127" t="s">
        <v>46</v>
      </c>
      <c r="B12" s="78">
        <v>291</v>
      </c>
      <c r="C12" s="78">
        <v>291</v>
      </c>
      <c r="D12" s="78">
        <v>46</v>
      </c>
      <c r="E12" s="78">
        <v>50</v>
      </c>
      <c r="F12" s="78">
        <v>18</v>
      </c>
      <c r="G12" s="78">
        <v>18</v>
      </c>
      <c r="H12" s="78">
        <v>39</v>
      </c>
      <c r="I12" s="78">
        <v>46</v>
      </c>
      <c r="J12" s="78">
        <v>33</v>
      </c>
      <c r="K12" s="78">
        <v>41</v>
      </c>
      <c r="L12" s="78" t="s">
        <v>10</v>
      </c>
      <c r="M12" s="318"/>
    </row>
    <row r="13" spans="1:13" ht="13.5" customHeight="1" x14ac:dyDescent="0.2">
      <c r="A13" s="127" t="s">
        <v>47</v>
      </c>
      <c r="B13" s="78">
        <v>1115</v>
      </c>
      <c r="C13" s="78">
        <v>1114</v>
      </c>
      <c r="D13" s="78">
        <v>99</v>
      </c>
      <c r="E13" s="78">
        <v>149</v>
      </c>
      <c r="F13" s="78">
        <v>65</v>
      </c>
      <c r="G13" s="78">
        <v>170</v>
      </c>
      <c r="H13" s="78">
        <v>121</v>
      </c>
      <c r="I13" s="78">
        <v>106</v>
      </c>
      <c r="J13" s="78">
        <v>271</v>
      </c>
      <c r="K13" s="78">
        <v>133</v>
      </c>
      <c r="L13" s="78">
        <v>1</v>
      </c>
      <c r="M13" s="318"/>
    </row>
    <row r="14" spans="1:13" ht="13.5" customHeight="1" x14ac:dyDescent="0.2">
      <c r="A14" s="127" t="s">
        <v>48</v>
      </c>
      <c r="B14" s="78">
        <v>25</v>
      </c>
      <c r="C14" s="78">
        <v>25</v>
      </c>
      <c r="D14" s="78" t="s">
        <v>10</v>
      </c>
      <c r="E14" s="78">
        <v>3</v>
      </c>
      <c r="F14" s="78">
        <v>1</v>
      </c>
      <c r="G14" s="78">
        <v>5</v>
      </c>
      <c r="H14" s="78">
        <v>1</v>
      </c>
      <c r="I14" s="78">
        <v>6</v>
      </c>
      <c r="J14" s="78">
        <v>3</v>
      </c>
      <c r="K14" s="78">
        <v>6</v>
      </c>
      <c r="L14" s="78" t="s">
        <v>10</v>
      </c>
      <c r="M14" s="318"/>
    </row>
    <row r="15" spans="1:13" ht="13.5" customHeight="1" x14ac:dyDescent="0.2">
      <c r="A15" s="127" t="s">
        <v>49</v>
      </c>
      <c r="B15" s="78">
        <v>155</v>
      </c>
      <c r="C15" s="78">
        <v>155</v>
      </c>
      <c r="D15" s="78">
        <v>16</v>
      </c>
      <c r="E15" s="78">
        <v>13</v>
      </c>
      <c r="F15" s="78">
        <v>5</v>
      </c>
      <c r="G15" s="78">
        <v>32</v>
      </c>
      <c r="H15" s="78">
        <v>15</v>
      </c>
      <c r="I15" s="78">
        <v>22</v>
      </c>
      <c r="J15" s="78">
        <v>33</v>
      </c>
      <c r="K15" s="78">
        <v>19</v>
      </c>
      <c r="L15" s="78" t="s">
        <v>10</v>
      </c>
      <c r="M15" s="318"/>
    </row>
    <row r="16" spans="1:13" ht="13.5" customHeight="1" x14ac:dyDescent="0.2">
      <c r="A16" s="127" t="s">
        <v>50</v>
      </c>
      <c r="B16" s="78">
        <v>157</v>
      </c>
      <c r="C16" s="78">
        <v>155</v>
      </c>
      <c r="D16" s="78">
        <v>12</v>
      </c>
      <c r="E16" s="78">
        <v>11</v>
      </c>
      <c r="F16" s="78">
        <v>6</v>
      </c>
      <c r="G16" s="78">
        <v>25</v>
      </c>
      <c r="H16" s="78">
        <v>8</v>
      </c>
      <c r="I16" s="78">
        <v>17</v>
      </c>
      <c r="J16" s="78">
        <v>44</v>
      </c>
      <c r="K16" s="78">
        <v>32</v>
      </c>
      <c r="L16" s="78">
        <v>2</v>
      </c>
      <c r="M16" s="318"/>
    </row>
    <row r="17" spans="1:13" ht="13.5" customHeight="1" x14ac:dyDescent="0.2">
      <c r="A17" s="127" t="s">
        <v>90</v>
      </c>
      <c r="B17" s="78">
        <v>728</v>
      </c>
      <c r="C17" s="78">
        <v>728</v>
      </c>
      <c r="D17" s="78">
        <v>56</v>
      </c>
      <c r="E17" s="78">
        <v>116</v>
      </c>
      <c r="F17" s="78">
        <v>21</v>
      </c>
      <c r="G17" s="78">
        <v>101</v>
      </c>
      <c r="H17" s="78">
        <v>64</v>
      </c>
      <c r="I17" s="78">
        <v>143</v>
      </c>
      <c r="J17" s="78">
        <v>141</v>
      </c>
      <c r="K17" s="78">
        <v>86</v>
      </c>
      <c r="L17" s="78" t="s">
        <v>10</v>
      </c>
      <c r="M17" s="318"/>
    </row>
    <row r="18" spans="1:13" ht="13.5" customHeight="1" x14ac:dyDescent="0.2">
      <c r="A18" s="127" t="s">
        <v>113</v>
      </c>
      <c r="B18" s="78">
        <v>138</v>
      </c>
      <c r="C18" s="78">
        <v>138</v>
      </c>
      <c r="D18" s="78">
        <v>15</v>
      </c>
      <c r="E18" s="78">
        <v>44</v>
      </c>
      <c r="F18" s="78">
        <v>4</v>
      </c>
      <c r="G18" s="78">
        <v>34</v>
      </c>
      <c r="H18" s="78">
        <v>11</v>
      </c>
      <c r="I18" s="78">
        <v>18</v>
      </c>
      <c r="J18" s="78">
        <v>8</v>
      </c>
      <c r="K18" s="78">
        <v>4</v>
      </c>
      <c r="L18" s="78" t="s">
        <v>10</v>
      </c>
      <c r="M18" s="318"/>
    </row>
    <row r="19" spans="1:13" ht="13.5" customHeight="1" x14ac:dyDescent="0.2">
      <c r="A19" s="127" t="s">
        <v>51</v>
      </c>
      <c r="B19" s="78">
        <v>113</v>
      </c>
      <c r="C19" s="78">
        <v>113</v>
      </c>
      <c r="D19" s="78">
        <v>2</v>
      </c>
      <c r="E19" s="78">
        <v>10</v>
      </c>
      <c r="F19" s="78">
        <v>4</v>
      </c>
      <c r="G19" s="78">
        <v>18</v>
      </c>
      <c r="H19" s="78">
        <v>15</v>
      </c>
      <c r="I19" s="78">
        <v>29</v>
      </c>
      <c r="J19" s="78">
        <v>21</v>
      </c>
      <c r="K19" s="78">
        <v>14</v>
      </c>
      <c r="L19" s="78" t="s">
        <v>10</v>
      </c>
      <c r="M19" s="318"/>
    </row>
    <row r="20" spans="1:13" ht="13.5" customHeight="1" x14ac:dyDescent="0.2">
      <c r="A20" s="127" t="s">
        <v>52</v>
      </c>
      <c r="B20" s="78">
        <v>18</v>
      </c>
      <c r="C20" s="78">
        <v>18</v>
      </c>
      <c r="D20" s="78" t="s">
        <v>10</v>
      </c>
      <c r="E20" s="78">
        <v>1</v>
      </c>
      <c r="F20" s="78">
        <v>1</v>
      </c>
      <c r="G20" s="78" t="s">
        <v>10</v>
      </c>
      <c r="H20" s="78">
        <v>5</v>
      </c>
      <c r="I20" s="78">
        <v>6</v>
      </c>
      <c r="J20" s="78">
        <v>2</v>
      </c>
      <c r="K20" s="78">
        <v>3</v>
      </c>
      <c r="L20" s="78" t="s">
        <v>10</v>
      </c>
      <c r="M20" s="318"/>
    </row>
    <row r="21" spans="1:13" ht="13.5" customHeight="1" x14ac:dyDescent="0.2">
      <c r="A21" s="127" t="s">
        <v>53</v>
      </c>
      <c r="B21" s="78">
        <v>923</v>
      </c>
      <c r="C21" s="78">
        <v>923</v>
      </c>
      <c r="D21" s="78">
        <v>13</v>
      </c>
      <c r="E21" s="78">
        <v>37</v>
      </c>
      <c r="F21" s="78">
        <v>18</v>
      </c>
      <c r="G21" s="78">
        <v>37</v>
      </c>
      <c r="H21" s="78">
        <v>212</v>
      </c>
      <c r="I21" s="78">
        <v>81</v>
      </c>
      <c r="J21" s="78">
        <v>464</v>
      </c>
      <c r="K21" s="78">
        <v>61</v>
      </c>
      <c r="L21" s="78" t="s">
        <v>10</v>
      </c>
      <c r="M21" s="318"/>
    </row>
    <row r="22" spans="1:13" ht="13.5" customHeight="1" x14ac:dyDescent="0.2">
      <c r="A22" s="134" t="s">
        <v>94</v>
      </c>
      <c r="B22" s="15">
        <v>1513</v>
      </c>
      <c r="C22" s="15">
        <v>1512</v>
      </c>
      <c r="D22" s="15">
        <v>89</v>
      </c>
      <c r="E22" s="15">
        <v>270</v>
      </c>
      <c r="F22" s="15">
        <v>77</v>
      </c>
      <c r="G22" s="15">
        <v>118</v>
      </c>
      <c r="H22" s="15">
        <v>198</v>
      </c>
      <c r="I22" s="15">
        <v>301</v>
      </c>
      <c r="J22" s="15">
        <v>371</v>
      </c>
      <c r="K22" s="15">
        <v>88</v>
      </c>
      <c r="L22" s="78">
        <v>1</v>
      </c>
      <c r="M22" s="318"/>
    </row>
    <row r="23" spans="1:13" ht="13.5" customHeight="1" x14ac:dyDescent="0.2">
      <c r="A23" s="438" t="s">
        <v>203</v>
      </c>
      <c r="B23" s="438"/>
      <c r="C23" s="438"/>
      <c r="D23" s="438"/>
      <c r="E23" s="438"/>
      <c r="F23" s="438"/>
      <c r="G23" s="438"/>
      <c r="H23" s="438"/>
      <c r="I23" s="438"/>
      <c r="J23" s="438"/>
      <c r="K23" s="438"/>
      <c r="L23" s="438"/>
      <c r="M23" s="118"/>
    </row>
    <row r="24" spans="1:13" ht="13.5" customHeight="1" x14ac:dyDescent="0.2">
      <c r="A24" s="124" t="s">
        <v>92</v>
      </c>
      <c r="B24" s="402">
        <v>13.165693443456608</v>
      </c>
      <c r="C24" s="402">
        <v>13.187972569017056</v>
      </c>
      <c r="D24" s="402">
        <v>6.2969454181271907</v>
      </c>
      <c r="E24" s="402">
        <v>16.593325999266593</v>
      </c>
      <c r="F24" s="402">
        <v>7.2988613029680796</v>
      </c>
      <c r="G24" s="402">
        <v>13.590329957530219</v>
      </c>
      <c r="H24" s="402">
        <v>14.708333333333334</v>
      </c>
      <c r="I24" s="402">
        <v>17.207633338770183</v>
      </c>
      <c r="J24" s="402">
        <v>18.97571924097123</v>
      </c>
      <c r="K24" s="402">
        <v>10.151996370235935</v>
      </c>
      <c r="L24" s="402">
        <v>5.095541401273886</v>
      </c>
    </row>
    <row r="25" spans="1:13" ht="13.5" customHeight="1" x14ac:dyDescent="0.2">
      <c r="A25" s="34"/>
      <c r="B25" s="403"/>
      <c r="C25" s="404"/>
      <c r="D25" s="404"/>
      <c r="E25" s="404"/>
      <c r="F25" s="404"/>
      <c r="G25" s="404"/>
      <c r="H25" s="404"/>
      <c r="I25" s="404"/>
      <c r="J25" s="404"/>
      <c r="K25" s="404"/>
      <c r="L25" s="404"/>
    </row>
    <row r="26" spans="1:13" ht="13.5" customHeight="1" x14ac:dyDescent="0.2">
      <c r="A26" s="135" t="s">
        <v>43</v>
      </c>
      <c r="B26" s="404">
        <v>2.1218019534606416</v>
      </c>
      <c r="C26" s="404">
        <v>2.1276595744680851</v>
      </c>
      <c r="D26" s="404">
        <v>0.57586379569354029</v>
      </c>
      <c r="E26" s="404">
        <v>3.2269893656032269</v>
      </c>
      <c r="F26" s="404">
        <v>2.2587268993839835</v>
      </c>
      <c r="G26" s="404">
        <v>2.4011760862463247</v>
      </c>
      <c r="H26" s="404">
        <v>2.1527777777777777</v>
      </c>
      <c r="I26" s="404">
        <v>2.152992986462241</v>
      </c>
      <c r="J26" s="404">
        <v>3.0197918792083245</v>
      </c>
      <c r="K26" s="404">
        <v>1.5539927404718692</v>
      </c>
      <c r="L26" s="404" t="s">
        <v>10</v>
      </c>
    </row>
    <row r="27" spans="1:13" ht="13.5" customHeight="1" x14ac:dyDescent="0.2">
      <c r="A27" s="135" t="s">
        <v>44</v>
      </c>
      <c r="B27" s="404">
        <v>4.1980114682518801</v>
      </c>
      <c r="C27" s="404">
        <v>4.2025672586601015</v>
      </c>
      <c r="D27" s="404">
        <v>1.7776664997496243</v>
      </c>
      <c r="E27" s="404">
        <v>3.9970663733039973</v>
      </c>
      <c r="F27" s="404">
        <v>1.922717939145044</v>
      </c>
      <c r="G27" s="404">
        <v>5.2923881084612869</v>
      </c>
      <c r="H27" s="404">
        <v>5.4444444444444438</v>
      </c>
      <c r="I27" s="404">
        <v>5.3824824661556026</v>
      </c>
      <c r="J27" s="404">
        <v>4.9785758008569676</v>
      </c>
      <c r="K27" s="404">
        <v>4.4578039927404713</v>
      </c>
      <c r="L27" s="404">
        <v>2.547770700636943</v>
      </c>
    </row>
    <row r="28" spans="1:13" ht="13.5" customHeight="1" x14ac:dyDescent="0.2">
      <c r="A28" s="135" t="s">
        <v>45</v>
      </c>
      <c r="B28" s="404">
        <v>0.4980097146965472</v>
      </c>
      <c r="C28" s="404">
        <v>0.49938456128011249</v>
      </c>
      <c r="D28" s="404">
        <v>0.35052578868302453</v>
      </c>
      <c r="E28" s="404">
        <v>0.51338467180051339</v>
      </c>
      <c r="F28" s="404">
        <v>0.14933731566175099</v>
      </c>
      <c r="G28" s="404">
        <v>0.5390395295655015</v>
      </c>
      <c r="H28" s="404">
        <v>0.3611111111111111</v>
      </c>
      <c r="I28" s="404">
        <v>0.53824824661556026</v>
      </c>
      <c r="J28" s="404">
        <v>0.72434197102632114</v>
      </c>
      <c r="K28" s="404">
        <v>0.64655172413793105</v>
      </c>
      <c r="L28" s="404" t="s">
        <v>10</v>
      </c>
    </row>
    <row r="29" spans="1:13" ht="13.5" customHeight="1" x14ac:dyDescent="0.2">
      <c r="A29" s="135" t="s">
        <v>46</v>
      </c>
      <c r="B29" s="404">
        <v>0.5102846020306171</v>
      </c>
      <c r="C29" s="404">
        <v>0.51169333567786179</v>
      </c>
      <c r="D29" s="404">
        <v>0.57586379569354029</v>
      </c>
      <c r="E29" s="404">
        <v>0.9167583425009167</v>
      </c>
      <c r="F29" s="404">
        <v>0.33600896023893972</v>
      </c>
      <c r="G29" s="404">
        <v>0.29402156158118264</v>
      </c>
      <c r="H29" s="404">
        <v>0.54166666666666674</v>
      </c>
      <c r="I29" s="404">
        <v>0.75028543467623554</v>
      </c>
      <c r="J29" s="404">
        <v>0.33666598653336055</v>
      </c>
      <c r="K29" s="404">
        <v>0.46506352087114339</v>
      </c>
      <c r="L29" s="145" t="s">
        <v>10</v>
      </c>
    </row>
    <row r="30" spans="1:13" ht="13.5" customHeight="1" x14ac:dyDescent="0.2">
      <c r="A30" s="135" t="s">
        <v>47</v>
      </c>
      <c r="B30" s="404">
        <v>1.9552141967839796</v>
      </c>
      <c r="C30" s="404">
        <v>1.9588535255846669</v>
      </c>
      <c r="D30" s="404">
        <v>1.2393590385578368</v>
      </c>
      <c r="E30" s="404">
        <v>2.7319398606527319</v>
      </c>
      <c r="F30" s="404">
        <v>1.2133656897517267</v>
      </c>
      <c r="G30" s="404">
        <v>2.7768703038222804</v>
      </c>
      <c r="H30" s="404">
        <v>1.6805555555555556</v>
      </c>
      <c r="I30" s="404">
        <v>1.7289186103408904</v>
      </c>
      <c r="J30" s="404">
        <v>2.7647418894103244</v>
      </c>
      <c r="K30" s="404">
        <v>1.5086206896551724</v>
      </c>
      <c r="L30" s="145">
        <v>0.63694267515923575</v>
      </c>
    </row>
    <row r="31" spans="1:13" ht="13.5" customHeight="1" x14ac:dyDescent="0.2">
      <c r="A31" s="135" t="s">
        <v>48</v>
      </c>
      <c r="B31" s="404">
        <v>4.3838883335963669E-2</v>
      </c>
      <c r="C31" s="404">
        <v>4.3959908563390188E-2</v>
      </c>
      <c r="D31" s="404" t="s">
        <v>10</v>
      </c>
      <c r="E31" s="404">
        <v>5.5005500550055E-2</v>
      </c>
      <c r="F31" s="145">
        <v>1.8667164457718873E-2</v>
      </c>
      <c r="G31" s="404">
        <v>8.1672655994772955E-2</v>
      </c>
      <c r="H31" s="404">
        <v>1.3888888888888888E-2</v>
      </c>
      <c r="I31" s="404">
        <v>9.7863317566465491E-2</v>
      </c>
      <c r="J31" s="404">
        <v>3.0605998775760049E-2</v>
      </c>
      <c r="K31" s="404">
        <v>6.8058076225045366E-2</v>
      </c>
      <c r="L31" s="145" t="s">
        <v>10</v>
      </c>
    </row>
    <row r="32" spans="1:13" ht="13.5" customHeight="1" x14ac:dyDescent="0.2">
      <c r="A32" s="135" t="s">
        <v>49</v>
      </c>
      <c r="B32" s="404">
        <v>0.27180107668297471</v>
      </c>
      <c r="C32" s="404">
        <v>0.27255143309301916</v>
      </c>
      <c r="D32" s="404">
        <v>0.20030045067601399</v>
      </c>
      <c r="E32" s="404">
        <v>0.23835716905023838</v>
      </c>
      <c r="F32" s="404">
        <v>9.3335822288594369E-2</v>
      </c>
      <c r="G32" s="404">
        <v>0.52270499836654682</v>
      </c>
      <c r="H32" s="404">
        <v>0.20833333333333334</v>
      </c>
      <c r="I32" s="404">
        <v>0.35883216441037352</v>
      </c>
      <c r="J32" s="404">
        <v>0.33666598653336055</v>
      </c>
      <c r="K32" s="404">
        <v>0.21551724137931033</v>
      </c>
      <c r="L32" s="145" t="s">
        <v>10</v>
      </c>
    </row>
    <row r="33" spans="1:13" ht="13.5" customHeight="1" x14ac:dyDescent="0.2">
      <c r="A33" s="135" t="s">
        <v>50</v>
      </c>
      <c r="B33" s="404">
        <v>0.27530818734985185</v>
      </c>
      <c r="C33" s="404">
        <v>0.27255143309301916</v>
      </c>
      <c r="D33" s="404">
        <v>0.15022533800701052</v>
      </c>
      <c r="E33" s="404">
        <v>0.20168683535020168</v>
      </c>
      <c r="F33" s="404">
        <v>0.11200298674631323</v>
      </c>
      <c r="G33" s="404">
        <v>0.40836327997386468</v>
      </c>
      <c r="H33" s="404">
        <v>0.1111111111111111</v>
      </c>
      <c r="I33" s="404">
        <v>0.27727939977165228</v>
      </c>
      <c r="J33" s="404">
        <v>0.44888798204448072</v>
      </c>
      <c r="K33" s="404">
        <v>0.36297640653357532</v>
      </c>
      <c r="L33" s="145">
        <v>1.2738853503184715</v>
      </c>
    </row>
    <row r="34" spans="1:13" ht="13.5" customHeight="1" x14ac:dyDescent="0.2">
      <c r="A34" s="127" t="s">
        <v>90</v>
      </c>
      <c r="B34" s="404">
        <v>1.276588282743262</v>
      </c>
      <c r="C34" s="404">
        <v>1.2801125373659223</v>
      </c>
      <c r="D34" s="404">
        <v>0.70105157736604906</v>
      </c>
      <c r="E34" s="404">
        <v>2.126879354602127</v>
      </c>
      <c r="F34" s="404">
        <v>0.39201045361209635</v>
      </c>
      <c r="G34" s="404">
        <v>1.6497876510944136</v>
      </c>
      <c r="H34" s="404">
        <v>0.88888888888888884</v>
      </c>
      <c r="I34" s="404">
        <v>2.3324090686674279</v>
      </c>
      <c r="J34" s="404">
        <v>1.4384819424607223</v>
      </c>
      <c r="K34" s="404">
        <v>0.9754990925589837</v>
      </c>
      <c r="L34" s="145" t="s">
        <v>10</v>
      </c>
    </row>
    <row r="35" spans="1:13" ht="13.5" customHeight="1" x14ac:dyDescent="0.2">
      <c r="A35" s="135" t="s">
        <v>113</v>
      </c>
      <c r="B35" s="404">
        <v>0.24199063601451942</v>
      </c>
      <c r="C35" s="404">
        <v>0.24265869526991385</v>
      </c>
      <c r="D35" s="404">
        <v>0.18778167250876315</v>
      </c>
      <c r="E35" s="404">
        <v>0.80674734140080673</v>
      </c>
      <c r="F35" s="404">
        <v>7.4668657830875493E-2</v>
      </c>
      <c r="G35" s="404">
        <v>0.55537406076445606</v>
      </c>
      <c r="H35" s="404">
        <v>0.15277777777777779</v>
      </c>
      <c r="I35" s="404">
        <v>0.29358995269939653</v>
      </c>
      <c r="J35" s="404">
        <v>8.161599673536013E-2</v>
      </c>
      <c r="K35" s="145">
        <v>4.5372050816696916E-2</v>
      </c>
      <c r="L35" s="145" t="s">
        <v>10</v>
      </c>
    </row>
    <row r="36" spans="1:13" ht="13.5" customHeight="1" x14ac:dyDescent="0.2">
      <c r="A36" s="135" t="s">
        <v>51</v>
      </c>
      <c r="B36" s="404">
        <v>0.19815175267855578</v>
      </c>
      <c r="C36" s="404">
        <v>0.19869878670652363</v>
      </c>
      <c r="D36" s="404">
        <v>2.5037556334501748E-2</v>
      </c>
      <c r="E36" s="404">
        <v>0.18335166850018336</v>
      </c>
      <c r="F36" s="404">
        <v>7.4668657830875493E-2</v>
      </c>
      <c r="G36" s="404">
        <v>0.29402156158118264</v>
      </c>
      <c r="H36" s="404">
        <v>0.20833333333333334</v>
      </c>
      <c r="I36" s="404">
        <v>0.47300603490458326</v>
      </c>
      <c r="J36" s="404">
        <v>0.21424199143032036</v>
      </c>
      <c r="K36" s="404">
        <v>0.1588021778584392</v>
      </c>
      <c r="L36" s="145" t="s">
        <v>10</v>
      </c>
    </row>
    <row r="37" spans="1:13" ht="13.5" customHeight="1" x14ac:dyDescent="0.2">
      <c r="A37" s="135" t="s">
        <v>52</v>
      </c>
      <c r="B37" s="404">
        <v>3.1563996001893843E-2</v>
      </c>
      <c r="C37" s="404">
        <v>3.1651134165640936E-2</v>
      </c>
      <c r="D37" s="404" t="s">
        <v>10</v>
      </c>
      <c r="E37" s="404">
        <v>1.8335166850018333E-2</v>
      </c>
      <c r="F37" s="404">
        <v>1.8667164457718873E-2</v>
      </c>
      <c r="G37" s="404" t="s">
        <v>10</v>
      </c>
      <c r="H37" s="404">
        <v>6.9444444444444448E-2</v>
      </c>
      <c r="I37" s="404">
        <v>9.7863317566465491E-2</v>
      </c>
      <c r="J37" s="404">
        <v>2.0403999183840033E-2</v>
      </c>
      <c r="K37" s="404">
        <v>3.4029038112522683E-2</v>
      </c>
      <c r="L37" s="145" t="s">
        <v>10</v>
      </c>
    </row>
    <row r="38" spans="1:13" ht="13.5" customHeight="1" x14ac:dyDescent="0.2">
      <c r="A38" s="135" t="s">
        <v>53</v>
      </c>
      <c r="B38" s="404">
        <v>1.6185315727637786</v>
      </c>
      <c r="C38" s="404">
        <v>1.6229998241603656</v>
      </c>
      <c r="D38" s="404">
        <v>0.16274411617426141</v>
      </c>
      <c r="E38" s="404">
        <v>0.67840117345067841</v>
      </c>
      <c r="F38" s="404">
        <v>0.33600896023893972</v>
      </c>
      <c r="G38" s="404">
        <v>0.60437765436131985</v>
      </c>
      <c r="H38" s="404">
        <v>2.9444444444444442</v>
      </c>
      <c r="I38" s="404">
        <v>1.3211547871472842</v>
      </c>
      <c r="J38" s="404">
        <v>4.7337278106508878</v>
      </c>
      <c r="K38" s="404">
        <v>0.69192377495462787</v>
      </c>
      <c r="L38" s="145" t="s">
        <v>10</v>
      </c>
    </row>
    <row r="39" spans="1:13" ht="13.5" customHeight="1" x14ac:dyDescent="0.2">
      <c r="A39" s="136" t="s">
        <v>54</v>
      </c>
      <c r="B39" s="405">
        <v>2.6531292194925209</v>
      </c>
      <c r="C39" s="405">
        <v>2.6586952699138386</v>
      </c>
      <c r="D39" s="405">
        <v>1.1141712568853279</v>
      </c>
      <c r="E39" s="405">
        <v>4.9504950495049505</v>
      </c>
      <c r="F39" s="405">
        <v>1.4373716632443532</v>
      </c>
      <c r="G39" s="405">
        <v>1.9274746814766417</v>
      </c>
      <c r="H39" s="405">
        <v>2.75</v>
      </c>
      <c r="I39" s="405">
        <v>4.9094764312510195</v>
      </c>
      <c r="J39" s="405">
        <v>3.7849418486023261</v>
      </c>
      <c r="K39" s="405">
        <v>0.99818511796733211</v>
      </c>
      <c r="L39" s="405">
        <v>0.63694267515923575</v>
      </c>
    </row>
    <row r="40" spans="1:13" ht="13.5" customHeight="1" x14ac:dyDescent="0.2">
      <c r="A40" s="372" t="s">
        <v>244</v>
      </c>
    </row>
    <row r="42" spans="1:13" ht="13.5" customHeight="1" x14ac:dyDescent="0.2">
      <c r="F42" s="18"/>
      <c r="G42" s="18"/>
      <c r="H42" s="18"/>
      <c r="I42" s="18"/>
      <c r="J42" s="18"/>
      <c r="K42" s="18"/>
      <c r="L42" s="18"/>
      <c r="M42" s="18"/>
    </row>
    <row r="43" spans="1:13" ht="13.5" customHeight="1" x14ac:dyDescent="0.2">
      <c r="C43" s="36"/>
      <c r="D43" s="36"/>
      <c r="E43" s="36"/>
      <c r="F43" s="26"/>
      <c r="G43" s="26"/>
      <c r="H43" s="26"/>
      <c r="I43" s="26"/>
      <c r="J43" s="26"/>
      <c r="K43" s="163"/>
      <c r="L43" s="163"/>
      <c r="M43" s="18"/>
    </row>
    <row r="44" spans="1:13" ht="13.5" customHeight="1" x14ac:dyDescent="0.2">
      <c r="F44" s="18"/>
      <c r="G44" s="18"/>
      <c r="H44" s="18"/>
      <c r="I44" s="18"/>
      <c r="J44" s="18"/>
      <c r="K44" s="91"/>
      <c r="L44" s="91"/>
      <c r="M44" s="18"/>
    </row>
    <row r="45" spans="1:13" ht="13.5" customHeight="1" x14ac:dyDescent="0.2">
      <c r="F45" s="18"/>
      <c r="G45" s="18"/>
      <c r="H45" s="18"/>
      <c r="I45" s="18"/>
      <c r="J45" s="18"/>
      <c r="K45" s="19"/>
      <c r="L45" s="19"/>
      <c r="M45" s="18"/>
    </row>
    <row r="46" spans="1:13" ht="13.5" customHeight="1" x14ac:dyDescent="0.2">
      <c r="F46" s="18"/>
      <c r="G46" s="18"/>
      <c r="H46" s="18"/>
      <c r="I46" s="18"/>
      <c r="J46" s="18"/>
      <c r="K46" s="19"/>
      <c r="L46" s="19"/>
      <c r="M46" s="18"/>
    </row>
    <row r="47" spans="1:13" ht="13.5" customHeight="1" x14ac:dyDescent="0.2">
      <c r="F47" s="18"/>
      <c r="G47" s="18"/>
      <c r="H47" s="18"/>
      <c r="I47" s="18"/>
      <c r="J47" s="18"/>
      <c r="K47" s="19"/>
      <c r="L47" s="19"/>
      <c r="M47" s="18"/>
    </row>
    <row r="48" spans="1:13" ht="13.5" customHeight="1" x14ac:dyDescent="0.2">
      <c r="F48" s="18"/>
      <c r="G48" s="18"/>
      <c r="H48" s="18"/>
      <c r="I48" s="18"/>
      <c r="J48" s="18"/>
      <c r="K48" s="19"/>
      <c r="L48" s="19"/>
      <c r="M48" s="18"/>
    </row>
    <row r="49" spans="1:13" ht="13.5" customHeight="1" x14ac:dyDescent="0.2">
      <c r="F49" s="18"/>
      <c r="G49" s="18"/>
      <c r="H49" s="18"/>
      <c r="I49" s="18"/>
      <c r="J49" s="18"/>
      <c r="K49" s="19"/>
      <c r="L49" s="19"/>
      <c r="M49" s="18"/>
    </row>
    <row r="50" spans="1:13" ht="13.5" customHeight="1" x14ac:dyDescent="0.2">
      <c r="F50" s="18"/>
      <c r="G50" s="18"/>
      <c r="H50" s="18"/>
      <c r="I50" s="18"/>
      <c r="J50" s="18"/>
      <c r="K50" s="19"/>
      <c r="L50" s="19"/>
      <c r="M50" s="18"/>
    </row>
    <row r="51" spans="1:13" ht="13.5" customHeight="1" x14ac:dyDescent="0.2">
      <c r="F51" s="18"/>
      <c r="G51" s="18"/>
      <c r="H51" s="18"/>
      <c r="I51" s="18"/>
      <c r="J51" s="18"/>
      <c r="K51" s="19"/>
      <c r="L51" s="19"/>
      <c r="M51" s="18"/>
    </row>
    <row r="52" spans="1:13" ht="13.5" customHeight="1" x14ac:dyDescent="0.2">
      <c r="F52" s="18"/>
      <c r="G52" s="18"/>
      <c r="H52" s="18"/>
      <c r="I52" s="18"/>
      <c r="J52" s="18"/>
      <c r="K52" s="19"/>
      <c r="L52" s="19"/>
      <c r="M52" s="18"/>
    </row>
    <row r="53" spans="1:13" ht="13.5" customHeight="1" x14ac:dyDescent="0.2">
      <c r="F53" s="18"/>
      <c r="G53" s="18"/>
      <c r="H53" s="18"/>
      <c r="I53" s="18"/>
      <c r="J53" s="18"/>
      <c r="K53" s="19"/>
      <c r="L53" s="19"/>
      <c r="M53" s="18"/>
    </row>
    <row r="54" spans="1:13" ht="13.5" customHeight="1" x14ac:dyDescent="0.2">
      <c r="F54" s="18"/>
      <c r="G54" s="18"/>
      <c r="H54" s="18"/>
      <c r="I54" s="18"/>
      <c r="J54" s="18"/>
      <c r="K54" s="19"/>
      <c r="L54" s="19"/>
      <c r="M54" s="18"/>
    </row>
    <row r="55" spans="1:13" ht="13.5" customHeight="1" x14ac:dyDescent="0.2">
      <c r="F55" s="18"/>
      <c r="G55" s="18"/>
      <c r="H55" s="18"/>
      <c r="I55" s="18"/>
      <c r="J55" s="18"/>
      <c r="K55" s="19"/>
      <c r="L55" s="19"/>
      <c r="M55" s="18"/>
    </row>
    <row r="56" spans="1:13" ht="13.5" customHeight="1" x14ac:dyDescent="0.2">
      <c r="F56" s="18"/>
      <c r="G56" s="18"/>
      <c r="H56" s="18"/>
      <c r="I56" s="18"/>
      <c r="J56" s="18"/>
      <c r="K56" s="19"/>
      <c r="L56" s="19"/>
      <c r="M56" s="18"/>
    </row>
    <row r="57" spans="1:13" ht="13.5" customHeight="1" x14ac:dyDescent="0.2">
      <c r="F57" s="18"/>
      <c r="G57" s="18"/>
      <c r="H57" s="18"/>
      <c r="I57" s="18"/>
      <c r="J57" s="18"/>
      <c r="K57" s="19"/>
      <c r="L57" s="19"/>
      <c r="M57" s="18"/>
    </row>
    <row r="58" spans="1:13" ht="13.5" customHeight="1" x14ac:dyDescent="0.2">
      <c r="F58" s="18"/>
      <c r="G58" s="18"/>
      <c r="H58" s="18"/>
      <c r="I58" s="18"/>
      <c r="J58" s="18"/>
      <c r="K58" s="19"/>
      <c r="L58" s="19"/>
      <c r="M58" s="18"/>
    </row>
    <row r="59" spans="1:13" ht="13.5" customHeight="1" x14ac:dyDescent="0.2">
      <c r="F59" s="18"/>
      <c r="G59" s="18"/>
      <c r="H59" s="18"/>
      <c r="I59" s="18"/>
      <c r="J59" s="18"/>
      <c r="K59" s="18"/>
      <c r="L59" s="18"/>
      <c r="M59" s="18"/>
    </row>
    <row r="60" spans="1:13" ht="13.5" customHeight="1" x14ac:dyDescent="0.2">
      <c r="A60" s="18"/>
      <c r="B60" s="137"/>
      <c r="C60" s="137"/>
      <c r="D60" s="137"/>
      <c r="E60" s="137"/>
      <c r="F60" s="137"/>
      <c r="G60" s="137"/>
      <c r="H60" s="137"/>
      <c r="I60" s="137"/>
      <c r="J60" s="137"/>
      <c r="K60" s="137"/>
      <c r="L60" s="137"/>
      <c r="M60" s="137"/>
    </row>
    <row r="61" spans="1:13" ht="13.5" customHeight="1" x14ac:dyDescent="0.2">
      <c r="A61" s="18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</row>
    <row r="62" spans="1:13" ht="13.5" customHeight="1" x14ac:dyDescent="0.2">
      <c r="A62" s="54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</row>
    <row r="63" spans="1:13" ht="13.5" customHeight="1" x14ac:dyDescent="0.2">
      <c r="A63" s="54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</row>
    <row r="64" spans="1:13" ht="13.5" customHeight="1" x14ac:dyDescent="0.2">
      <c r="A64" s="54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</row>
    <row r="65" spans="1:13" ht="13.5" customHeight="1" x14ac:dyDescent="0.2">
      <c r="A65" s="54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</row>
    <row r="66" spans="1:13" ht="13.5" customHeight="1" x14ac:dyDescent="0.2">
      <c r="A66" s="54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</row>
    <row r="67" spans="1:13" ht="13.5" customHeight="1" x14ac:dyDescent="0.2">
      <c r="A67" s="54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</row>
    <row r="68" spans="1:13" ht="13.5" customHeight="1" x14ac:dyDescent="0.2">
      <c r="A68" s="54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</row>
    <row r="69" spans="1:13" ht="13.5" customHeight="1" x14ac:dyDescent="0.2">
      <c r="A69" s="54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</row>
    <row r="70" spans="1:13" ht="13.5" customHeight="1" x14ac:dyDescent="0.2">
      <c r="A70" s="18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</row>
    <row r="71" spans="1:13" ht="13.5" customHeight="1" x14ac:dyDescent="0.2">
      <c r="A71" s="18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</row>
    <row r="72" spans="1:13" ht="13.5" customHeight="1" x14ac:dyDescent="0.2">
      <c r="A72" s="18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</row>
  </sheetData>
  <mergeCells count="6">
    <mergeCell ref="A4:A6"/>
    <mergeCell ref="B4:B6"/>
    <mergeCell ref="C5:C6"/>
    <mergeCell ref="D5:K5"/>
    <mergeCell ref="L5:L6"/>
    <mergeCell ref="C4:L4"/>
  </mergeCells>
  <pageMargins left="0.7" right="0.7" top="0.75" bottom="0.75" header="0.3" footer="0.3"/>
  <pageSetup paperSize="9" scale="84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workbookViewId="0"/>
  </sheetViews>
  <sheetFormatPr defaultColWidth="25.28515625" defaultRowHeight="13.5" customHeight="1" x14ac:dyDescent="0.2"/>
  <cols>
    <col min="1" max="1" width="28.5703125" style="236" customWidth="1"/>
    <col min="2" max="8" width="10" style="236" customWidth="1"/>
    <col min="9" max="16384" width="25.28515625" style="236"/>
  </cols>
  <sheetData>
    <row r="1" spans="1:10" ht="13.5" customHeight="1" x14ac:dyDescent="0.2">
      <c r="A1" s="236" t="s">
        <v>250</v>
      </c>
    </row>
    <row r="2" spans="1:10" ht="13.5" customHeight="1" x14ac:dyDescent="0.2">
      <c r="A2" s="16" t="s">
        <v>256</v>
      </c>
    </row>
    <row r="4" spans="1:10" ht="13.5" customHeight="1" x14ac:dyDescent="0.2">
      <c r="A4" s="536" t="s">
        <v>42</v>
      </c>
      <c r="B4" s="536" t="s">
        <v>2</v>
      </c>
      <c r="C4" s="551" t="s">
        <v>34</v>
      </c>
      <c r="D4" s="552"/>
      <c r="E4" s="552"/>
      <c r="F4" s="552"/>
      <c r="G4" s="552"/>
      <c r="H4" s="553"/>
    </row>
    <row r="5" spans="1:10" ht="27" customHeight="1" x14ac:dyDescent="0.2">
      <c r="A5" s="537"/>
      <c r="B5" s="537"/>
      <c r="C5" s="343" t="s">
        <v>35</v>
      </c>
      <c r="D5" s="343" t="s">
        <v>0</v>
      </c>
      <c r="E5" s="244" t="s">
        <v>38</v>
      </c>
      <c r="F5" s="244" t="s">
        <v>39</v>
      </c>
      <c r="G5" s="343" t="s">
        <v>40</v>
      </c>
      <c r="H5" s="343" t="s">
        <v>41</v>
      </c>
    </row>
    <row r="6" spans="1:10" ht="13.5" customHeight="1" x14ac:dyDescent="0.2">
      <c r="A6" s="240" t="s">
        <v>95</v>
      </c>
      <c r="B6" s="241">
        <v>7508</v>
      </c>
      <c r="C6" s="241">
        <v>4091</v>
      </c>
      <c r="D6" s="241">
        <v>3164</v>
      </c>
      <c r="E6" s="241">
        <v>23</v>
      </c>
      <c r="F6" s="241">
        <v>156</v>
      </c>
      <c r="G6" s="241">
        <v>31</v>
      </c>
      <c r="H6" s="241">
        <v>43</v>
      </c>
      <c r="J6" s="36"/>
    </row>
    <row r="7" spans="1:10" ht="13.5" customHeight="1" x14ac:dyDescent="0.2">
      <c r="A7" s="240"/>
      <c r="B7" s="241"/>
      <c r="C7" s="241"/>
      <c r="D7" s="241"/>
      <c r="E7" s="241"/>
      <c r="F7" s="241"/>
      <c r="G7" s="241"/>
      <c r="H7" s="241"/>
      <c r="J7" s="36"/>
    </row>
    <row r="8" spans="1:10" ht="13.5" customHeight="1" x14ac:dyDescent="0.2">
      <c r="A8" s="51" t="s">
        <v>43</v>
      </c>
      <c r="B8" s="9">
        <v>1210</v>
      </c>
      <c r="C8" s="9">
        <v>761</v>
      </c>
      <c r="D8" s="9">
        <v>404</v>
      </c>
      <c r="E8" s="9">
        <v>7</v>
      </c>
      <c r="F8" s="9">
        <v>23</v>
      </c>
      <c r="G8" s="9">
        <v>8</v>
      </c>
      <c r="H8" s="9">
        <v>7</v>
      </c>
      <c r="J8" s="36"/>
    </row>
    <row r="9" spans="1:10" ht="13.5" customHeight="1" x14ac:dyDescent="0.2">
      <c r="A9" s="51" t="s">
        <v>44</v>
      </c>
      <c r="B9" s="9">
        <v>2394</v>
      </c>
      <c r="C9" s="9">
        <v>1460</v>
      </c>
      <c r="D9" s="9">
        <v>852</v>
      </c>
      <c r="E9" s="9">
        <v>5</v>
      </c>
      <c r="F9" s="9">
        <v>52</v>
      </c>
      <c r="G9" s="9">
        <v>10</v>
      </c>
      <c r="H9" s="9">
        <v>15</v>
      </c>
      <c r="J9" s="36"/>
    </row>
    <row r="10" spans="1:10" ht="13.5" customHeight="1" x14ac:dyDescent="0.2">
      <c r="A10" s="51" t="s">
        <v>45</v>
      </c>
      <c r="B10" s="9">
        <v>284</v>
      </c>
      <c r="C10" s="9">
        <v>102</v>
      </c>
      <c r="D10" s="9">
        <v>173</v>
      </c>
      <c r="E10" s="9" t="s">
        <v>10</v>
      </c>
      <c r="F10" s="9">
        <v>7</v>
      </c>
      <c r="G10" s="9" t="s">
        <v>10</v>
      </c>
      <c r="H10" s="9">
        <v>2</v>
      </c>
      <c r="J10" s="36"/>
    </row>
    <row r="11" spans="1:10" ht="13.5" customHeight="1" x14ac:dyDescent="0.2">
      <c r="A11" s="51" t="s">
        <v>46</v>
      </c>
      <c r="B11" s="9">
        <v>291</v>
      </c>
      <c r="C11" s="9">
        <v>144</v>
      </c>
      <c r="D11" s="9">
        <v>139</v>
      </c>
      <c r="E11" s="9">
        <v>1</v>
      </c>
      <c r="F11" s="9">
        <v>5</v>
      </c>
      <c r="G11" s="9">
        <v>1</v>
      </c>
      <c r="H11" s="9">
        <v>1</v>
      </c>
      <c r="J11" s="36"/>
    </row>
    <row r="12" spans="1:10" ht="13.5" customHeight="1" x14ac:dyDescent="0.2">
      <c r="A12" s="51" t="s">
        <v>47</v>
      </c>
      <c r="B12" s="9">
        <v>1115</v>
      </c>
      <c r="C12" s="9">
        <v>360</v>
      </c>
      <c r="D12" s="9">
        <v>734</v>
      </c>
      <c r="E12" s="9">
        <v>1</v>
      </c>
      <c r="F12" s="9">
        <v>15</v>
      </c>
      <c r="G12" s="9">
        <v>2</v>
      </c>
      <c r="H12" s="9">
        <v>3</v>
      </c>
      <c r="J12" s="36"/>
    </row>
    <row r="13" spans="1:10" ht="13.5" customHeight="1" x14ac:dyDescent="0.2">
      <c r="A13" s="51" t="s">
        <v>48</v>
      </c>
      <c r="B13" s="9">
        <v>25</v>
      </c>
      <c r="C13" s="9">
        <v>7</v>
      </c>
      <c r="D13" s="9">
        <v>17</v>
      </c>
      <c r="E13" s="9" t="s">
        <v>10</v>
      </c>
      <c r="F13" s="9">
        <v>1</v>
      </c>
      <c r="G13" s="9" t="s">
        <v>10</v>
      </c>
      <c r="H13" s="9" t="s">
        <v>10</v>
      </c>
      <c r="J13" s="36"/>
    </row>
    <row r="14" spans="1:10" ht="13.5" customHeight="1" x14ac:dyDescent="0.2">
      <c r="A14" s="51" t="s">
        <v>49</v>
      </c>
      <c r="B14" s="9">
        <v>155</v>
      </c>
      <c r="C14" s="9">
        <v>18</v>
      </c>
      <c r="D14" s="9">
        <v>137</v>
      </c>
      <c r="E14" s="9" t="s">
        <v>10</v>
      </c>
      <c r="F14" s="9" t="s">
        <v>10</v>
      </c>
      <c r="G14" s="9" t="s">
        <v>10</v>
      </c>
      <c r="H14" s="9" t="s">
        <v>10</v>
      </c>
      <c r="J14" s="36"/>
    </row>
    <row r="15" spans="1:10" ht="13.5" customHeight="1" x14ac:dyDescent="0.2">
      <c r="A15" s="51" t="s">
        <v>50</v>
      </c>
      <c r="B15" s="9">
        <v>157</v>
      </c>
      <c r="C15" s="9">
        <v>16</v>
      </c>
      <c r="D15" s="9">
        <v>140</v>
      </c>
      <c r="E15" s="9" t="s">
        <v>10</v>
      </c>
      <c r="F15" s="9">
        <v>1</v>
      </c>
      <c r="G15" s="9" t="s">
        <v>10</v>
      </c>
      <c r="H15" s="9" t="s">
        <v>10</v>
      </c>
      <c r="J15" s="36"/>
    </row>
    <row r="16" spans="1:10" ht="13.5" customHeight="1" x14ac:dyDescent="0.2">
      <c r="A16" s="127" t="s">
        <v>90</v>
      </c>
      <c r="B16" s="9">
        <v>728</v>
      </c>
      <c r="C16" s="9">
        <v>348</v>
      </c>
      <c r="D16" s="9">
        <v>363</v>
      </c>
      <c r="E16" s="9" t="s">
        <v>10</v>
      </c>
      <c r="F16" s="9">
        <v>7</v>
      </c>
      <c r="G16" s="9">
        <v>5</v>
      </c>
      <c r="H16" s="9">
        <v>5</v>
      </c>
      <c r="J16" s="36"/>
    </row>
    <row r="17" spans="1:10" ht="13.5" customHeight="1" x14ac:dyDescent="0.2">
      <c r="A17" s="51" t="s">
        <v>113</v>
      </c>
      <c r="B17" s="9">
        <v>138</v>
      </c>
      <c r="C17" s="9">
        <v>56</v>
      </c>
      <c r="D17" s="9">
        <v>78</v>
      </c>
      <c r="E17" s="9" t="s">
        <v>10</v>
      </c>
      <c r="F17" s="9">
        <v>3</v>
      </c>
      <c r="G17" s="9" t="s">
        <v>10</v>
      </c>
      <c r="H17" s="9">
        <v>1</v>
      </c>
      <c r="J17" s="36"/>
    </row>
    <row r="18" spans="1:10" ht="13.5" customHeight="1" x14ac:dyDescent="0.2">
      <c r="A18" s="51" t="s">
        <v>51</v>
      </c>
      <c r="B18" s="9">
        <v>113</v>
      </c>
      <c r="C18" s="9">
        <v>73</v>
      </c>
      <c r="D18" s="9">
        <v>37</v>
      </c>
      <c r="E18" s="9" t="s">
        <v>10</v>
      </c>
      <c r="F18" s="9">
        <v>3</v>
      </c>
      <c r="G18" s="9" t="s">
        <v>10</v>
      </c>
      <c r="H18" s="9" t="s">
        <v>10</v>
      </c>
      <c r="J18" s="36"/>
    </row>
    <row r="19" spans="1:10" ht="13.5" customHeight="1" x14ac:dyDescent="0.2">
      <c r="A19" s="51" t="s">
        <v>52</v>
      </c>
      <c r="B19" s="9">
        <v>18</v>
      </c>
      <c r="C19" s="9">
        <v>12</v>
      </c>
      <c r="D19" s="9">
        <v>6</v>
      </c>
      <c r="E19" s="9" t="s">
        <v>10</v>
      </c>
      <c r="F19" s="9" t="s">
        <v>10</v>
      </c>
      <c r="G19" s="9" t="s">
        <v>10</v>
      </c>
      <c r="H19" s="9" t="s">
        <v>10</v>
      </c>
      <c r="J19" s="36"/>
    </row>
    <row r="20" spans="1:10" ht="13.5" customHeight="1" x14ac:dyDescent="0.2">
      <c r="A20" s="51" t="s">
        <v>53</v>
      </c>
      <c r="B20" s="9">
        <v>923</v>
      </c>
      <c r="C20" s="9">
        <v>606</v>
      </c>
      <c r="D20" s="9">
        <v>289</v>
      </c>
      <c r="E20" s="9">
        <v>1</v>
      </c>
      <c r="F20" s="9">
        <v>19</v>
      </c>
      <c r="G20" s="9">
        <v>2</v>
      </c>
      <c r="H20" s="9">
        <v>6</v>
      </c>
      <c r="J20" s="36"/>
    </row>
    <row r="21" spans="1:10" ht="13.5" customHeight="1" x14ac:dyDescent="0.2">
      <c r="A21" s="52" t="s">
        <v>54</v>
      </c>
      <c r="B21" s="22">
        <v>1513</v>
      </c>
      <c r="C21" s="22">
        <v>772</v>
      </c>
      <c r="D21" s="22">
        <v>673</v>
      </c>
      <c r="E21" s="22">
        <v>9</v>
      </c>
      <c r="F21" s="22">
        <v>38</v>
      </c>
      <c r="G21" s="22">
        <v>8</v>
      </c>
      <c r="H21" s="22">
        <v>13</v>
      </c>
      <c r="J21" s="36"/>
    </row>
    <row r="22" spans="1:10" ht="13.5" customHeight="1" x14ac:dyDescent="0.2">
      <c r="A22" s="439" t="s">
        <v>4</v>
      </c>
      <c r="B22" s="439"/>
      <c r="C22" s="439"/>
      <c r="D22" s="439"/>
      <c r="E22" s="439"/>
      <c r="F22" s="439"/>
      <c r="G22" s="439"/>
      <c r="H22" s="439"/>
    </row>
    <row r="23" spans="1:10" ht="13.5" customHeight="1" x14ac:dyDescent="0.2">
      <c r="A23" s="242" t="s">
        <v>55</v>
      </c>
      <c r="B23" s="129">
        <v>100</v>
      </c>
      <c r="C23" s="129">
        <v>54.488545551411825</v>
      </c>
      <c r="D23" s="129">
        <v>42.141715503462976</v>
      </c>
      <c r="E23" s="129">
        <v>0.30633990410229089</v>
      </c>
      <c r="F23" s="129">
        <v>2.0777836973894512</v>
      </c>
      <c r="G23" s="129">
        <v>0.41289291422482688</v>
      </c>
      <c r="H23" s="129">
        <v>0.57272242940863083</v>
      </c>
    </row>
    <row r="24" spans="1:10" ht="13.5" customHeight="1" x14ac:dyDescent="0.2">
      <c r="A24" s="240"/>
      <c r="B24" s="130"/>
      <c r="C24" s="130"/>
      <c r="D24" s="130"/>
      <c r="E24" s="130"/>
      <c r="F24" s="130"/>
      <c r="G24" s="130"/>
      <c r="H24" s="130"/>
    </row>
    <row r="25" spans="1:10" ht="13.5" customHeight="1" x14ac:dyDescent="0.2">
      <c r="A25" s="51" t="s">
        <v>43</v>
      </c>
      <c r="B25" s="130">
        <v>100</v>
      </c>
      <c r="C25" s="130">
        <v>62.892561983471076</v>
      </c>
      <c r="D25" s="130">
        <v>33.388429752066116</v>
      </c>
      <c r="E25" s="130">
        <v>0.57851239669421484</v>
      </c>
      <c r="F25" s="130">
        <v>1.9008264462809916</v>
      </c>
      <c r="G25" s="130">
        <v>0.66115702479338845</v>
      </c>
      <c r="H25" s="130">
        <v>0.57851239669421484</v>
      </c>
    </row>
    <row r="26" spans="1:10" ht="13.5" customHeight="1" x14ac:dyDescent="0.2">
      <c r="A26" s="51" t="s">
        <v>44</v>
      </c>
      <c r="B26" s="130">
        <v>100</v>
      </c>
      <c r="C26" s="130">
        <v>60.985797827903085</v>
      </c>
      <c r="D26" s="130">
        <v>35.588972431077693</v>
      </c>
      <c r="E26" s="130">
        <v>0.20885547201336674</v>
      </c>
      <c r="F26" s="130">
        <v>2.1720969089390141</v>
      </c>
      <c r="G26" s="130">
        <v>0.41771094402673348</v>
      </c>
      <c r="H26" s="130">
        <v>0.62656641604010022</v>
      </c>
    </row>
    <row r="27" spans="1:10" ht="13.5" customHeight="1" x14ac:dyDescent="0.2">
      <c r="A27" s="51" t="s">
        <v>45</v>
      </c>
      <c r="B27" s="130">
        <v>100</v>
      </c>
      <c r="C27" s="130">
        <v>35.91549295774648</v>
      </c>
      <c r="D27" s="130">
        <v>60.915492957746473</v>
      </c>
      <c r="E27" s="130" t="s">
        <v>10</v>
      </c>
      <c r="F27" s="130">
        <v>2.464788732394366</v>
      </c>
      <c r="G27" s="130" t="s">
        <v>10</v>
      </c>
      <c r="H27" s="130">
        <v>0.70422535211267612</v>
      </c>
    </row>
    <row r="28" spans="1:10" ht="13.5" customHeight="1" x14ac:dyDescent="0.2">
      <c r="A28" s="51" t="s">
        <v>46</v>
      </c>
      <c r="B28" s="130">
        <v>100</v>
      </c>
      <c r="C28" s="130">
        <v>49.484536082474229</v>
      </c>
      <c r="D28" s="130">
        <v>47.766323024054984</v>
      </c>
      <c r="E28" s="130">
        <v>0.3436426116838488</v>
      </c>
      <c r="F28" s="130">
        <v>1.7182130584192441</v>
      </c>
      <c r="G28" s="130">
        <v>0.3436426116838488</v>
      </c>
      <c r="H28" s="130">
        <v>0.3436426116838488</v>
      </c>
    </row>
    <row r="29" spans="1:10" ht="13.5" customHeight="1" x14ac:dyDescent="0.2">
      <c r="A29" s="51" t="s">
        <v>47</v>
      </c>
      <c r="B29" s="130">
        <v>100</v>
      </c>
      <c r="C29" s="130">
        <v>32.286995515695068</v>
      </c>
      <c r="D29" s="130">
        <v>65.829596412556057</v>
      </c>
      <c r="E29" s="130">
        <v>8.9686098654708515E-2</v>
      </c>
      <c r="F29" s="130">
        <v>1.3452914798206279</v>
      </c>
      <c r="G29" s="130">
        <v>0.17937219730941703</v>
      </c>
      <c r="H29" s="130">
        <v>0.26905829596412556</v>
      </c>
    </row>
    <row r="30" spans="1:10" ht="13.5" customHeight="1" x14ac:dyDescent="0.2">
      <c r="A30" s="51" t="s">
        <v>48</v>
      </c>
      <c r="B30" s="130">
        <v>100</v>
      </c>
      <c r="C30" s="130">
        <v>28.000000000000004</v>
      </c>
      <c r="D30" s="130">
        <v>68</v>
      </c>
      <c r="E30" s="130" t="s">
        <v>10</v>
      </c>
      <c r="F30" s="130">
        <v>4</v>
      </c>
      <c r="G30" s="130" t="s">
        <v>10</v>
      </c>
      <c r="H30" s="130" t="s">
        <v>10</v>
      </c>
    </row>
    <row r="31" spans="1:10" ht="13.5" customHeight="1" x14ac:dyDescent="0.2">
      <c r="A31" s="51" t="s">
        <v>49</v>
      </c>
      <c r="B31" s="130">
        <v>100</v>
      </c>
      <c r="C31" s="130">
        <v>11.612903225806452</v>
      </c>
      <c r="D31" s="130">
        <v>88.387096774193552</v>
      </c>
      <c r="E31" s="130" t="s">
        <v>10</v>
      </c>
      <c r="F31" s="130" t="s">
        <v>10</v>
      </c>
      <c r="G31" s="130" t="s">
        <v>10</v>
      </c>
      <c r="H31" s="130" t="s">
        <v>10</v>
      </c>
    </row>
    <row r="32" spans="1:10" ht="13.5" customHeight="1" x14ac:dyDescent="0.2">
      <c r="A32" s="51" t="s">
        <v>50</v>
      </c>
      <c r="B32" s="130">
        <v>100</v>
      </c>
      <c r="C32" s="130">
        <v>10.191082802547772</v>
      </c>
      <c r="D32" s="130">
        <v>89.171974522292999</v>
      </c>
      <c r="E32" s="130" t="s">
        <v>10</v>
      </c>
      <c r="F32" s="130">
        <v>0.63694267515923575</v>
      </c>
      <c r="G32" s="130" t="s">
        <v>10</v>
      </c>
      <c r="H32" s="130" t="s">
        <v>10</v>
      </c>
    </row>
    <row r="33" spans="1:8" ht="13.5" customHeight="1" x14ac:dyDescent="0.2">
      <c r="A33" s="127" t="s">
        <v>90</v>
      </c>
      <c r="B33" s="130">
        <v>100</v>
      </c>
      <c r="C33" s="130">
        <v>47.802197802197803</v>
      </c>
      <c r="D33" s="130">
        <v>49.862637362637365</v>
      </c>
      <c r="E33" s="130" t="s">
        <v>10</v>
      </c>
      <c r="F33" s="130">
        <v>0.96153846153846156</v>
      </c>
      <c r="G33" s="130">
        <v>0.68681318681318682</v>
      </c>
      <c r="H33" s="130">
        <v>0.68681318681318682</v>
      </c>
    </row>
    <row r="34" spans="1:8" ht="13.5" customHeight="1" x14ac:dyDescent="0.2">
      <c r="A34" s="51" t="s">
        <v>113</v>
      </c>
      <c r="B34" s="130">
        <v>100</v>
      </c>
      <c r="C34" s="130">
        <v>40.579710144927539</v>
      </c>
      <c r="D34" s="130">
        <v>56.521739130434781</v>
      </c>
      <c r="E34" s="130" t="s">
        <v>10</v>
      </c>
      <c r="F34" s="130">
        <v>2.1739130434782608</v>
      </c>
      <c r="G34" s="130" t="s">
        <v>10</v>
      </c>
      <c r="H34" s="130">
        <v>0.72463768115942029</v>
      </c>
    </row>
    <row r="35" spans="1:8" ht="13.5" customHeight="1" x14ac:dyDescent="0.2">
      <c r="A35" s="51" t="s">
        <v>51</v>
      </c>
      <c r="B35" s="130">
        <v>100</v>
      </c>
      <c r="C35" s="130">
        <v>64.601769911504419</v>
      </c>
      <c r="D35" s="130">
        <v>32.743362831858406</v>
      </c>
      <c r="E35" s="130" t="s">
        <v>10</v>
      </c>
      <c r="F35" s="130">
        <v>2.6548672566371683</v>
      </c>
      <c r="G35" s="130" t="s">
        <v>10</v>
      </c>
      <c r="H35" s="130" t="s">
        <v>10</v>
      </c>
    </row>
    <row r="36" spans="1:8" ht="13.5" customHeight="1" x14ac:dyDescent="0.2">
      <c r="A36" s="51" t="s">
        <v>52</v>
      </c>
      <c r="B36" s="130">
        <v>100</v>
      </c>
      <c r="C36" s="130">
        <v>66.666666666666657</v>
      </c>
      <c r="D36" s="130">
        <v>33.333333333333329</v>
      </c>
      <c r="E36" s="130" t="s">
        <v>10</v>
      </c>
      <c r="F36" s="130" t="s">
        <v>10</v>
      </c>
      <c r="G36" s="130" t="s">
        <v>10</v>
      </c>
      <c r="H36" s="130" t="s">
        <v>10</v>
      </c>
    </row>
    <row r="37" spans="1:8" ht="13.5" customHeight="1" x14ac:dyDescent="0.2">
      <c r="A37" s="51" t="s">
        <v>53</v>
      </c>
      <c r="B37" s="130">
        <v>100</v>
      </c>
      <c r="C37" s="130">
        <v>65.655471289274104</v>
      </c>
      <c r="D37" s="130">
        <v>31.310942578548211</v>
      </c>
      <c r="E37" s="130">
        <v>0.10834236186348861</v>
      </c>
      <c r="F37" s="130">
        <v>2.058504875406284</v>
      </c>
      <c r="G37" s="130">
        <v>0.21668472372697722</v>
      </c>
      <c r="H37" s="130">
        <v>0.65005417118093178</v>
      </c>
    </row>
    <row r="38" spans="1:8" ht="13.5" customHeight="1" x14ac:dyDescent="0.2">
      <c r="A38" s="52" t="s">
        <v>54</v>
      </c>
      <c r="B38" s="131">
        <v>100</v>
      </c>
      <c r="C38" s="131">
        <v>51.024454725710513</v>
      </c>
      <c r="D38" s="131">
        <v>44.481163251817577</v>
      </c>
      <c r="E38" s="131">
        <v>0.59484467944481167</v>
      </c>
      <c r="F38" s="131">
        <v>2.5115664243225382</v>
      </c>
      <c r="G38" s="131">
        <v>0.52875082617316582</v>
      </c>
      <c r="H38" s="131">
        <v>0.85922009253139464</v>
      </c>
    </row>
    <row r="39" spans="1:8" ht="13.5" customHeight="1" x14ac:dyDescent="0.2">
      <c r="A39" s="372" t="s">
        <v>244</v>
      </c>
    </row>
  </sheetData>
  <mergeCells count="3">
    <mergeCell ref="A4:A5"/>
    <mergeCell ref="B4:B5"/>
    <mergeCell ref="C4:H4"/>
  </mergeCells>
  <pageMargins left="0.7" right="0.7" top="0.75" bottom="0.75" header="0.3" footer="0.3"/>
  <pageSetup paperSize="9" scale="98" orientation="portrait" r:id="rId1"/>
  <colBreaks count="1" manualBreakCount="1">
    <brk id="8" max="1048575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workbookViewId="0"/>
  </sheetViews>
  <sheetFormatPr defaultColWidth="30" defaultRowHeight="13.5" customHeight="1" x14ac:dyDescent="0.2"/>
  <cols>
    <col min="1" max="1" width="43.28515625" style="236" customWidth="1"/>
    <col min="2" max="7" width="10" style="236" customWidth="1"/>
    <col min="8" max="8" width="15.7109375" style="236" customWidth="1"/>
    <col min="9" max="9" width="14.5703125" style="236" customWidth="1"/>
    <col min="10" max="16384" width="30" style="236"/>
  </cols>
  <sheetData>
    <row r="1" spans="1:7" ht="13.5" customHeight="1" x14ac:dyDescent="0.2">
      <c r="A1" s="236" t="s">
        <v>250</v>
      </c>
    </row>
    <row r="2" spans="1:7" ht="13.5" customHeight="1" x14ac:dyDescent="0.2">
      <c r="A2" s="123" t="s">
        <v>257</v>
      </c>
    </row>
    <row r="4" spans="1:7" ht="13.5" customHeight="1" x14ac:dyDescent="0.2">
      <c r="A4" s="525" t="s">
        <v>42</v>
      </c>
      <c r="B4" s="536" t="s">
        <v>2</v>
      </c>
      <c r="C4" s="553" t="s">
        <v>195</v>
      </c>
      <c r="D4" s="526"/>
      <c r="E4" s="526"/>
      <c r="F4" s="526"/>
      <c r="G4" s="526"/>
    </row>
    <row r="5" spans="1:7" ht="13.5" customHeight="1" x14ac:dyDescent="0.2">
      <c r="A5" s="525"/>
      <c r="B5" s="537"/>
      <c r="C5" s="226" t="s">
        <v>81</v>
      </c>
      <c r="D5" s="222" t="s">
        <v>196</v>
      </c>
      <c r="E5" s="222" t="s">
        <v>82</v>
      </c>
      <c r="F5" s="222" t="s">
        <v>197</v>
      </c>
      <c r="G5" s="222" t="s">
        <v>8</v>
      </c>
    </row>
    <row r="6" spans="1:7" ht="13.5" customHeight="1" x14ac:dyDescent="0.2">
      <c r="A6" s="227" t="s">
        <v>198</v>
      </c>
      <c r="B6" s="228">
        <v>57746</v>
      </c>
      <c r="C6" s="228">
        <v>55592</v>
      </c>
      <c r="D6" s="228">
        <v>1638</v>
      </c>
      <c r="E6" s="228">
        <v>268</v>
      </c>
      <c r="F6" s="228">
        <v>136</v>
      </c>
      <c r="G6" s="228">
        <v>112</v>
      </c>
    </row>
    <row r="7" spans="1:7" ht="13.5" customHeight="1" x14ac:dyDescent="0.2">
      <c r="A7" s="138" t="s">
        <v>100</v>
      </c>
      <c r="B7" s="229">
        <v>7738</v>
      </c>
      <c r="C7" s="229">
        <v>7055</v>
      </c>
      <c r="D7" s="229">
        <v>548</v>
      </c>
      <c r="E7" s="229">
        <v>102</v>
      </c>
      <c r="F7" s="229">
        <v>33</v>
      </c>
      <c r="G7" s="229" t="s">
        <v>10</v>
      </c>
    </row>
    <row r="8" spans="1:7" ht="13.5" customHeight="1" x14ac:dyDescent="0.2">
      <c r="A8" s="230"/>
      <c r="B8" s="78"/>
      <c r="C8" s="78"/>
      <c r="D8" s="78"/>
      <c r="E8" s="78"/>
      <c r="F8" s="78"/>
      <c r="G8" s="78"/>
    </row>
    <row r="9" spans="1:7" ht="13.5" customHeight="1" x14ac:dyDescent="0.2">
      <c r="A9" s="127" t="s">
        <v>43</v>
      </c>
      <c r="B9" s="78">
        <v>1238</v>
      </c>
      <c r="C9" s="78">
        <v>1165</v>
      </c>
      <c r="D9" s="78">
        <v>53</v>
      </c>
      <c r="E9" s="78">
        <v>17</v>
      </c>
      <c r="F9" s="78">
        <v>3</v>
      </c>
      <c r="G9" s="229" t="s">
        <v>10</v>
      </c>
    </row>
    <row r="10" spans="1:7" ht="13.5" customHeight="1" x14ac:dyDescent="0.2">
      <c r="A10" s="51" t="s">
        <v>44</v>
      </c>
      <c r="B10" s="9">
        <v>2543</v>
      </c>
      <c r="C10" s="9">
        <v>2267</v>
      </c>
      <c r="D10" s="9">
        <v>232</v>
      </c>
      <c r="E10" s="9">
        <v>39</v>
      </c>
      <c r="F10" s="9">
        <v>5</v>
      </c>
      <c r="G10" s="229" t="s">
        <v>10</v>
      </c>
    </row>
    <row r="11" spans="1:7" ht="13.5" customHeight="1" x14ac:dyDescent="0.2">
      <c r="A11" s="51" t="s">
        <v>45</v>
      </c>
      <c r="B11" s="9">
        <v>290</v>
      </c>
      <c r="C11" s="9">
        <v>226</v>
      </c>
      <c r="D11" s="9">
        <v>43</v>
      </c>
      <c r="E11" s="9">
        <v>18</v>
      </c>
      <c r="F11" s="9">
        <v>3</v>
      </c>
      <c r="G11" s="229" t="s">
        <v>10</v>
      </c>
    </row>
    <row r="12" spans="1:7" ht="13.5" customHeight="1" x14ac:dyDescent="0.2">
      <c r="A12" s="51" t="s">
        <v>46</v>
      </c>
      <c r="B12" s="9">
        <v>297</v>
      </c>
      <c r="C12" s="9">
        <v>271</v>
      </c>
      <c r="D12" s="9">
        <v>23</v>
      </c>
      <c r="E12" s="9">
        <v>3</v>
      </c>
      <c r="F12" s="9" t="s">
        <v>10</v>
      </c>
      <c r="G12" s="229" t="s">
        <v>10</v>
      </c>
    </row>
    <row r="13" spans="1:7" ht="13.5" customHeight="1" x14ac:dyDescent="0.2">
      <c r="A13" s="51" t="s">
        <v>47</v>
      </c>
      <c r="B13" s="9">
        <v>1159</v>
      </c>
      <c r="C13" s="9">
        <v>1010</v>
      </c>
      <c r="D13" s="9">
        <v>120</v>
      </c>
      <c r="E13" s="9">
        <v>24</v>
      </c>
      <c r="F13" s="9">
        <v>5</v>
      </c>
      <c r="G13" s="229" t="s">
        <v>10</v>
      </c>
    </row>
    <row r="14" spans="1:7" ht="13.5" customHeight="1" x14ac:dyDescent="0.2">
      <c r="A14" s="51" t="s">
        <v>48</v>
      </c>
      <c r="B14" s="9">
        <v>25</v>
      </c>
      <c r="C14" s="9">
        <v>18</v>
      </c>
      <c r="D14" s="9">
        <v>7</v>
      </c>
      <c r="E14" s="78" t="s">
        <v>10</v>
      </c>
      <c r="F14" s="78" t="s">
        <v>10</v>
      </c>
      <c r="G14" s="229" t="s">
        <v>10</v>
      </c>
    </row>
    <row r="15" spans="1:7" ht="13.5" customHeight="1" x14ac:dyDescent="0.2">
      <c r="A15" s="51" t="s">
        <v>49</v>
      </c>
      <c r="B15" s="9">
        <v>157</v>
      </c>
      <c r="C15" s="9">
        <v>131</v>
      </c>
      <c r="D15" s="9">
        <v>23</v>
      </c>
      <c r="E15" s="9">
        <v>3</v>
      </c>
      <c r="F15" s="78" t="s">
        <v>10</v>
      </c>
      <c r="G15" s="229" t="s">
        <v>10</v>
      </c>
    </row>
    <row r="16" spans="1:7" ht="13.5" customHeight="1" x14ac:dyDescent="0.2">
      <c r="A16" s="51" t="s">
        <v>50</v>
      </c>
      <c r="B16" s="9">
        <v>164</v>
      </c>
      <c r="C16" s="9">
        <v>111</v>
      </c>
      <c r="D16" s="9">
        <v>27</v>
      </c>
      <c r="E16" s="9">
        <v>12</v>
      </c>
      <c r="F16" s="9">
        <v>14</v>
      </c>
      <c r="G16" s="229" t="s">
        <v>10</v>
      </c>
    </row>
    <row r="17" spans="1:8" ht="13.5" customHeight="1" x14ac:dyDescent="0.2">
      <c r="A17" s="127" t="s">
        <v>90</v>
      </c>
      <c r="B17" s="9">
        <v>755</v>
      </c>
      <c r="C17" s="9">
        <v>603</v>
      </c>
      <c r="D17" s="9">
        <v>122</v>
      </c>
      <c r="E17" s="9">
        <v>24</v>
      </c>
      <c r="F17" s="9">
        <v>6</v>
      </c>
      <c r="G17" s="229" t="s">
        <v>10</v>
      </c>
    </row>
    <row r="18" spans="1:8" ht="13.5" customHeight="1" x14ac:dyDescent="0.2">
      <c r="A18" s="51" t="s">
        <v>113</v>
      </c>
      <c r="B18" s="9">
        <v>148</v>
      </c>
      <c r="C18" s="9">
        <v>137</v>
      </c>
      <c r="D18" s="9">
        <v>8</v>
      </c>
      <c r="E18" s="9">
        <v>2</v>
      </c>
      <c r="F18" s="78">
        <v>1</v>
      </c>
      <c r="G18" s="229" t="s">
        <v>10</v>
      </c>
    </row>
    <row r="19" spans="1:8" ht="13.5" customHeight="1" x14ac:dyDescent="0.2">
      <c r="A19" s="51" t="s">
        <v>51</v>
      </c>
      <c r="B19" s="9">
        <v>113</v>
      </c>
      <c r="C19" s="9">
        <v>107</v>
      </c>
      <c r="D19" s="9">
        <v>6</v>
      </c>
      <c r="E19" s="78" t="s">
        <v>10</v>
      </c>
      <c r="F19" s="9" t="s">
        <v>10</v>
      </c>
      <c r="G19" s="229" t="s">
        <v>10</v>
      </c>
    </row>
    <row r="20" spans="1:8" ht="13.5" customHeight="1" x14ac:dyDescent="0.2">
      <c r="A20" s="51" t="s">
        <v>52</v>
      </c>
      <c r="B20" s="9">
        <v>18</v>
      </c>
      <c r="C20" s="9">
        <v>15</v>
      </c>
      <c r="D20" s="9">
        <v>2</v>
      </c>
      <c r="E20" s="78">
        <v>1</v>
      </c>
      <c r="F20" s="78" t="s">
        <v>10</v>
      </c>
      <c r="G20" s="229" t="s">
        <v>10</v>
      </c>
    </row>
    <row r="21" spans="1:8" ht="13.5" customHeight="1" x14ac:dyDescent="0.2">
      <c r="A21" s="51" t="s">
        <v>53</v>
      </c>
      <c r="B21" s="9">
        <v>937</v>
      </c>
      <c r="C21" s="9">
        <v>889</v>
      </c>
      <c r="D21" s="9">
        <v>38</v>
      </c>
      <c r="E21" s="9">
        <v>10</v>
      </c>
      <c r="F21" s="9" t="s">
        <v>10</v>
      </c>
      <c r="G21" s="229" t="s">
        <v>10</v>
      </c>
    </row>
    <row r="22" spans="1:8" ht="13.5" customHeight="1" x14ac:dyDescent="0.2">
      <c r="A22" s="52" t="s">
        <v>54</v>
      </c>
      <c r="B22" s="22">
        <v>1544</v>
      </c>
      <c r="C22" s="22">
        <v>1437</v>
      </c>
      <c r="D22" s="22">
        <v>86</v>
      </c>
      <c r="E22" s="22">
        <v>15</v>
      </c>
      <c r="F22" s="22">
        <v>6</v>
      </c>
      <c r="G22" s="229" t="s">
        <v>10</v>
      </c>
    </row>
    <row r="23" spans="1:8" ht="13.5" customHeight="1" x14ac:dyDescent="0.2">
      <c r="A23" s="416" t="s">
        <v>4</v>
      </c>
      <c r="B23" s="416"/>
      <c r="C23" s="416"/>
      <c r="D23" s="416"/>
      <c r="E23" s="416"/>
      <c r="F23" s="416"/>
      <c r="G23" s="416"/>
    </row>
    <row r="24" spans="1:8" ht="13.5" customHeight="1" x14ac:dyDescent="0.2">
      <c r="A24" s="227" t="s">
        <v>199</v>
      </c>
      <c r="B24" s="231">
        <v>100</v>
      </c>
      <c r="C24" s="231">
        <v>96.269871506251519</v>
      </c>
      <c r="D24" s="231">
        <v>2.8365601080594329</v>
      </c>
      <c r="E24" s="231">
        <v>0.46410140962144564</v>
      </c>
      <c r="F24" s="231">
        <v>0.23551414816610677</v>
      </c>
      <c r="G24" s="231">
        <v>0.19395282790149967</v>
      </c>
    </row>
    <row r="25" spans="1:8" ht="13.5" customHeight="1" x14ac:dyDescent="0.2">
      <c r="A25" s="250" t="s">
        <v>101</v>
      </c>
      <c r="B25" s="219">
        <v>100</v>
      </c>
      <c r="C25" s="219">
        <v>91.173429826828638</v>
      </c>
      <c r="D25" s="219">
        <v>7.0819333161023525</v>
      </c>
      <c r="E25" s="219">
        <v>1.3181700697854741</v>
      </c>
      <c r="F25" s="219">
        <v>0.42646678728353576</v>
      </c>
      <c r="G25" s="229" t="s">
        <v>10</v>
      </c>
      <c r="H25" s="4"/>
    </row>
    <row r="26" spans="1:8" ht="13.5" customHeight="1" x14ac:dyDescent="0.2">
      <c r="A26" s="250"/>
      <c r="B26" s="101"/>
      <c r="C26" s="101"/>
      <c r="D26" s="101"/>
      <c r="E26" s="101"/>
      <c r="F26" s="101"/>
      <c r="G26" s="101"/>
    </row>
    <row r="27" spans="1:8" ht="13.5" customHeight="1" x14ac:dyDescent="0.2">
      <c r="A27" s="127" t="s">
        <v>43</v>
      </c>
      <c r="B27" s="101">
        <v>100</v>
      </c>
      <c r="C27" s="101">
        <v>94.103392568659132</v>
      </c>
      <c r="D27" s="101">
        <v>4.2810985460420028</v>
      </c>
      <c r="E27" s="101">
        <v>1.3731825525040386</v>
      </c>
      <c r="F27" s="101">
        <v>0.24232633279483037</v>
      </c>
      <c r="G27" s="78" t="s">
        <v>10</v>
      </c>
    </row>
    <row r="28" spans="1:8" ht="13.5" customHeight="1" x14ac:dyDescent="0.2">
      <c r="A28" s="51" t="s">
        <v>44</v>
      </c>
      <c r="B28" s="101">
        <v>100</v>
      </c>
      <c r="C28" s="101">
        <v>89.146677152968934</v>
      </c>
      <c r="D28" s="101">
        <v>9.123082972866694</v>
      </c>
      <c r="E28" s="101">
        <v>1.5336217066456941</v>
      </c>
      <c r="F28" s="101">
        <v>0.19661816751867872</v>
      </c>
      <c r="G28" s="78" t="s">
        <v>10</v>
      </c>
    </row>
    <row r="29" spans="1:8" ht="13.5" customHeight="1" x14ac:dyDescent="0.2">
      <c r="A29" s="51" t="s">
        <v>45</v>
      </c>
      <c r="B29" s="101">
        <v>100</v>
      </c>
      <c r="C29" s="101">
        <v>77.931034482758619</v>
      </c>
      <c r="D29" s="101">
        <v>14.827586206896552</v>
      </c>
      <c r="E29" s="101">
        <v>6.2068965517241379</v>
      </c>
      <c r="F29" s="101">
        <v>1.0344827586206897</v>
      </c>
      <c r="G29" s="78" t="s">
        <v>10</v>
      </c>
    </row>
    <row r="30" spans="1:8" ht="13.5" customHeight="1" x14ac:dyDescent="0.2">
      <c r="A30" s="51" t="s">
        <v>46</v>
      </c>
      <c r="B30" s="101">
        <v>100</v>
      </c>
      <c r="C30" s="101">
        <v>91.245791245791239</v>
      </c>
      <c r="D30" s="101">
        <v>7.7441077441077439</v>
      </c>
      <c r="E30" s="101">
        <v>1.0101010101010102</v>
      </c>
      <c r="F30" s="101" t="s">
        <v>10</v>
      </c>
      <c r="G30" s="78" t="s">
        <v>10</v>
      </c>
    </row>
    <row r="31" spans="1:8" ht="13.5" customHeight="1" x14ac:dyDescent="0.2">
      <c r="A31" s="51" t="s">
        <v>47</v>
      </c>
      <c r="B31" s="101">
        <v>100</v>
      </c>
      <c r="C31" s="101">
        <v>87.144089732528045</v>
      </c>
      <c r="D31" s="101">
        <v>10.353753235547886</v>
      </c>
      <c r="E31" s="101">
        <v>2.0707506471095769</v>
      </c>
      <c r="F31" s="101">
        <v>0.43140638481449528</v>
      </c>
      <c r="G31" s="78" t="s">
        <v>10</v>
      </c>
    </row>
    <row r="32" spans="1:8" ht="13.5" customHeight="1" x14ac:dyDescent="0.2">
      <c r="A32" s="51" t="s">
        <v>48</v>
      </c>
      <c r="B32" s="101">
        <v>100</v>
      </c>
      <c r="C32" s="101">
        <v>72</v>
      </c>
      <c r="D32" s="101">
        <v>28.000000000000004</v>
      </c>
      <c r="E32" s="101" t="s">
        <v>10</v>
      </c>
      <c r="F32" s="78" t="s">
        <v>10</v>
      </c>
      <c r="G32" s="78" t="s">
        <v>10</v>
      </c>
    </row>
    <row r="33" spans="1:7" ht="13.5" customHeight="1" x14ac:dyDescent="0.2">
      <c r="A33" s="51" t="s">
        <v>49</v>
      </c>
      <c r="B33" s="101">
        <v>100</v>
      </c>
      <c r="C33" s="101">
        <v>83.439490445859875</v>
      </c>
      <c r="D33" s="101">
        <v>14.64968152866242</v>
      </c>
      <c r="E33" s="101">
        <v>1.910828025477707</v>
      </c>
      <c r="F33" s="101" t="s">
        <v>10</v>
      </c>
      <c r="G33" s="78" t="s">
        <v>10</v>
      </c>
    </row>
    <row r="34" spans="1:7" ht="13.5" customHeight="1" x14ac:dyDescent="0.2">
      <c r="A34" s="51" t="s">
        <v>50</v>
      </c>
      <c r="B34" s="101">
        <v>100</v>
      </c>
      <c r="C34" s="101">
        <v>67.682926829268297</v>
      </c>
      <c r="D34" s="101">
        <v>16.463414634146343</v>
      </c>
      <c r="E34" s="101">
        <v>7.3170731707317067</v>
      </c>
      <c r="F34" s="101">
        <v>8.536585365853659</v>
      </c>
      <c r="G34" s="78" t="s">
        <v>10</v>
      </c>
    </row>
    <row r="35" spans="1:7" ht="13.5" customHeight="1" x14ac:dyDescent="0.2">
      <c r="A35" s="127" t="s">
        <v>90</v>
      </c>
      <c r="B35" s="101">
        <v>100</v>
      </c>
      <c r="C35" s="101">
        <v>79.867549668874176</v>
      </c>
      <c r="D35" s="101">
        <v>16.158940397350992</v>
      </c>
      <c r="E35" s="101">
        <v>3.1788079470198674</v>
      </c>
      <c r="F35" s="101">
        <v>0.79470198675496684</v>
      </c>
      <c r="G35" s="78" t="s">
        <v>10</v>
      </c>
    </row>
    <row r="36" spans="1:7" ht="13.5" customHeight="1" x14ac:dyDescent="0.2">
      <c r="A36" s="51" t="s">
        <v>113</v>
      </c>
      <c r="B36" s="101">
        <v>100</v>
      </c>
      <c r="C36" s="101">
        <v>92.567567567567565</v>
      </c>
      <c r="D36" s="101">
        <v>5.4054054054054053</v>
      </c>
      <c r="E36" s="101">
        <v>1.3513513513513513</v>
      </c>
      <c r="F36" s="78">
        <v>0.67567567567567566</v>
      </c>
      <c r="G36" s="78" t="s">
        <v>10</v>
      </c>
    </row>
    <row r="37" spans="1:7" ht="13.5" customHeight="1" x14ac:dyDescent="0.2">
      <c r="A37" s="51" t="s">
        <v>51</v>
      </c>
      <c r="B37" s="101">
        <v>100</v>
      </c>
      <c r="C37" s="101">
        <v>94.690265486725664</v>
      </c>
      <c r="D37" s="101">
        <v>5.3097345132743365</v>
      </c>
      <c r="E37" s="101" t="s">
        <v>10</v>
      </c>
      <c r="F37" s="101" t="s">
        <v>10</v>
      </c>
      <c r="G37" s="78" t="s">
        <v>10</v>
      </c>
    </row>
    <row r="38" spans="1:7" ht="13.5" customHeight="1" x14ac:dyDescent="0.2">
      <c r="A38" s="51" t="s">
        <v>52</v>
      </c>
      <c r="B38" s="101">
        <v>100</v>
      </c>
      <c r="C38" s="101">
        <v>83.333333333333343</v>
      </c>
      <c r="D38" s="78">
        <v>11.111111111111111</v>
      </c>
      <c r="E38" s="78">
        <v>5.5555555555555554</v>
      </c>
      <c r="F38" s="78" t="s">
        <v>10</v>
      </c>
      <c r="G38" s="78" t="s">
        <v>10</v>
      </c>
    </row>
    <row r="39" spans="1:7" ht="13.5" customHeight="1" x14ac:dyDescent="0.2">
      <c r="A39" s="51" t="s">
        <v>53</v>
      </c>
      <c r="B39" s="101">
        <v>100</v>
      </c>
      <c r="C39" s="101">
        <v>94.877267876200648</v>
      </c>
      <c r="D39" s="101">
        <v>4.0554962646744928</v>
      </c>
      <c r="E39" s="101">
        <v>1.0672358591248665</v>
      </c>
      <c r="F39" s="101" t="s">
        <v>10</v>
      </c>
      <c r="G39" s="78" t="s">
        <v>10</v>
      </c>
    </row>
    <row r="40" spans="1:7" ht="13.5" customHeight="1" x14ac:dyDescent="0.2">
      <c r="A40" s="52" t="s">
        <v>54</v>
      </c>
      <c r="B40" s="102">
        <v>100</v>
      </c>
      <c r="C40" s="102">
        <v>93.069948186528492</v>
      </c>
      <c r="D40" s="102">
        <v>5.5699481865284968</v>
      </c>
      <c r="E40" s="102">
        <v>0.97150259067357514</v>
      </c>
      <c r="F40" s="102">
        <v>0.38860103626943004</v>
      </c>
      <c r="G40" s="15" t="s">
        <v>10</v>
      </c>
    </row>
    <row r="41" spans="1:7" ht="13.5" customHeight="1" x14ac:dyDescent="0.2">
      <c r="A41" s="372" t="s">
        <v>244</v>
      </c>
    </row>
  </sheetData>
  <mergeCells count="3">
    <mergeCell ref="A4:A5"/>
    <mergeCell ref="B4:B5"/>
    <mergeCell ref="C4:G4"/>
  </mergeCells>
  <pageMargins left="0.7" right="0.7" top="0.75" bottom="0.75" header="0.3" footer="0.3"/>
  <pageSetup paperSize="9" scale="9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workbookViewId="0"/>
  </sheetViews>
  <sheetFormatPr defaultColWidth="30" defaultRowHeight="13.5" customHeight="1" x14ac:dyDescent="0.2"/>
  <cols>
    <col min="1" max="1" width="43.28515625" style="236" customWidth="1"/>
    <col min="2" max="2" width="11.140625" style="236" customWidth="1"/>
    <col min="3" max="5" width="11.28515625" style="236" customWidth="1"/>
    <col min="6" max="7" width="9.7109375" style="236" customWidth="1"/>
    <col min="8" max="8" width="15.7109375" style="236" customWidth="1"/>
    <col min="9" max="9" width="14.5703125" style="236" customWidth="1"/>
    <col min="10" max="16384" width="30" style="236"/>
  </cols>
  <sheetData>
    <row r="1" spans="1:11" ht="13.5" customHeight="1" x14ac:dyDescent="0.2">
      <c r="A1" s="236" t="s">
        <v>250</v>
      </c>
    </row>
    <row r="2" spans="1:11" ht="13.5" customHeight="1" x14ac:dyDescent="0.2">
      <c r="A2" s="16" t="s">
        <v>258</v>
      </c>
    </row>
    <row r="3" spans="1:11" ht="13.5" customHeight="1" x14ac:dyDescent="0.2">
      <c r="A3" s="4"/>
    </row>
    <row r="4" spans="1:11" ht="13.5" customHeight="1" x14ac:dyDescent="0.2">
      <c r="A4" s="525" t="s">
        <v>42</v>
      </c>
      <c r="B4" s="536" t="s">
        <v>2</v>
      </c>
      <c r="C4" s="551" t="s">
        <v>96</v>
      </c>
      <c r="D4" s="552"/>
      <c r="E4" s="553"/>
    </row>
    <row r="5" spans="1:11" ht="24" customHeight="1" x14ac:dyDescent="0.2">
      <c r="A5" s="525"/>
      <c r="B5" s="537"/>
      <c r="C5" s="343" t="s">
        <v>97</v>
      </c>
      <c r="D5" s="343" t="s">
        <v>98</v>
      </c>
      <c r="E5" s="343" t="s">
        <v>99</v>
      </c>
      <c r="G5" s="18"/>
      <c r="H5" s="18"/>
      <c r="I5" s="18"/>
      <c r="J5" s="18"/>
      <c r="K5" s="18"/>
    </row>
    <row r="6" spans="1:11" ht="13.5" customHeight="1" x14ac:dyDescent="0.2">
      <c r="A6" s="227" t="s">
        <v>198</v>
      </c>
      <c r="B6" s="301">
        <v>57746</v>
      </c>
      <c r="C6" s="301">
        <v>57564</v>
      </c>
      <c r="D6" s="301">
        <v>176</v>
      </c>
      <c r="E6" s="301">
        <v>6</v>
      </c>
      <c r="G6" s="157"/>
      <c r="H6" s="157"/>
      <c r="I6" s="157"/>
      <c r="J6" s="157"/>
      <c r="K6" s="18"/>
    </row>
    <row r="7" spans="1:11" ht="13.5" customHeight="1" x14ac:dyDescent="0.2">
      <c r="A7" s="138" t="s">
        <v>100</v>
      </c>
      <c r="B7" s="302">
        <v>7738</v>
      </c>
      <c r="C7" s="302">
        <v>7695</v>
      </c>
      <c r="D7" s="302">
        <v>41</v>
      </c>
      <c r="E7" s="302">
        <v>2</v>
      </c>
      <c r="G7" s="18"/>
      <c r="H7" s="18"/>
      <c r="I7" s="18"/>
      <c r="J7" s="18"/>
      <c r="K7" s="18"/>
    </row>
    <row r="8" spans="1:11" ht="13.5" customHeight="1" x14ac:dyDescent="0.2">
      <c r="A8" s="230"/>
      <c r="B8" s="303"/>
      <c r="C8" s="303"/>
      <c r="D8" s="303"/>
      <c r="E8" s="303"/>
      <c r="G8" s="18"/>
      <c r="H8" s="18"/>
      <c r="I8" s="18"/>
      <c r="J8" s="18"/>
      <c r="K8" s="18"/>
    </row>
    <row r="9" spans="1:11" ht="13.5" customHeight="1" x14ac:dyDescent="0.2">
      <c r="A9" s="232" t="s">
        <v>43</v>
      </c>
      <c r="B9" s="303">
        <v>1238</v>
      </c>
      <c r="C9" s="303">
        <v>1234</v>
      </c>
      <c r="D9" s="303">
        <v>4</v>
      </c>
      <c r="E9" s="303" t="s">
        <v>10</v>
      </c>
      <c r="G9" s="18"/>
      <c r="H9" s="18"/>
      <c r="I9" s="18"/>
      <c r="J9" s="18"/>
      <c r="K9" s="18"/>
    </row>
    <row r="10" spans="1:11" ht="13.5" customHeight="1" x14ac:dyDescent="0.2">
      <c r="A10" s="232" t="s">
        <v>44</v>
      </c>
      <c r="B10" s="303">
        <v>2543</v>
      </c>
      <c r="C10" s="303">
        <v>2535</v>
      </c>
      <c r="D10" s="303">
        <v>7</v>
      </c>
      <c r="E10" s="303">
        <v>1</v>
      </c>
      <c r="G10" s="18"/>
      <c r="H10" s="18"/>
      <c r="I10" s="18"/>
      <c r="J10" s="18"/>
      <c r="K10" s="18"/>
    </row>
    <row r="11" spans="1:11" ht="13.5" customHeight="1" x14ac:dyDescent="0.2">
      <c r="A11" s="232" t="s">
        <v>45</v>
      </c>
      <c r="B11" s="303">
        <v>290</v>
      </c>
      <c r="C11" s="303">
        <v>287</v>
      </c>
      <c r="D11" s="303">
        <v>3</v>
      </c>
      <c r="E11" s="303" t="s">
        <v>10</v>
      </c>
    </row>
    <row r="12" spans="1:11" ht="13.5" customHeight="1" x14ac:dyDescent="0.2">
      <c r="A12" s="232" t="s">
        <v>46</v>
      </c>
      <c r="B12" s="303">
        <v>297</v>
      </c>
      <c r="C12" s="303">
        <v>297</v>
      </c>
      <c r="D12" s="303" t="s">
        <v>10</v>
      </c>
      <c r="E12" s="303" t="s">
        <v>10</v>
      </c>
    </row>
    <row r="13" spans="1:11" ht="13.5" customHeight="1" x14ac:dyDescent="0.2">
      <c r="A13" s="232" t="s">
        <v>47</v>
      </c>
      <c r="B13" s="303">
        <v>1159</v>
      </c>
      <c r="C13" s="303">
        <v>1154</v>
      </c>
      <c r="D13" s="303">
        <v>5</v>
      </c>
      <c r="E13" s="303" t="s">
        <v>10</v>
      </c>
    </row>
    <row r="14" spans="1:11" ht="13.5" customHeight="1" x14ac:dyDescent="0.2">
      <c r="A14" s="232" t="s">
        <v>48</v>
      </c>
      <c r="B14" s="303">
        <v>25</v>
      </c>
      <c r="C14" s="303">
        <v>25</v>
      </c>
      <c r="D14" s="303" t="s">
        <v>10</v>
      </c>
      <c r="E14" s="303" t="s">
        <v>10</v>
      </c>
    </row>
    <row r="15" spans="1:11" ht="13.5" customHeight="1" x14ac:dyDescent="0.2">
      <c r="A15" s="232" t="s">
        <v>49</v>
      </c>
      <c r="B15" s="303">
        <v>157</v>
      </c>
      <c r="C15" s="303">
        <v>157</v>
      </c>
      <c r="D15" s="303" t="s">
        <v>10</v>
      </c>
      <c r="E15" s="303" t="s">
        <v>10</v>
      </c>
    </row>
    <row r="16" spans="1:11" ht="13.5" customHeight="1" x14ac:dyDescent="0.2">
      <c r="A16" s="232" t="s">
        <v>50</v>
      </c>
      <c r="B16" s="303">
        <v>164</v>
      </c>
      <c r="C16" s="303">
        <v>148</v>
      </c>
      <c r="D16" s="303">
        <v>15</v>
      </c>
      <c r="E16" s="303">
        <v>1</v>
      </c>
    </row>
    <row r="17" spans="1:6" ht="13.5" customHeight="1" x14ac:dyDescent="0.2">
      <c r="A17" s="135" t="s">
        <v>90</v>
      </c>
      <c r="B17" s="303">
        <v>755</v>
      </c>
      <c r="C17" s="303">
        <v>749</v>
      </c>
      <c r="D17" s="303">
        <v>6</v>
      </c>
      <c r="E17" s="303" t="s">
        <v>10</v>
      </c>
    </row>
    <row r="18" spans="1:6" ht="13.5" customHeight="1" x14ac:dyDescent="0.2">
      <c r="A18" s="232" t="s">
        <v>113</v>
      </c>
      <c r="B18" s="303">
        <v>148</v>
      </c>
      <c r="C18" s="303">
        <v>147</v>
      </c>
      <c r="D18" s="303">
        <v>1</v>
      </c>
      <c r="E18" s="303" t="s">
        <v>10</v>
      </c>
    </row>
    <row r="19" spans="1:6" ht="13.5" customHeight="1" x14ac:dyDescent="0.2">
      <c r="A19" s="232" t="s">
        <v>51</v>
      </c>
      <c r="B19" s="303">
        <v>113</v>
      </c>
      <c r="C19" s="303">
        <v>113</v>
      </c>
      <c r="D19" s="303" t="s">
        <v>10</v>
      </c>
      <c r="E19" s="303" t="s">
        <v>10</v>
      </c>
    </row>
    <row r="20" spans="1:6" ht="13.5" customHeight="1" x14ac:dyDescent="0.2">
      <c r="A20" s="232" t="s">
        <v>52</v>
      </c>
      <c r="B20" s="303">
        <v>18</v>
      </c>
      <c r="C20" s="303">
        <v>18</v>
      </c>
      <c r="D20" s="303" t="s">
        <v>10</v>
      </c>
      <c r="E20" s="303" t="s">
        <v>10</v>
      </c>
    </row>
    <row r="21" spans="1:6" ht="13.5" customHeight="1" x14ac:dyDescent="0.2">
      <c r="A21" s="232" t="s">
        <v>53</v>
      </c>
      <c r="B21" s="303">
        <v>937</v>
      </c>
      <c r="C21" s="303">
        <v>935</v>
      </c>
      <c r="D21" s="303">
        <v>2</v>
      </c>
      <c r="E21" s="303" t="s">
        <v>10</v>
      </c>
    </row>
    <row r="22" spans="1:6" ht="13.5" customHeight="1" x14ac:dyDescent="0.2">
      <c r="A22" s="52" t="s">
        <v>54</v>
      </c>
      <c r="B22" s="22">
        <v>1544</v>
      </c>
      <c r="C22" s="22">
        <v>1533</v>
      </c>
      <c r="D22" s="22">
        <v>10</v>
      </c>
      <c r="E22" s="303">
        <v>1</v>
      </c>
    </row>
    <row r="23" spans="1:6" ht="13.5" customHeight="1" x14ac:dyDescent="0.2">
      <c r="A23" s="421" t="s">
        <v>4</v>
      </c>
      <c r="B23" s="421"/>
      <c r="C23" s="421"/>
      <c r="D23" s="421"/>
      <c r="E23" s="421"/>
    </row>
    <row r="24" spans="1:6" ht="13.5" customHeight="1" x14ac:dyDescent="0.2">
      <c r="A24" s="227" t="s">
        <v>199</v>
      </c>
      <c r="B24" s="304">
        <v>100</v>
      </c>
      <c r="C24" s="304">
        <v>99.684826654660057</v>
      </c>
      <c r="D24" s="304">
        <v>0.30478301527378521</v>
      </c>
      <c r="E24" s="304">
        <v>1.0390330066151768E-2</v>
      </c>
    </row>
    <row r="25" spans="1:6" ht="13.5" customHeight="1" x14ac:dyDescent="0.2">
      <c r="A25" s="250" t="s">
        <v>101</v>
      </c>
      <c r="B25" s="129">
        <v>100</v>
      </c>
      <c r="C25" s="129">
        <v>99.44430085293358</v>
      </c>
      <c r="D25" s="129">
        <v>0.52985267510984746</v>
      </c>
      <c r="E25" s="129">
        <v>2.5846471956577927E-2</v>
      </c>
      <c r="F25" s="4"/>
    </row>
    <row r="26" spans="1:6" ht="13.5" customHeight="1" x14ac:dyDescent="0.2">
      <c r="A26" s="140"/>
      <c r="B26" s="130"/>
      <c r="C26" s="130"/>
      <c r="D26" s="130"/>
      <c r="E26" s="130"/>
    </row>
    <row r="27" spans="1:6" ht="13.5" customHeight="1" x14ac:dyDescent="0.2">
      <c r="A27" s="51" t="s">
        <v>43</v>
      </c>
      <c r="B27" s="130">
        <v>100</v>
      </c>
      <c r="C27" s="130">
        <v>99.676898222940224</v>
      </c>
      <c r="D27" s="130">
        <v>0.32310177705977383</v>
      </c>
      <c r="E27" s="130" t="s">
        <v>10</v>
      </c>
    </row>
    <row r="28" spans="1:6" ht="13.5" customHeight="1" x14ac:dyDescent="0.2">
      <c r="A28" s="51" t="s">
        <v>44</v>
      </c>
      <c r="B28" s="130">
        <v>100</v>
      </c>
      <c r="C28" s="130">
        <v>99.685410931970111</v>
      </c>
      <c r="D28" s="130">
        <v>0.27526543452615021</v>
      </c>
      <c r="E28" s="130">
        <v>3.9323633503735744E-2</v>
      </c>
    </row>
    <row r="29" spans="1:6" ht="13.5" customHeight="1" x14ac:dyDescent="0.2">
      <c r="A29" s="51" t="s">
        <v>45</v>
      </c>
      <c r="B29" s="130">
        <v>100</v>
      </c>
      <c r="C29" s="130">
        <v>98.965517241379303</v>
      </c>
      <c r="D29" s="130">
        <v>1.0344827586206897</v>
      </c>
      <c r="E29" s="130" t="s">
        <v>10</v>
      </c>
    </row>
    <row r="30" spans="1:6" ht="13.5" customHeight="1" x14ac:dyDescent="0.2">
      <c r="A30" s="51" t="s">
        <v>46</v>
      </c>
      <c r="B30" s="130">
        <v>100</v>
      </c>
      <c r="C30" s="130">
        <v>100</v>
      </c>
      <c r="D30" s="130" t="s">
        <v>10</v>
      </c>
      <c r="E30" s="130" t="s">
        <v>10</v>
      </c>
    </row>
    <row r="31" spans="1:6" ht="13.5" customHeight="1" x14ac:dyDescent="0.2">
      <c r="A31" s="51" t="s">
        <v>47</v>
      </c>
      <c r="B31" s="130">
        <v>100</v>
      </c>
      <c r="C31" s="130">
        <v>99.568593615185506</v>
      </c>
      <c r="D31" s="130">
        <v>0.43140638481449528</v>
      </c>
      <c r="E31" s="130" t="s">
        <v>10</v>
      </c>
    </row>
    <row r="32" spans="1:6" ht="13.5" customHeight="1" x14ac:dyDescent="0.2">
      <c r="A32" s="51" t="s">
        <v>48</v>
      </c>
      <c r="B32" s="130">
        <v>100</v>
      </c>
      <c r="C32" s="130">
        <v>100</v>
      </c>
      <c r="D32" s="130" t="s">
        <v>10</v>
      </c>
      <c r="E32" s="130" t="s">
        <v>10</v>
      </c>
    </row>
    <row r="33" spans="1:5" ht="13.5" customHeight="1" x14ac:dyDescent="0.2">
      <c r="A33" s="51" t="s">
        <v>49</v>
      </c>
      <c r="B33" s="130">
        <v>100</v>
      </c>
      <c r="C33" s="130">
        <v>100</v>
      </c>
      <c r="D33" s="130" t="s">
        <v>10</v>
      </c>
      <c r="E33" s="130" t="s">
        <v>10</v>
      </c>
    </row>
    <row r="34" spans="1:5" ht="13.5" customHeight="1" x14ac:dyDescent="0.2">
      <c r="A34" s="51" t="s">
        <v>50</v>
      </c>
      <c r="B34" s="130">
        <v>100</v>
      </c>
      <c r="C34" s="130">
        <v>90.243902439024396</v>
      </c>
      <c r="D34" s="130">
        <v>9.1463414634146343</v>
      </c>
      <c r="E34" s="130">
        <v>0.6097560975609756</v>
      </c>
    </row>
    <row r="35" spans="1:5" ht="13.5" customHeight="1" x14ac:dyDescent="0.2">
      <c r="A35" s="127" t="s">
        <v>90</v>
      </c>
      <c r="B35" s="130">
        <v>100</v>
      </c>
      <c r="C35" s="130">
        <v>99.205298013245041</v>
      </c>
      <c r="D35" s="130">
        <v>0.79470198675496684</v>
      </c>
      <c r="E35" s="130" t="s">
        <v>10</v>
      </c>
    </row>
    <row r="36" spans="1:5" ht="13.5" customHeight="1" x14ac:dyDescent="0.2">
      <c r="A36" s="51" t="s">
        <v>113</v>
      </c>
      <c r="B36" s="130">
        <v>100</v>
      </c>
      <c r="C36" s="130">
        <v>99.324324324324323</v>
      </c>
      <c r="D36" s="130">
        <v>0.67567567567567566</v>
      </c>
      <c r="E36" s="130" t="s">
        <v>10</v>
      </c>
    </row>
    <row r="37" spans="1:5" ht="13.5" customHeight="1" x14ac:dyDescent="0.2">
      <c r="A37" s="51" t="s">
        <v>51</v>
      </c>
      <c r="B37" s="130">
        <v>100</v>
      </c>
      <c r="C37" s="130">
        <v>100</v>
      </c>
      <c r="D37" s="130" t="s">
        <v>10</v>
      </c>
      <c r="E37" s="130" t="s">
        <v>10</v>
      </c>
    </row>
    <row r="38" spans="1:5" ht="13.5" customHeight="1" x14ac:dyDescent="0.2">
      <c r="A38" s="51" t="s">
        <v>52</v>
      </c>
      <c r="B38" s="130">
        <v>100</v>
      </c>
      <c r="C38" s="130">
        <v>100</v>
      </c>
      <c r="D38" s="130" t="s">
        <v>10</v>
      </c>
      <c r="E38" s="130" t="s">
        <v>10</v>
      </c>
    </row>
    <row r="39" spans="1:5" ht="13.5" customHeight="1" x14ac:dyDescent="0.2">
      <c r="A39" s="51" t="s">
        <v>53</v>
      </c>
      <c r="B39" s="130">
        <v>100</v>
      </c>
      <c r="C39" s="130">
        <v>99.786552828175019</v>
      </c>
      <c r="D39" s="130">
        <v>0.21344717182497333</v>
      </c>
      <c r="E39" s="130" t="s">
        <v>10</v>
      </c>
    </row>
    <row r="40" spans="1:5" ht="13.5" customHeight="1" x14ac:dyDescent="0.2">
      <c r="A40" s="52" t="s">
        <v>54</v>
      </c>
      <c r="B40" s="131">
        <v>100</v>
      </c>
      <c r="C40" s="131">
        <v>99.287564766839381</v>
      </c>
      <c r="D40" s="131">
        <v>0.64766839378238339</v>
      </c>
      <c r="E40" s="131">
        <v>6.476683937823835E-2</v>
      </c>
    </row>
    <row r="41" spans="1:5" ht="13.5" customHeight="1" x14ac:dyDescent="0.2">
      <c r="A41" s="372" t="s">
        <v>244</v>
      </c>
      <c r="B41" s="37"/>
      <c r="C41" s="37"/>
      <c r="D41" s="37"/>
      <c r="E41" s="37"/>
    </row>
  </sheetData>
  <mergeCells count="3">
    <mergeCell ref="A4:A5"/>
    <mergeCell ref="B4:B5"/>
    <mergeCell ref="C4:E4"/>
  </mergeCells>
  <pageMargins left="0.7" right="0.7" top="0.75" bottom="0.75" header="0.3" footer="0.3"/>
  <pageSetup paperSize="9" scale="9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6"/>
  <sheetViews>
    <sheetView workbookViewId="0"/>
  </sheetViews>
  <sheetFormatPr defaultColWidth="21.28515625" defaultRowHeight="13.5" customHeight="1" x14ac:dyDescent="0.2"/>
  <cols>
    <col min="1" max="1" width="20.28515625" style="236" customWidth="1"/>
    <col min="2" max="13" width="8" style="236" customWidth="1"/>
    <col min="14" max="14" width="7.140625" style="236" customWidth="1"/>
    <col min="15" max="15" width="20.5703125" style="236" customWidth="1"/>
    <col min="16" max="17" width="9.42578125" style="236" customWidth="1"/>
    <col min="18" max="20" width="7.7109375" style="236" customWidth="1"/>
    <col min="21" max="16384" width="21.28515625" style="236"/>
  </cols>
  <sheetData>
    <row r="1" spans="1:21" ht="13.5" customHeight="1" x14ac:dyDescent="0.2">
      <c r="A1" s="236" t="s">
        <v>250</v>
      </c>
    </row>
    <row r="2" spans="1:21" ht="13.5" customHeight="1" x14ac:dyDescent="0.2">
      <c r="A2" s="16" t="s">
        <v>259</v>
      </c>
    </row>
    <row r="4" spans="1:21" ht="13.5" customHeight="1" x14ac:dyDescent="0.2">
      <c r="A4" s="536" t="s">
        <v>34</v>
      </c>
      <c r="B4" s="536" t="s">
        <v>2</v>
      </c>
      <c r="C4" s="554" t="s">
        <v>12</v>
      </c>
      <c r="D4" s="555"/>
      <c r="E4" s="555"/>
      <c r="F4" s="555"/>
      <c r="G4" s="555"/>
      <c r="H4" s="555"/>
      <c r="I4" s="555"/>
      <c r="J4" s="555"/>
      <c r="K4" s="555"/>
      <c r="L4" s="555"/>
      <c r="M4" s="556"/>
    </row>
    <row r="5" spans="1:21" ht="13.5" customHeight="1" x14ac:dyDescent="0.2">
      <c r="A5" s="537"/>
      <c r="B5" s="537"/>
      <c r="C5" s="345" t="s">
        <v>13</v>
      </c>
      <c r="D5" s="345" t="s">
        <v>14</v>
      </c>
      <c r="E5" s="345" t="s">
        <v>15</v>
      </c>
      <c r="F5" s="345" t="s">
        <v>16</v>
      </c>
      <c r="G5" s="345" t="s">
        <v>17</v>
      </c>
      <c r="H5" s="345" t="s">
        <v>18</v>
      </c>
      <c r="I5" s="345" t="s">
        <v>19</v>
      </c>
      <c r="J5" s="345" t="s">
        <v>20</v>
      </c>
      <c r="K5" s="345" t="s">
        <v>21</v>
      </c>
      <c r="L5" s="345" t="s">
        <v>215</v>
      </c>
      <c r="M5" s="345" t="s">
        <v>8</v>
      </c>
    </row>
    <row r="6" spans="1:21" ht="13.5" customHeight="1" x14ac:dyDescent="0.2">
      <c r="A6" s="555" t="s">
        <v>3</v>
      </c>
      <c r="B6" s="555"/>
      <c r="C6" s="555"/>
      <c r="D6" s="555"/>
      <c r="E6" s="555"/>
      <c r="F6" s="555"/>
      <c r="G6" s="555"/>
      <c r="H6" s="555"/>
      <c r="I6" s="555"/>
      <c r="J6" s="555"/>
      <c r="K6" s="555"/>
      <c r="L6" s="555"/>
      <c r="M6" s="555"/>
    </row>
    <row r="7" spans="1:21" ht="13.5" customHeight="1" x14ac:dyDescent="0.2">
      <c r="A7" s="42" t="s">
        <v>2</v>
      </c>
      <c r="B7" s="43">
        <v>57027</v>
      </c>
      <c r="C7" s="228">
        <v>47</v>
      </c>
      <c r="D7" s="228">
        <v>1328</v>
      </c>
      <c r="E7" s="228">
        <v>2266</v>
      </c>
      <c r="F7" s="228">
        <v>8895</v>
      </c>
      <c r="G7" s="228">
        <v>17037</v>
      </c>
      <c r="H7" s="228">
        <v>17570</v>
      </c>
      <c r="I7" s="228">
        <v>8314</v>
      </c>
      <c r="J7" s="228">
        <v>1473</v>
      </c>
      <c r="K7" s="228">
        <v>59</v>
      </c>
      <c r="L7" s="228">
        <v>4</v>
      </c>
      <c r="M7" s="228">
        <v>34</v>
      </c>
    </row>
    <row r="8" spans="1:21" ht="13.5" customHeight="1" x14ac:dyDescent="0.2">
      <c r="A8" s="45" t="s">
        <v>35</v>
      </c>
      <c r="B8" s="133">
        <v>38150</v>
      </c>
      <c r="C8" s="78">
        <v>33</v>
      </c>
      <c r="D8" s="78">
        <v>1029</v>
      </c>
      <c r="E8" s="78">
        <v>1739</v>
      </c>
      <c r="F8" s="78">
        <v>6468</v>
      </c>
      <c r="G8" s="78">
        <v>11824</v>
      </c>
      <c r="H8" s="78">
        <v>11365</v>
      </c>
      <c r="I8" s="78">
        <v>4849</v>
      </c>
      <c r="J8" s="78">
        <v>796</v>
      </c>
      <c r="K8" s="78">
        <v>25</v>
      </c>
      <c r="L8" s="78" t="s">
        <v>10</v>
      </c>
      <c r="M8" s="78">
        <v>22</v>
      </c>
    </row>
    <row r="9" spans="1:21" ht="13.5" customHeight="1" x14ac:dyDescent="0.2">
      <c r="A9" s="45" t="s">
        <v>36</v>
      </c>
      <c r="B9" s="133">
        <v>18432</v>
      </c>
      <c r="C9" s="78">
        <v>14</v>
      </c>
      <c r="D9" s="78">
        <v>293</v>
      </c>
      <c r="E9" s="78">
        <v>510</v>
      </c>
      <c r="F9" s="78">
        <v>2357</v>
      </c>
      <c r="G9" s="78">
        <v>5072</v>
      </c>
      <c r="H9" s="78">
        <v>6066</v>
      </c>
      <c r="I9" s="78">
        <v>3404</v>
      </c>
      <c r="J9" s="78">
        <v>666</v>
      </c>
      <c r="K9" s="78">
        <v>34</v>
      </c>
      <c r="L9" s="78">
        <v>4</v>
      </c>
      <c r="M9" s="78">
        <v>12</v>
      </c>
    </row>
    <row r="10" spans="1:21" ht="13.5" customHeight="1" x14ac:dyDescent="0.2">
      <c r="A10" s="46" t="s">
        <v>37</v>
      </c>
      <c r="B10" s="237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</row>
    <row r="11" spans="1:21" ht="13.5" customHeight="1" x14ac:dyDescent="0.2">
      <c r="A11" s="46" t="s">
        <v>0</v>
      </c>
      <c r="B11" s="133">
        <v>17122</v>
      </c>
      <c r="C11" s="78">
        <v>11</v>
      </c>
      <c r="D11" s="78">
        <v>238</v>
      </c>
      <c r="E11" s="78">
        <v>426</v>
      </c>
      <c r="F11" s="78">
        <v>2143</v>
      </c>
      <c r="G11" s="78">
        <v>4610</v>
      </c>
      <c r="H11" s="78">
        <v>5705</v>
      </c>
      <c r="I11" s="78">
        <v>3282</v>
      </c>
      <c r="J11" s="78">
        <v>659</v>
      </c>
      <c r="K11" s="78">
        <v>32</v>
      </c>
      <c r="L11" s="78">
        <v>4</v>
      </c>
      <c r="M11" s="78">
        <v>12</v>
      </c>
    </row>
    <row r="12" spans="1:21" ht="13.5" customHeight="1" x14ac:dyDescent="0.2">
      <c r="A12" s="46" t="s">
        <v>38</v>
      </c>
      <c r="B12" s="133">
        <v>311</v>
      </c>
      <c r="C12" s="78">
        <v>2</v>
      </c>
      <c r="D12" s="78">
        <v>14</v>
      </c>
      <c r="E12" s="78">
        <v>21</v>
      </c>
      <c r="F12" s="78">
        <v>51</v>
      </c>
      <c r="G12" s="78">
        <v>101</v>
      </c>
      <c r="H12" s="78">
        <v>87</v>
      </c>
      <c r="I12" s="78">
        <v>32</v>
      </c>
      <c r="J12" s="78">
        <v>3</v>
      </c>
      <c r="K12" s="78" t="s">
        <v>10</v>
      </c>
      <c r="L12" s="78" t="s">
        <v>10</v>
      </c>
      <c r="M12" s="78" t="s">
        <v>10</v>
      </c>
    </row>
    <row r="13" spans="1:21" ht="13.5" customHeight="1" x14ac:dyDescent="0.2">
      <c r="A13" s="46" t="s">
        <v>102</v>
      </c>
      <c r="B13" s="133">
        <v>999</v>
      </c>
      <c r="C13" s="78">
        <v>1</v>
      </c>
      <c r="D13" s="78">
        <v>41</v>
      </c>
      <c r="E13" s="78">
        <v>63</v>
      </c>
      <c r="F13" s="78">
        <v>163</v>
      </c>
      <c r="G13" s="78">
        <v>361</v>
      </c>
      <c r="H13" s="78">
        <v>274</v>
      </c>
      <c r="I13" s="78">
        <v>90</v>
      </c>
      <c r="J13" s="78">
        <v>4</v>
      </c>
      <c r="K13" s="78">
        <v>2</v>
      </c>
      <c r="L13" s="78" t="s">
        <v>10</v>
      </c>
      <c r="M13" s="78" t="s">
        <v>10</v>
      </c>
    </row>
    <row r="14" spans="1:21" ht="13.5" customHeight="1" x14ac:dyDescent="0.2">
      <c r="A14" s="45" t="s">
        <v>315</v>
      </c>
      <c r="B14" s="133">
        <v>249</v>
      </c>
      <c r="C14" s="78" t="s">
        <v>10</v>
      </c>
      <c r="D14" s="78">
        <v>2</v>
      </c>
      <c r="E14" s="78">
        <v>11</v>
      </c>
      <c r="F14" s="78">
        <v>39</v>
      </c>
      <c r="G14" s="78">
        <v>65</v>
      </c>
      <c r="H14" s="78">
        <v>82</v>
      </c>
      <c r="I14" s="78">
        <v>41</v>
      </c>
      <c r="J14" s="78">
        <v>9</v>
      </c>
      <c r="K14" s="78" t="s">
        <v>10</v>
      </c>
      <c r="L14" s="78" t="s">
        <v>10</v>
      </c>
      <c r="M14" s="78" t="s">
        <v>10</v>
      </c>
    </row>
    <row r="15" spans="1:21" ht="13.5" customHeight="1" x14ac:dyDescent="0.2">
      <c r="A15" s="48" t="s">
        <v>41</v>
      </c>
      <c r="B15" s="141">
        <v>196</v>
      </c>
      <c r="C15" s="15" t="s">
        <v>10</v>
      </c>
      <c r="D15" s="15">
        <v>4</v>
      </c>
      <c r="E15" s="15">
        <v>6</v>
      </c>
      <c r="F15" s="15">
        <v>31</v>
      </c>
      <c r="G15" s="15">
        <v>76</v>
      </c>
      <c r="H15" s="15">
        <v>57</v>
      </c>
      <c r="I15" s="15">
        <v>20</v>
      </c>
      <c r="J15" s="15">
        <v>2</v>
      </c>
      <c r="K15" s="78" t="s">
        <v>10</v>
      </c>
      <c r="L15" s="78" t="s">
        <v>10</v>
      </c>
      <c r="M15" s="78" t="s">
        <v>10</v>
      </c>
    </row>
    <row r="16" spans="1:21" ht="13.5" customHeight="1" x14ac:dyDescent="0.2">
      <c r="A16" s="440" t="s">
        <v>4</v>
      </c>
      <c r="B16" s="441"/>
      <c r="C16" s="441"/>
      <c r="D16" s="441"/>
      <c r="E16" s="441"/>
      <c r="F16" s="441"/>
      <c r="G16" s="441"/>
      <c r="H16" s="441"/>
      <c r="I16" s="441"/>
      <c r="J16" s="441"/>
      <c r="K16" s="441"/>
      <c r="L16" s="441"/>
      <c r="M16" s="441"/>
      <c r="U16" s="18"/>
    </row>
    <row r="17" spans="1:13" ht="13.5" customHeight="1" x14ac:dyDescent="0.2">
      <c r="A17" s="42" t="s">
        <v>2</v>
      </c>
      <c r="B17" s="142">
        <v>100</v>
      </c>
      <c r="C17" s="143">
        <v>100</v>
      </c>
      <c r="D17" s="143">
        <v>100</v>
      </c>
      <c r="E17" s="143">
        <v>100</v>
      </c>
      <c r="F17" s="143">
        <v>100</v>
      </c>
      <c r="G17" s="143">
        <v>100</v>
      </c>
      <c r="H17" s="143">
        <v>100</v>
      </c>
      <c r="I17" s="143">
        <v>100</v>
      </c>
      <c r="J17" s="143">
        <v>100</v>
      </c>
      <c r="K17" s="143">
        <v>100</v>
      </c>
      <c r="L17" s="143">
        <v>100</v>
      </c>
      <c r="M17" s="143">
        <v>100</v>
      </c>
    </row>
    <row r="18" spans="1:13" ht="13.5" customHeight="1" x14ac:dyDescent="0.2">
      <c r="A18" s="45" t="s">
        <v>35</v>
      </c>
      <c r="B18" s="144">
        <v>66.898135970680556</v>
      </c>
      <c r="C18" s="145">
        <v>70.212765957446805</v>
      </c>
      <c r="D18" s="145">
        <v>77.484939759036138</v>
      </c>
      <c r="E18" s="145">
        <v>76.743159752868493</v>
      </c>
      <c r="F18" s="145">
        <v>72.715008431703197</v>
      </c>
      <c r="G18" s="145">
        <v>69.401890004108708</v>
      </c>
      <c r="H18" s="145">
        <v>64.68412066021628</v>
      </c>
      <c r="I18" s="145">
        <v>58.323310079384171</v>
      </c>
      <c r="J18" s="145">
        <v>54.03937542430414</v>
      </c>
      <c r="K18" s="145">
        <v>42.372881355932201</v>
      </c>
      <c r="L18" s="145" t="s">
        <v>10</v>
      </c>
      <c r="M18" s="145">
        <v>64.705882352941174</v>
      </c>
    </row>
    <row r="19" spans="1:13" ht="13.5" customHeight="1" x14ac:dyDescent="0.2">
      <c r="A19" s="45" t="s">
        <v>0</v>
      </c>
      <c r="B19" s="144">
        <v>30.024374419134798</v>
      </c>
      <c r="C19" s="145">
        <v>23.404255319148938</v>
      </c>
      <c r="D19" s="145">
        <v>17.921686746987952</v>
      </c>
      <c r="E19" s="145">
        <v>18.799646954986759</v>
      </c>
      <c r="F19" s="145">
        <v>24.092186621697582</v>
      </c>
      <c r="G19" s="145">
        <v>27.058754475553208</v>
      </c>
      <c r="H19" s="145">
        <v>32.470119521912352</v>
      </c>
      <c r="I19" s="145">
        <v>39.475583353379839</v>
      </c>
      <c r="J19" s="145">
        <v>44.738628649015617</v>
      </c>
      <c r="K19" s="145">
        <v>54.237288135593218</v>
      </c>
      <c r="L19" s="145">
        <v>100</v>
      </c>
      <c r="M19" s="145">
        <v>35.294117647058826</v>
      </c>
    </row>
    <row r="20" spans="1:13" ht="13.5" customHeight="1" x14ac:dyDescent="0.2">
      <c r="A20" s="45" t="s">
        <v>38</v>
      </c>
      <c r="B20" s="144">
        <v>0.54535570869938799</v>
      </c>
      <c r="C20" s="145">
        <v>4.2553191489361701</v>
      </c>
      <c r="D20" s="145">
        <v>1.0542168674698795</v>
      </c>
      <c r="E20" s="145">
        <v>0.92674315975286836</v>
      </c>
      <c r="F20" s="145">
        <v>0.57335581787521084</v>
      </c>
      <c r="G20" s="145">
        <v>0.59282737571168631</v>
      </c>
      <c r="H20" s="145">
        <v>0.49516220830961866</v>
      </c>
      <c r="I20" s="145">
        <v>0.38489295164782295</v>
      </c>
      <c r="J20" s="145">
        <v>0.20366598778004072</v>
      </c>
      <c r="K20" s="145" t="s">
        <v>10</v>
      </c>
      <c r="L20" s="145" t="s">
        <v>10</v>
      </c>
      <c r="M20" s="145" t="s">
        <v>10</v>
      </c>
    </row>
    <row r="21" spans="1:13" ht="13.5" customHeight="1" x14ac:dyDescent="0.2">
      <c r="A21" s="45" t="s">
        <v>102</v>
      </c>
      <c r="B21" s="144">
        <v>1.7518017781051083</v>
      </c>
      <c r="C21" s="145">
        <v>2.1276595744680851</v>
      </c>
      <c r="D21" s="145">
        <v>3.0873493975903612</v>
      </c>
      <c r="E21" s="145">
        <v>2.7802294792586055</v>
      </c>
      <c r="F21" s="145">
        <v>1.8324901630129287</v>
      </c>
      <c r="G21" s="145">
        <v>2.1189176498209781</v>
      </c>
      <c r="H21" s="145">
        <v>1.5594763801935116</v>
      </c>
      <c r="I21" s="145">
        <v>1.0825114265095022</v>
      </c>
      <c r="J21" s="145">
        <v>0.27155465037338761</v>
      </c>
      <c r="K21" s="145">
        <v>3.3898305084745761</v>
      </c>
      <c r="L21" s="145" t="s">
        <v>10</v>
      </c>
      <c r="M21" s="145" t="s">
        <v>10</v>
      </c>
    </row>
    <row r="22" spans="1:13" ht="13.5" customHeight="1" x14ac:dyDescent="0.2">
      <c r="A22" s="45" t="s">
        <v>315</v>
      </c>
      <c r="B22" s="144">
        <v>0.43663527802619811</v>
      </c>
      <c r="C22" s="145" t="s">
        <v>10</v>
      </c>
      <c r="D22" s="145">
        <v>0.15060240963855423</v>
      </c>
      <c r="E22" s="145">
        <v>0.48543689320388345</v>
      </c>
      <c r="F22" s="145">
        <v>0.43844856661045528</v>
      </c>
      <c r="G22" s="145">
        <v>0.38152256852732291</v>
      </c>
      <c r="H22" s="145">
        <v>0.46670461013090497</v>
      </c>
      <c r="I22" s="145">
        <v>0.49314409429877315</v>
      </c>
      <c r="J22" s="145">
        <v>0.61099796334012213</v>
      </c>
      <c r="K22" s="145" t="s">
        <v>10</v>
      </c>
      <c r="L22" s="145" t="s">
        <v>10</v>
      </c>
      <c r="M22" s="145" t="s">
        <v>10</v>
      </c>
    </row>
    <row r="23" spans="1:13" ht="13.5" customHeight="1" x14ac:dyDescent="0.2">
      <c r="A23" s="48" t="s">
        <v>41</v>
      </c>
      <c r="B23" s="146">
        <v>0.34369684535395512</v>
      </c>
      <c r="C23" s="147" t="s">
        <v>10</v>
      </c>
      <c r="D23" s="147">
        <v>0.30120481927710846</v>
      </c>
      <c r="E23" s="147">
        <v>0.26478375992939102</v>
      </c>
      <c r="F23" s="147">
        <v>0.34851039910061832</v>
      </c>
      <c r="G23" s="147">
        <v>0.44608792627810062</v>
      </c>
      <c r="H23" s="147">
        <v>0.32441661923733633</v>
      </c>
      <c r="I23" s="147">
        <v>0.24055809477988932</v>
      </c>
      <c r="J23" s="147">
        <v>0.1357773251866938</v>
      </c>
      <c r="K23" s="147" t="s">
        <v>10</v>
      </c>
      <c r="L23" s="147" t="s">
        <v>10</v>
      </c>
      <c r="M23" s="147" t="s">
        <v>10</v>
      </c>
    </row>
    <row r="24" spans="1:13" ht="13.5" customHeight="1" x14ac:dyDescent="0.2">
      <c r="A24" s="589" t="s">
        <v>317</v>
      </c>
      <c r="B24" s="41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</row>
    <row r="25" spans="1:13" ht="13.5" customHeight="1" x14ac:dyDescent="0.2">
      <c r="A25" s="3"/>
      <c r="B25" s="3"/>
      <c r="C25" s="3"/>
      <c r="D25" s="3"/>
      <c r="E25" s="3"/>
      <c r="F25" s="3"/>
      <c r="G25" s="3"/>
      <c r="H25" s="3"/>
    </row>
    <row r="26" spans="1:13" ht="13.5" customHeight="1" x14ac:dyDescent="0.2">
      <c r="A26" s="3"/>
      <c r="B26" s="3"/>
      <c r="C26" s="3"/>
      <c r="D26" s="3"/>
      <c r="E26" s="3"/>
      <c r="F26" s="3"/>
      <c r="G26" s="3"/>
      <c r="H26" s="3"/>
    </row>
    <row r="27" spans="1:13" ht="13.5" customHeight="1" x14ac:dyDescent="0.2">
      <c r="A27" s="3"/>
      <c r="B27" s="3"/>
      <c r="C27" s="3"/>
      <c r="D27" s="3"/>
      <c r="E27" s="3"/>
      <c r="F27" s="3"/>
      <c r="G27" s="3"/>
      <c r="H27" s="3"/>
    </row>
    <row r="28" spans="1:13" ht="13.5" customHeight="1" x14ac:dyDescent="0.2">
      <c r="A28" s="3"/>
      <c r="B28" s="3"/>
      <c r="C28" s="3"/>
      <c r="D28" s="3"/>
      <c r="E28" s="3"/>
      <c r="F28" s="3"/>
      <c r="G28" s="3"/>
      <c r="H28" s="3"/>
    </row>
    <row r="29" spans="1:13" ht="13.5" customHeight="1" x14ac:dyDescent="0.2">
      <c r="A29" s="3"/>
      <c r="B29" s="3"/>
      <c r="C29" s="3"/>
      <c r="D29" s="3"/>
      <c r="E29" s="3"/>
      <c r="F29" s="3"/>
      <c r="G29" s="3"/>
      <c r="H29" s="3"/>
    </row>
    <row r="30" spans="1:13" ht="13.5" customHeight="1" x14ac:dyDescent="0.2">
      <c r="A30" s="3"/>
      <c r="B30" s="3"/>
      <c r="C30" s="3"/>
      <c r="D30" s="3"/>
      <c r="E30" s="3"/>
      <c r="F30" s="3"/>
      <c r="G30" s="3"/>
      <c r="H30" s="3"/>
    </row>
    <row r="31" spans="1:13" ht="13.5" customHeight="1" x14ac:dyDescent="0.2">
      <c r="A31" s="3"/>
      <c r="B31" s="3"/>
      <c r="C31" s="3"/>
      <c r="D31" s="3"/>
      <c r="E31" s="3"/>
      <c r="F31" s="3"/>
      <c r="G31" s="3"/>
      <c r="H31" s="3"/>
    </row>
    <row r="32" spans="1:13" ht="13.5" customHeight="1" x14ac:dyDescent="0.2">
      <c r="A32" s="3"/>
      <c r="B32" s="3"/>
      <c r="C32" s="3"/>
      <c r="D32" s="3"/>
      <c r="E32" s="3"/>
      <c r="F32" s="3"/>
      <c r="G32" s="3"/>
      <c r="H32" s="3"/>
    </row>
    <row r="33" spans="1:8" ht="13.5" customHeight="1" x14ac:dyDescent="0.2">
      <c r="A33" s="3"/>
      <c r="B33" s="3"/>
      <c r="C33" s="3"/>
      <c r="D33" s="3"/>
      <c r="E33" s="3"/>
      <c r="F33" s="3"/>
      <c r="G33" s="3"/>
      <c r="H33" s="3"/>
    </row>
    <row r="34" spans="1:8" ht="13.5" customHeight="1" x14ac:dyDescent="0.2">
      <c r="A34" s="3"/>
      <c r="B34" s="3"/>
      <c r="C34" s="3"/>
      <c r="D34" s="3"/>
      <c r="E34" s="3"/>
      <c r="F34" s="3"/>
      <c r="G34" s="3"/>
      <c r="H34" s="3"/>
    </row>
    <row r="35" spans="1:8" ht="13.5" customHeight="1" x14ac:dyDescent="0.2">
      <c r="A35" s="18"/>
      <c r="B35" s="97"/>
      <c r="C35" s="97"/>
      <c r="D35" s="97"/>
      <c r="E35" s="97"/>
      <c r="F35" s="18"/>
    </row>
    <row r="36" spans="1:8" ht="13.5" customHeight="1" x14ac:dyDescent="0.2">
      <c r="A36" s="18"/>
      <c r="B36" s="97"/>
      <c r="C36" s="97"/>
      <c r="D36" s="97"/>
      <c r="E36" s="97"/>
      <c r="F36" s="18"/>
    </row>
  </sheetData>
  <mergeCells count="4">
    <mergeCell ref="A4:A5"/>
    <mergeCell ref="B4:B5"/>
    <mergeCell ref="C4:M4"/>
    <mergeCell ref="A6:M6"/>
  </mergeCells>
  <pageMargins left="0.7" right="0.7" top="0.75" bottom="0.75" header="0.3" footer="0.3"/>
  <pageSetup paperSize="9" scale="91" orientation="portrait" r:id="rId1"/>
  <colBreaks count="1" manualBreakCount="1">
    <brk id="13" max="1048575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workbookViewId="0"/>
  </sheetViews>
  <sheetFormatPr defaultColWidth="21.28515625" defaultRowHeight="13.5" customHeight="1" x14ac:dyDescent="0.2"/>
  <cols>
    <col min="1" max="1" width="26" style="236" customWidth="1"/>
    <col min="2" max="13" width="8" style="236" customWidth="1"/>
    <col min="14" max="16384" width="21.28515625" style="236"/>
  </cols>
  <sheetData>
    <row r="1" spans="1:13" ht="13.5" customHeight="1" x14ac:dyDescent="0.2">
      <c r="A1" s="236" t="s">
        <v>250</v>
      </c>
    </row>
    <row r="2" spans="1:13" ht="13.5" customHeight="1" x14ac:dyDescent="0.2">
      <c r="A2" s="16" t="s">
        <v>260</v>
      </c>
      <c r="B2" s="41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</row>
    <row r="3" spans="1:13" ht="13.5" customHeight="1" x14ac:dyDescent="0.2">
      <c r="A3" s="16"/>
      <c r="B3" s="41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ht="13.5" customHeight="1" x14ac:dyDescent="0.2">
      <c r="A4" s="536" t="s">
        <v>103</v>
      </c>
      <c r="B4" s="536" t="s">
        <v>2</v>
      </c>
      <c r="C4" s="554" t="s">
        <v>12</v>
      </c>
      <c r="D4" s="555"/>
      <c r="E4" s="555"/>
      <c r="F4" s="555"/>
      <c r="G4" s="555"/>
      <c r="H4" s="555"/>
      <c r="I4" s="555"/>
      <c r="J4" s="555"/>
      <c r="K4" s="555"/>
      <c r="L4" s="555"/>
      <c r="M4" s="556"/>
    </row>
    <row r="5" spans="1:13" ht="13.5" customHeight="1" x14ac:dyDescent="0.2">
      <c r="A5" s="537"/>
      <c r="B5" s="537"/>
      <c r="C5" s="345" t="s">
        <v>13</v>
      </c>
      <c r="D5" s="345" t="s">
        <v>14</v>
      </c>
      <c r="E5" s="345" t="s">
        <v>15</v>
      </c>
      <c r="F5" s="345" t="s">
        <v>16</v>
      </c>
      <c r="G5" s="345" t="s">
        <v>17</v>
      </c>
      <c r="H5" s="345" t="s">
        <v>18</v>
      </c>
      <c r="I5" s="345" t="s">
        <v>19</v>
      </c>
      <c r="J5" s="345" t="s">
        <v>20</v>
      </c>
      <c r="K5" s="345" t="s">
        <v>21</v>
      </c>
      <c r="L5" s="345" t="s">
        <v>215</v>
      </c>
      <c r="M5" s="345" t="s">
        <v>8</v>
      </c>
    </row>
    <row r="6" spans="1:13" ht="13.5" customHeight="1" x14ac:dyDescent="0.2">
      <c r="A6" s="423" t="s">
        <v>3</v>
      </c>
      <c r="B6" s="423"/>
      <c r="C6" s="423"/>
      <c r="D6" s="423"/>
      <c r="E6" s="423"/>
      <c r="F6" s="423"/>
      <c r="G6" s="423"/>
      <c r="H6" s="423"/>
      <c r="I6" s="423"/>
      <c r="J6" s="423"/>
      <c r="K6" s="423"/>
      <c r="L6" s="423"/>
      <c r="M6" s="423"/>
    </row>
    <row r="7" spans="1:13" ht="13.5" customHeight="1" x14ac:dyDescent="0.2">
      <c r="A7" s="42" t="s">
        <v>2</v>
      </c>
      <c r="B7" s="50">
        <v>17122</v>
      </c>
      <c r="C7" s="247">
        <v>11</v>
      </c>
      <c r="D7" s="247">
        <v>238</v>
      </c>
      <c r="E7" s="247">
        <v>426</v>
      </c>
      <c r="F7" s="247">
        <v>2143</v>
      </c>
      <c r="G7" s="247">
        <v>4610</v>
      </c>
      <c r="H7" s="247">
        <v>5705</v>
      </c>
      <c r="I7" s="247">
        <v>3282</v>
      </c>
      <c r="J7" s="247">
        <v>659</v>
      </c>
      <c r="K7" s="247">
        <v>32</v>
      </c>
      <c r="L7" s="247">
        <v>4</v>
      </c>
      <c r="M7" s="247">
        <v>12</v>
      </c>
    </row>
    <row r="8" spans="1:13" ht="13.5" customHeight="1" x14ac:dyDescent="0.2">
      <c r="A8" s="148" t="s">
        <v>104</v>
      </c>
      <c r="B8" s="126">
        <v>9583</v>
      </c>
      <c r="C8" s="11">
        <v>3</v>
      </c>
      <c r="D8" s="11">
        <v>88</v>
      </c>
      <c r="E8" s="11">
        <v>181</v>
      </c>
      <c r="F8" s="11">
        <v>1003</v>
      </c>
      <c r="G8" s="11">
        <v>2365</v>
      </c>
      <c r="H8" s="11">
        <v>3365</v>
      </c>
      <c r="I8" s="11">
        <v>2101</v>
      </c>
      <c r="J8" s="11">
        <v>440</v>
      </c>
      <c r="K8" s="11">
        <v>24</v>
      </c>
      <c r="L8" s="11">
        <v>4</v>
      </c>
      <c r="M8" s="11">
        <v>9</v>
      </c>
    </row>
    <row r="9" spans="1:13" ht="13.5" customHeight="1" x14ac:dyDescent="0.2">
      <c r="A9" s="149" t="s">
        <v>105</v>
      </c>
      <c r="B9" s="126">
        <v>3812</v>
      </c>
      <c r="C9" s="11">
        <v>6</v>
      </c>
      <c r="D9" s="11">
        <v>83</v>
      </c>
      <c r="E9" s="11">
        <v>129</v>
      </c>
      <c r="F9" s="11">
        <v>592</v>
      </c>
      <c r="G9" s="11">
        <v>1046</v>
      </c>
      <c r="H9" s="11">
        <v>1174</v>
      </c>
      <c r="I9" s="11">
        <v>647</v>
      </c>
      <c r="J9" s="11">
        <v>128</v>
      </c>
      <c r="K9" s="11">
        <v>5</v>
      </c>
      <c r="L9" s="9" t="s">
        <v>10</v>
      </c>
      <c r="M9" s="9">
        <v>2</v>
      </c>
    </row>
    <row r="10" spans="1:13" ht="13.5" customHeight="1" x14ac:dyDescent="0.2">
      <c r="A10" s="151" t="s">
        <v>106</v>
      </c>
      <c r="B10" s="215">
        <v>3727</v>
      </c>
      <c r="C10" s="21">
        <v>2</v>
      </c>
      <c r="D10" s="21">
        <v>67</v>
      </c>
      <c r="E10" s="21">
        <v>116</v>
      </c>
      <c r="F10" s="21">
        <v>548</v>
      </c>
      <c r="G10" s="21">
        <v>1199</v>
      </c>
      <c r="H10" s="21">
        <v>1166</v>
      </c>
      <c r="I10" s="21">
        <v>534</v>
      </c>
      <c r="J10" s="21">
        <v>91</v>
      </c>
      <c r="K10" s="21">
        <v>3</v>
      </c>
      <c r="L10" s="22" t="s">
        <v>10</v>
      </c>
      <c r="M10" s="21">
        <v>1</v>
      </c>
    </row>
    <row r="11" spans="1:13" ht="13.5" customHeight="1" x14ac:dyDescent="0.2">
      <c r="A11" s="411" t="s">
        <v>4</v>
      </c>
      <c r="B11" s="411"/>
      <c r="C11" s="411"/>
      <c r="D11" s="411"/>
      <c r="E11" s="411"/>
      <c r="F11" s="411"/>
      <c r="G11" s="411"/>
      <c r="H11" s="411"/>
      <c r="I11" s="411"/>
      <c r="J11" s="411"/>
      <c r="K11" s="411"/>
      <c r="L11" s="411"/>
      <c r="M11" s="411"/>
    </row>
    <row r="12" spans="1:13" ht="13.5" customHeight="1" x14ac:dyDescent="0.2">
      <c r="A12" s="42" t="s">
        <v>2</v>
      </c>
      <c r="B12" s="81">
        <v>100</v>
      </c>
      <c r="C12" s="311">
        <v>100</v>
      </c>
      <c r="D12" s="311">
        <v>100</v>
      </c>
      <c r="E12" s="311">
        <v>100</v>
      </c>
      <c r="F12" s="311">
        <v>100</v>
      </c>
      <c r="G12" s="311">
        <v>100</v>
      </c>
      <c r="H12" s="311">
        <v>100</v>
      </c>
      <c r="I12" s="311">
        <v>100</v>
      </c>
      <c r="J12" s="311">
        <v>100</v>
      </c>
      <c r="K12" s="311">
        <v>100</v>
      </c>
      <c r="L12" s="311">
        <v>100</v>
      </c>
      <c r="M12" s="311">
        <v>100</v>
      </c>
    </row>
    <row r="13" spans="1:13" ht="13.5" customHeight="1" x14ac:dyDescent="0.2">
      <c r="A13" s="148" t="s">
        <v>104</v>
      </c>
      <c r="B13" s="209">
        <v>55.968928863450529</v>
      </c>
      <c r="C13" s="30">
        <v>27.27272727272727</v>
      </c>
      <c r="D13" s="30">
        <v>36.97478991596639</v>
      </c>
      <c r="E13" s="30">
        <v>42.488262910798127</v>
      </c>
      <c r="F13" s="30">
        <v>46.803546430237986</v>
      </c>
      <c r="G13" s="30">
        <v>51.301518438177872</v>
      </c>
      <c r="H13" s="30">
        <v>58.983347940403149</v>
      </c>
      <c r="I13" s="30">
        <v>64.015843997562456</v>
      </c>
      <c r="J13" s="30">
        <v>66.767830045523525</v>
      </c>
      <c r="K13" s="30">
        <v>75</v>
      </c>
      <c r="L13" s="30">
        <v>100</v>
      </c>
      <c r="M13" s="30">
        <v>75</v>
      </c>
    </row>
    <row r="14" spans="1:13" ht="13.5" customHeight="1" x14ac:dyDescent="0.2">
      <c r="A14" s="149" t="s">
        <v>105</v>
      </c>
      <c r="B14" s="209">
        <v>22.263754234318419</v>
      </c>
      <c r="C14" s="30">
        <v>54.54545454545454</v>
      </c>
      <c r="D14" s="30">
        <v>34.87394957983193</v>
      </c>
      <c r="E14" s="30">
        <v>30.281690140845068</v>
      </c>
      <c r="F14" s="30">
        <v>27.624825011665887</v>
      </c>
      <c r="G14" s="30">
        <v>22.689804772234272</v>
      </c>
      <c r="H14" s="30">
        <v>20.578439964943033</v>
      </c>
      <c r="I14" s="30">
        <v>19.713589274832419</v>
      </c>
      <c r="J14" s="30">
        <v>19.423368740515933</v>
      </c>
      <c r="K14" s="30">
        <v>15.625</v>
      </c>
      <c r="L14" s="117" t="s">
        <v>10</v>
      </c>
      <c r="M14" s="117">
        <v>16.666666666666664</v>
      </c>
    </row>
    <row r="15" spans="1:13" ht="13.5" customHeight="1" x14ac:dyDescent="0.2">
      <c r="A15" s="151" t="s">
        <v>106</v>
      </c>
      <c r="B15" s="320">
        <v>21.767316902231048</v>
      </c>
      <c r="C15" s="32">
        <v>18.181818181818183</v>
      </c>
      <c r="D15" s="32">
        <v>28.15126050420168</v>
      </c>
      <c r="E15" s="32">
        <v>27.230046948356808</v>
      </c>
      <c r="F15" s="32">
        <v>25.571628558096126</v>
      </c>
      <c r="G15" s="32">
        <v>26.008676789587852</v>
      </c>
      <c r="H15" s="32">
        <v>20.438212094653814</v>
      </c>
      <c r="I15" s="32">
        <v>16.270566727605118</v>
      </c>
      <c r="J15" s="32">
        <v>13.808801213960548</v>
      </c>
      <c r="K15" s="32">
        <v>9.375</v>
      </c>
      <c r="L15" s="66" t="s">
        <v>10</v>
      </c>
      <c r="M15" s="32">
        <v>8.3333333333333321</v>
      </c>
    </row>
    <row r="17" spans="1:8" ht="13.5" customHeight="1" x14ac:dyDescent="0.2">
      <c r="A17" s="3"/>
      <c r="B17" s="3"/>
      <c r="C17" s="3"/>
      <c r="D17" s="3"/>
      <c r="E17" s="3"/>
      <c r="F17" s="3"/>
      <c r="G17" s="3"/>
      <c r="H17" s="3"/>
    </row>
    <row r="18" spans="1:8" ht="13.5" customHeight="1" x14ac:dyDescent="0.2">
      <c r="A18" s="3"/>
      <c r="B18" s="3"/>
      <c r="C18" s="3"/>
      <c r="D18" s="3"/>
      <c r="E18" s="3"/>
      <c r="F18" s="3"/>
      <c r="G18" s="3"/>
      <c r="H18" s="3"/>
    </row>
    <row r="19" spans="1:8" ht="13.5" customHeight="1" x14ac:dyDescent="0.2">
      <c r="A19" s="3"/>
      <c r="B19" s="3"/>
      <c r="C19" s="3"/>
      <c r="D19" s="3"/>
      <c r="E19" s="3"/>
      <c r="F19" s="3"/>
      <c r="G19" s="3"/>
      <c r="H19" s="3"/>
    </row>
    <row r="20" spans="1:8" ht="13.5" customHeight="1" x14ac:dyDescent="0.2">
      <c r="A20" s="3"/>
      <c r="B20" s="3"/>
      <c r="C20" s="3"/>
      <c r="D20" s="3"/>
      <c r="E20" s="3"/>
      <c r="F20" s="3"/>
      <c r="G20" s="3"/>
      <c r="H20" s="3"/>
    </row>
    <row r="21" spans="1:8" ht="13.5" customHeight="1" x14ac:dyDescent="0.2">
      <c r="A21" s="3"/>
      <c r="B21" s="3"/>
      <c r="C21" s="3"/>
      <c r="D21" s="3"/>
      <c r="E21" s="3"/>
      <c r="F21" s="3"/>
      <c r="G21" s="3"/>
      <c r="H21" s="3"/>
    </row>
    <row r="22" spans="1:8" ht="13.5" customHeight="1" x14ac:dyDescent="0.2">
      <c r="A22" s="3"/>
      <c r="B22" s="3"/>
      <c r="C22" s="3"/>
      <c r="D22" s="3"/>
      <c r="E22" s="3"/>
      <c r="F22" s="3"/>
      <c r="G22" s="3"/>
      <c r="H22" s="3"/>
    </row>
    <row r="23" spans="1:8" ht="13.5" customHeight="1" x14ac:dyDescent="0.2">
      <c r="A23" s="3"/>
      <c r="B23" s="3"/>
      <c r="C23" s="3"/>
      <c r="D23" s="3"/>
      <c r="E23" s="3"/>
      <c r="F23" s="3"/>
      <c r="G23" s="3"/>
      <c r="H23" s="3"/>
    </row>
    <row r="24" spans="1:8" ht="13.5" customHeight="1" x14ac:dyDescent="0.2">
      <c r="A24" s="3"/>
      <c r="B24" s="3"/>
      <c r="C24" s="3"/>
      <c r="D24" s="3"/>
      <c r="E24" s="3"/>
      <c r="F24" s="3"/>
      <c r="G24" s="3"/>
      <c r="H24" s="3"/>
    </row>
    <row r="25" spans="1:8" ht="13.5" customHeight="1" x14ac:dyDescent="0.2">
      <c r="A25" s="3"/>
      <c r="B25" s="3"/>
      <c r="C25" s="3"/>
      <c r="D25" s="3"/>
      <c r="E25" s="3"/>
      <c r="F25" s="3"/>
      <c r="G25" s="3"/>
      <c r="H25" s="3"/>
    </row>
    <row r="26" spans="1:8" ht="13.5" customHeight="1" x14ac:dyDescent="0.2">
      <c r="A26" s="3"/>
      <c r="B26" s="3"/>
      <c r="C26" s="3"/>
      <c r="D26" s="3"/>
      <c r="E26" s="3"/>
      <c r="F26" s="3"/>
      <c r="G26" s="3"/>
      <c r="H26" s="3"/>
    </row>
    <row r="27" spans="1:8" ht="13.5" customHeight="1" x14ac:dyDescent="0.2">
      <c r="A27" s="3"/>
      <c r="B27" s="3"/>
      <c r="C27" s="3"/>
      <c r="D27" s="3"/>
      <c r="E27" s="3"/>
      <c r="F27" s="3"/>
      <c r="G27" s="3"/>
      <c r="H27" s="3"/>
    </row>
    <row r="28" spans="1:8" ht="13.5" customHeight="1" x14ac:dyDescent="0.2">
      <c r="A28" s="3"/>
      <c r="B28" s="3"/>
      <c r="C28" s="3"/>
      <c r="D28" s="3"/>
      <c r="E28" s="3"/>
      <c r="F28" s="3"/>
      <c r="G28" s="3"/>
      <c r="H28" s="3"/>
    </row>
    <row r="29" spans="1:8" ht="13.5" customHeight="1" x14ac:dyDescent="0.2">
      <c r="A29" s="3"/>
      <c r="B29" s="3"/>
      <c r="C29" s="3"/>
      <c r="D29" s="3"/>
      <c r="E29" s="3"/>
      <c r="F29" s="3"/>
      <c r="G29" s="3"/>
      <c r="H29" s="3"/>
    </row>
    <row r="30" spans="1:8" ht="13.5" customHeight="1" x14ac:dyDescent="0.2">
      <c r="A30" s="3"/>
      <c r="B30" s="3"/>
      <c r="C30" s="3"/>
      <c r="D30" s="3"/>
      <c r="E30" s="3"/>
      <c r="F30" s="3"/>
      <c r="G30" s="3"/>
      <c r="H30" s="3"/>
    </row>
    <row r="31" spans="1:8" ht="13.5" customHeight="1" x14ac:dyDescent="0.2">
      <c r="A31" s="18"/>
      <c r="B31" s="97"/>
      <c r="C31" s="97"/>
      <c r="D31" s="97"/>
      <c r="E31" s="97"/>
      <c r="F31" s="18"/>
    </row>
    <row r="32" spans="1:8" ht="13.5" customHeight="1" x14ac:dyDescent="0.2">
      <c r="A32" s="18"/>
      <c r="B32" s="97"/>
      <c r="C32" s="97"/>
      <c r="D32" s="97"/>
      <c r="E32" s="97"/>
      <c r="F32" s="18"/>
    </row>
  </sheetData>
  <mergeCells count="3">
    <mergeCell ref="A4:A5"/>
    <mergeCell ref="B4:B5"/>
    <mergeCell ref="C4:M4"/>
  </mergeCells>
  <pageMargins left="0.7" right="0.7" top="0.75" bottom="0.75" header="0.3" footer="0.3"/>
  <pageSetup paperSize="9" scale="91" orientation="portrait" r:id="rId1"/>
  <rowBreaks count="1" manualBreakCount="1">
    <brk id="3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"/>
  <sheetViews>
    <sheetView workbookViewId="0"/>
  </sheetViews>
  <sheetFormatPr defaultColWidth="21.28515625" defaultRowHeight="13.5" customHeight="1" x14ac:dyDescent="0.2"/>
  <cols>
    <col min="1" max="1" width="20.28515625" style="1" customWidth="1"/>
    <col min="2" max="8" width="10.140625" style="1" customWidth="1"/>
    <col min="9" max="11" width="6.7109375" style="1" customWidth="1"/>
    <col min="12" max="12" width="6.7109375" style="236" customWidth="1"/>
    <col min="13" max="13" width="6.7109375" style="1" customWidth="1"/>
    <col min="14" max="14" width="7.140625" style="1" customWidth="1"/>
    <col min="15" max="15" width="20.5703125" style="1" customWidth="1"/>
    <col min="16" max="17" width="9.42578125" style="1" customWidth="1"/>
    <col min="18" max="20" width="7.7109375" style="1" customWidth="1"/>
    <col min="21" max="16384" width="21.28515625" style="1"/>
  </cols>
  <sheetData>
    <row r="1" spans="1:12" s="236" customFormat="1" ht="13.5" customHeight="1" x14ac:dyDescent="0.2">
      <c r="A1" s="236" t="s">
        <v>250</v>
      </c>
    </row>
    <row r="2" spans="1:12" ht="13.5" customHeight="1" x14ac:dyDescent="0.2">
      <c r="A2" s="16" t="s">
        <v>261</v>
      </c>
    </row>
    <row r="4" spans="1:12" ht="13.5" customHeight="1" x14ac:dyDescent="0.2">
      <c r="A4" s="520" t="s">
        <v>56</v>
      </c>
      <c r="B4" s="557" t="s">
        <v>2</v>
      </c>
      <c r="C4" s="541" t="s">
        <v>34</v>
      </c>
      <c r="D4" s="542"/>
      <c r="E4" s="542"/>
      <c r="F4" s="542"/>
      <c r="G4" s="542"/>
      <c r="H4" s="543"/>
    </row>
    <row r="5" spans="1:12" ht="24.75" customHeight="1" x14ac:dyDescent="0.2">
      <c r="A5" s="520"/>
      <c r="B5" s="558"/>
      <c r="C5" s="5" t="s">
        <v>35</v>
      </c>
      <c r="D5" s="5" t="s">
        <v>0</v>
      </c>
      <c r="E5" s="152" t="s">
        <v>38</v>
      </c>
      <c r="F5" s="152" t="s">
        <v>39</v>
      </c>
      <c r="G5" s="5" t="s">
        <v>40</v>
      </c>
      <c r="H5" s="5" t="s">
        <v>41</v>
      </c>
      <c r="J5" s="18"/>
    </row>
    <row r="6" spans="1:12" ht="13.5" customHeight="1" x14ac:dyDescent="0.2">
      <c r="A6" s="414" t="s">
        <v>3</v>
      </c>
      <c r="B6" s="414"/>
      <c r="C6" s="414"/>
      <c r="D6" s="414"/>
      <c r="E6" s="414"/>
      <c r="F6" s="414"/>
      <c r="G6" s="414"/>
      <c r="H6" s="414"/>
      <c r="J6" s="18"/>
      <c r="K6" s="18"/>
      <c r="L6" s="18"/>
    </row>
    <row r="7" spans="1:12" ht="13.5" customHeight="1" x14ac:dyDescent="0.2">
      <c r="A7" s="56" t="s">
        <v>23</v>
      </c>
      <c r="B7" s="126">
        <v>57027</v>
      </c>
      <c r="C7" s="106">
        <v>38150</v>
      </c>
      <c r="D7" s="126">
        <v>17122</v>
      </c>
      <c r="E7" s="126">
        <v>311</v>
      </c>
      <c r="F7" s="126">
        <v>999</v>
      </c>
      <c r="G7" s="126">
        <v>249</v>
      </c>
      <c r="H7" s="126">
        <v>196</v>
      </c>
      <c r="J7" s="139"/>
      <c r="K7" s="18"/>
      <c r="L7" s="18"/>
    </row>
    <row r="8" spans="1:12" ht="13.5" customHeight="1" x14ac:dyDescent="0.2">
      <c r="A8" s="57" t="s">
        <v>57</v>
      </c>
      <c r="B8" s="6">
        <v>56870</v>
      </c>
      <c r="C8" s="29">
        <v>38036</v>
      </c>
      <c r="D8" s="6">
        <v>17080</v>
      </c>
      <c r="E8" s="6">
        <v>311</v>
      </c>
      <c r="F8" s="6">
        <v>998</v>
      </c>
      <c r="G8" s="6">
        <v>249</v>
      </c>
      <c r="H8" s="6">
        <v>196</v>
      </c>
      <c r="J8" s="114"/>
      <c r="K8" s="18"/>
      <c r="L8" s="18"/>
    </row>
    <row r="9" spans="1:12" ht="13.5" customHeight="1" x14ac:dyDescent="0.2">
      <c r="A9" s="153" t="s">
        <v>58</v>
      </c>
      <c r="B9" s="6">
        <v>7988</v>
      </c>
      <c r="C9" s="29">
        <v>4961</v>
      </c>
      <c r="D9" s="6">
        <v>2770</v>
      </c>
      <c r="E9" s="6">
        <v>35</v>
      </c>
      <c r="F9" s="6">
        <v>165</v>
      </c>
      <c r="G9" s="6">
        <v>29</v>
      </c>
      <c r="H9" s="6">
        <v>28</v>
      </c>
      <c r="J9" s="114"/>
      <c r="K9" s="18"/>
      <c r="L9" s="18"/>
    </row>
    <row r="10" spans="1:12" ht="13.5" customHeight="1" x14ac:dyDescent="0.2">
      <c r="A10" s="153" t="s">
        <v>59</v>
      </c>
      <c r="B10" s="6">
        <v>5454</v>
      </c>
      <c r="C10" s="29">
        <v>3542</v>
      </c>
      <c r="D10" s="6">
        <v>1722</v>
      </c>
      <c r="E10" s="6">
        <v>50</v>
      </c>
      <c r="F10" s="6">
        <v>84</v>
      </c>
      <c r="G10" s="6">
        <v>15</v>
      </c>
      <c r="H10" s="6">
        <v>41</v>
      </c>
      <c r="J10" s="114"/>
      <c r="K10" s="18"/>
      <c r="L10" s="18"/>
    </row>
    <row r="11" spans="1:12" ht="13.5" customHeight="1" x14ac:dyDescent="0.2">
      <c r="A11" s="153" t="s">
        <v>60</v>
      </c>
      <c r="B11" s="6">
        <v>5357</v>
      </c>
      <c r="C11" s="29">
        <v>4047</v>
      </c>
      <c r="D11" s="6">
        <v>1172</v>
      </c>
      <c r="E11" s="6">
        <v>22</v>
      </c>
      <c r="F11" s="6">
        <v>88</v>
      </c>
      <c r="G11" s="6">
        <v>26</v>
      </c>
      <c r="H11" s="6">
        <v>2</v>
      </c>
      <c r="J11" s="114"/>
      <c r="K11" s="18"/>
      <c r="L11" s="18"/>
    </row>
    <row r="12" spans="1:12" ht="13.5" customHeight="1" x14ac:dyDescent="0.2">
      <c r="A12" s="153" t="s">
        <v>61</v>
      </c>
      <c r="B12" s="6">
        <v>6122</v>
      </c>
      <c r="C12" s="29">
        <v>3346</v>
      </c>
      <c r="D12" s="6">
        <v>2560</v>
      </c>
      <c r="E12" s="6">
        <v>1</v>
      </c>
      <c r="F12" s="6">
        <v>136</v>
      </c>
      <c r="G12" s="6">
        <v>12</v>
      </c>
      <c r="H12" s="6">
        <v>67</v>
      </c>
      <c r="J12" s="114"/>
      <c r="K12" s="18"/>
      <c r="L12" s="18"/>
    </row>
    <row r="13" spans="1:12" ht="13.5" customHeight="1" x14ac:dyDescent="0.2">
      <c r="A13" s="153" t="s">
        <v>62</v>
      </c>
      <c r="B13" s="6">
        <v>7200</v>
      </c>
      <c r="C13" s="29">
        <v>4962</v>
      </c>
      <c r="D13" s="6">
        <v>2045</v>
      </c>
      <c r="E13" s="6">
        <v>37</v>
      </c>
      <c r="F13" s="6">
        <v>106</v>
      </c>
      <c r="G13" s="6">
        <v>23</v>
      </c>
      <c r="H13" s="6">
        <v>27</v>
      </c>
      <c r="J13" s="114"/>
      <c r="K13" s="18"/>
      <c r="L13" s="18"/>
    </row>
    <row r="14" spans="1:12" ht="13.5" customHeight="1" x14ac:dyDescent="0.2">
      <c r="A14" s="153" t="s">
        <v>63</v>
      </c>
      <c r="B14" s="6">
        <v>6131</v>
      </c>
      <c r="C14" s="29">
        <v>4370</v>
      </c>
      <c r="D14" s="6">
        <v>1509</v>
      </c>
      <c r="E14" s="6">
        <v>44</v>
      </c>
      <c r="F14" s="6">
        <v>153</v>
      </c>
      <c r="G14" s="6">
        <v>51</v>
      </c>
      <c r="H14" s="6">
        <v>4</v>
      </c>
      <c r="J14" s="114"/>
      <c r="K14" s="18"/>
      <c r="L14" s="18"/>
    </row>
    <row r="15" spans="1:12" ht="13.5" customHeight="1" x14ac:dyDescent="0.2">
      <c r="A15" s="153" t="s">
        <v>64</v>
      </c>
      <c r="B15" s="6">
        <v>9802</v>
      </c>
      <c r="C15" s="29">
        <v>6671</v>
      </c>
      <c r="D15" s="6">
        <v>2867</v>
      </c>
      <c r="E15" s="6">
        <v>52</v>
      </c>
      <c r="F15" s="6">
        <v>158</v>
      </c>
      <c r="G15" s="6">
        <v>42</v>
      </c>
      <c r="H15" s="6">
        <v>12</v>
      </c>
      <c r="J15" s="114"/>
      <c r="K15" s="18"/>
      <c r="L15" s="18"/>
    </row>
    <row r="16" spans="1:12" ht="13.5" customHeight="1" x14ac:dyDescent="0.2">
      <c r="A16" s="153" t="s">
        <v>65</v>
      </c>
      <c r="B16" s="6">
        <v>8816</v>
      </c>
      <c r="C16" s="29">
        <v>6137</v>
      </c>
      <c r="D16" s="6">
        <v>2435</v>
      </c>
      <c r="E16" s="6">
        <v>70</v>
      </c>
      <c r="F16" s="6">
        <v>108</v>
      </c>
      <c r="G16" s="6">
        <v>51</v>
      </c>
      <c r="H16" s="6">
        <v>15</v>
      </c>
      <c r="J16" s="114"/>
      <c r="K16" s="18"/>
      <c r="L16" s="18"/>
    </row>
    <row r="17" spans="1:12" ht="13.5" customHeight="1" x14ac:dyDescent="0.2">
      <c r="A17" s="62" t="s">
        <v>66</v>
      </c>
      <c r="B17" s="21">
        <v>157</v>
      </c>
      <c r="C17" s="21">
        <v>114</v>
      </c>
      <c r="D17" s="21">
        <v>42</v>
      </c>
      <c r="E17" s="22" t="s">
        <v>10</v>
      </c>
      <c r="F17" s="22">
        <v>1</v>
      </c>
      <c r="G17" s="22" t="s">
        <v>10</v>
      </c>
      <c r="H17" s="22" t="s">
        <v>10</v>
      </c>
      <c r="J17" s="114"/>
      <c r="K17" s="18"/>
      <c r="L17" s="18"/>
    </row>
    <row r="18" spans="1:12" ht="13.5" customHeight="1" x14ac:dyDescent="0.2">
      <c r="A18" s="416" t="s">
        <v>4</v>
      </c>
      <c r="B18" s="416"/>
      <c r="C18" s="416"/>
      <c r="D18" s="416"/>
      <c r="E18" s="416"/>
      <c r="F18" s="416"/>
      <c r="G18" s="416"/>
      <c r="H18" s="416"/>
      <c r="J18" s="18"/>
      <c r="K18" s="18"/>
      <c r="L18" s="18"/>
    </row>
    <row r="19" spans="1:12" ht="13.5" customHeight="1" x14ac:dyDescent="0.2">
      <c r="A19" s="64" t="s">
        <v>23</v>
      </c>
      <c r="B19" s="65">
        <v>100</v>
      </c>
      <c r="C19" s="65">
        <v>66.898135970680556</v>
      </c>
      <c r="D19" s="65">
        <v>30.024374419134798</v>
      </c>
      <c r="E19" s="65">
        <v>0.54535570869938799</v>
      </c>
      <c r="F19" s="65">
        <v>1.7518017781051083</v>
      </c>
      <c r="G19" s="65">
        <v>0.43663527802619811</v>
      </c>
      <c r="H19" s="65">
        <v>0.34369684535395512</v>
      </c>
      <c r="J19" s="18"/>
    </row>
    <row r="20" spans="1:12" ht="13.5" customHeight="1" x14ac:dyDescent="0.2">
      <c r="A20" s="57" t="s">
        <v>57</v>
      </c>
      <c r="B20" s="31">
        <v>100</v>
      </c>
      <c r="C20" s="31">
        <v>66.882363284684359</v>
      </c>
      <c r="D20" s="31">
        <v>30.033409530508177</v>
      </c>
      <c r="E20" s="31">
        <v>0.54686126252857392</v>
      </c>
      <c r="F20" s="31">
        <v>1.7548795498505365</v>
      </c>
      <c r="G20" s="31">
        <v>0.43784068929136627</v>
      </c>
      <c r="H20" s="31">
        <v>0.34464568313697908</v>
      </c>
      <c r="J20" s="18"/>
    </row>
    <row r="21" spans="1:12" ht="13.5" customHeight="1" x14ac:dyDescent="0.2">
      <c r="A21" s="153" t="s">
        <v>58</v>
      </c>
      <c r="B21" s="31">
        <v>100</v>
      </c>
      <c r="C21" s="31">
        <v>62.105658487731596</v>
      </c>
      <c r="D21" s="31">
        <v>34.677015523284929</v>
      </c>
      <c r="E21" s="31">
        <v>0.43815723585378064</v>
      </c>
      <c r="F21" s="31">
        <v>2.0655983975963945</v>
      </c>
      <c r="G21" s="31">
        <v>0.36304456685027542</v>
      </c>
      <c r="H21" s="31">
        <v>0.35052578868302453</v>
      </c>
      <c r="J21" s="18"/>
    </row>
    <row r="22" spans="1:12" ht="13.5" customHeight="1" x14ac:dyDescent="0.2">
      <c r="A22" s="153" t="s">
        <v>59</v>
      </c>
      <c r="B22" s="31">
        <v>100</v>
      </c>
      <c r="C22" s="31">
        <v>64.943160982764951</v>
      </c>
      <c r="D22" s="31">
        <v>31.573157315731574</v>
      </c>
      <c r="E22" s="31">
        <v>0.9167583425009167</v>
      </c>
      <c r="F22" s="31">
        <v>1.5401540154015401</v>
      </c>
      <c r="G22" s="31">
        <v>0.27502750275027504</v>
      </c>
      <c r="H22" s="31">
        <v>0.75174184085075169</v>
      </c>
    </row>
    <row r="23" spans="1:12" ht="13.5" customHeight="1" x14ac:dyDescent="0.2">
      <c r="A23" s="153" t="s">
        <v>60</v>
      </c>
      <c r="B23" s="31">
        <v>100</v>
      </c>
      <c r="C23" s="31">
        <v>75.546014560388272</v>
      </c>
      <c r="D23" s="31">
        <v>21.877916744446519</v>
      </c>
      <c r="E23" s="31">
        <v>0.41067761806981523</v>
      </c>
      <c r="F23" s="31">
        <v>1.6427104722792609</v>
      </c>
      <c r="G23" s="31">
        <v>0.48534627590069068</v>
      </c>
      <c r="H23" s="31">
        <v>3.7334328915437746E-2</v>
      </c>
    </row>
    <row r="24" spans="1:12" ht="13.5" customHeight="1" x14ac:dyDescent="0.2">
      <c r="A24" s="153" t="s">
        <v>61</v>
      </c>
      <c r="B24" s="31">
        <v>100</v>
      </c>
      <c r="C24" s="31">
        <v>54.655341391702059</v>
      </c>
      <c r="D24" s="31">
        <v>41.816399869323753</v>
      </c>
      <c r="E24" s="31">
        <v>1.6334531198954588E-2</v>
      </c>
      <c r="F24" s="31">
        <v>2.2214962430578242</v>
      </c>
      <c r="G24" s="31">
        <v>0.19601437438745506</v>
      </c>
      <c r="H24" s="31">
        <v>1.0944135903299574</v>
      </c>
    </row>
    <row r="25" spans="1:12" ht="13.5" customHeight="1" x14ac:dyDescent="0.2">
      <c r="A25" s="153" t="s">
        <v>62</v>
      </c>
      <c r="B25" s="31">
        <v>100</v>
      </c>
      <c r="C25" s="31">
        <v>68.916666666666671</v>
      </c>
      <c r="D25" s="31">
        <v>28.402777777777779</v>
      </c>
      <c r="E25" s="31">
        <v>0.51388888888888895</v>
      </c>
      <c r="F25" s="31">
        <v>1.4722222222222221</v>
      </c>
      <c r="G25" s="31">
        <v>0.31944444444444448</v>
      </c>
      <c r="H25" s="31">
        <v>0.375</v>
      </c>
    </row>
    <row r="26" spans="1:12" ht="13.5" customHeight="1" x14ac:dyDescent="0.2">
      <c r="A26" s="153" t="s">
        <v>63</v>
      </c>
      <c r="B26" s="31">
        <v>100</v>
      </c>
      <c r="C26" s="31">
        <v>71.277116294242376</v>
      </c>
      <c r="D26" s="31">
        <v>24.612624367966074</v>
      </c>
      <c r="E26" s="31">
        <v>0.71766432882074704</v>
      </c>
      <c r="F26" s="31">
        <v>2.4955145979448705</v>
      </c>
      <c r="G26" s="31">
        <v>0.83183819931495673</v>
      </c>
      <c r="H26" s="31">
        <v>6.5242211710977008E-2</v>
      </c>
    </row>
    <row r="27" spans="1:12" ht="13.5" customHeight="1" x14ac:dyDescent="0.2">
      <c r="A27" s="153" t="s">
        <v>64</v>
      </c>
      <c r="B27" s="31">
        <v>100</v>
      </c>
      <c r="C27" s="31">
        <v>68.057539277698424</v>
      </c>
      <c r="D27" s="31">
        <v>29.249132830034686</v>
      </c>
      <c r="E27" s="31">
        <v>0.53050397877984079</v>
      </c>
      <c r="F27" s="31">
        <v>1.6119159355233625</v>
      </c>
      <c r="G27" s="31">
        <v>0.42848398286064071</v>
      </c>
      <c r="H27" s="31">
        <v>0.1224239951030402</v>
      </c>
    </row>
    <row r="28" spans="1:12" ht="13.5" customHeight="1" x14ac:dyDescent="0.2">
      <c r="A28" s="153" t="s">
        <v>65</v>
      </c>
      <c r="B28" s="31">
        <v>100</v>
      </c>
      <c r="C28" s="31">
        <v>69.612068965517238</v>
      </c>
      <c r="D28" s="31">
        <v>27.620235934664244</v>
      </c>
      <c r="E28" s="31">
        <v>0.79401088929219599</v>
      </c>
      <c r="F28" s="31">
        <v>1.2250453720508168</v>
      </c>
      <c r="G28" s="31">
        <v>0.5784936479128856</v>
      </c>
      <c r="H28" s="31">
        <v>0.17014519056261343</v>
      </c>
    </row>
    <row r="29" spans="1:12" ht="13.5" customHeight="1" x14ac:dyDescent="0.2">
      <c r="A29" s="62" t="s">
        <v>66</v>
      </c>
      <c r="B29" s="33">
        <v>100</v>
      </c>
      <c r="C29" s="33">
        <v>72.611464968152859</v>
      </c>
      <c r="D29" s="33">
        <v>26.751592356687897</v>
      </c>
      <c r="E29" s="22" t="s">
        <v>10</v>
      </c>
      <c r="F29" s="33">
        <v>0.63694267515923575</v>
      </c>
      <c r="G29" s="22" t="s">
        <v>10</v>
      </c>
      <c r="H29" s="22" t="s">
        <v>10</v>
      </c>
    </row>
    <row r="30" spans="1:12" ht="13.5" customHeight="1" x14ac:dyDescent="0.2">
      <c r="A30" s="3"/>
      <c r="B30" s="3"/>
      <c r="C30" s="3"/>
      <c r="D30" s="3"/>
      <c r="E30" s="3"/>
      <c r="F30" s="3"/>
      <c r="G30" s="3"/>
      <c r="H30" s="3"/>
    </row>
    <row r="31" spans="1:12" ht="13.5" customHeight="1" x14ac:dyDescent="0.2">
      <c r="A31" s="3"/>
      <c r="B31" s="3"/>
      <c r="C31" s="3"/>
      <c r="D31" s="3"/>
      <c r="E31" s="3"/>
      <c r="F31" s="3"/>
      <c r="G31" s="3"/>
      <c r="H31" s="3"/>
    </row>
    <row r="32" spans="1:12" ht="13.5" customHeight="1" x14ac:dyDescent="0.2">
      <c r="A32" s="3"/>
      <c r="B32" s="3"/>
      <c r="C32" s="3"/>
      <c r="D32" s="3"/>
      <c r="E32" s="3"/>
      <c r="F32" s="3"/>
      <c r="G32" s="3"/>
      <c r="H32" s="3"/>
    </row>
    <row r="33" spans="1:8" ht="13.5" customHeight="1" x14ac:dyDescent="0.2">
      <c r="A33" s="3"/>
      <c r="B33" s="3"/>
      <c r="C33" s="3"/>
      <c r="D33" s="3"/>
      <c r="E33" s="3"/>
      <c r="F33" s="3"/>
      <c r="G33" s="3"/>
      <c r="H33" s="3"/>
    </row>
    <row r="34" spans="1:8" ht="13.5" customHeight="1" x14ac:dyDescent="0.2">
      <c r="A34" s="3"/>
      <c r="B34" s="3"/>
      <c r="C34" s="3"/>
      <c r="D34" s="3"/>
      <c r="E34" s="3"/>
      <c r="F34" s="3"/>
      <c r="G34" s="3"/>
      <c r="H34" s="3"/>
    </row>
    <row r="35" spans="1:8" ht="13.5" customHeight="1" x14ac:dyDescent="0.2">
      <c r="A35" s="3"/>
      <c r="B35" s="3"/>
      <c r="C35" s="3"/>
      <c r="D35" s="3"/>
      <c r="E35" s="3"/>
      <c r="F35" s="3"/>
      <c r="G35" s="3"/>
      <c r="H35" s="3"/>
    </row>
    <row r="36" spans="1:8" ht="13.5" customHeight="1" x14ac:dyDescent="0.2">
      <c r="A36" s="3"/>
      <c r="B36" s="3"/>
      <c r="C36" s="3"/>
      <c r="D36" s="3"/>
      <c r="E36" s="3"/>
      <c r="F36" s="3"/>
      <c r="G36" s="3"/>
      <c r="H36" s="3"/>
    </row>
    <row r="37" spans="1:8" ht="13.5" customHeight="1" x14ac:dyDescent="0.2">
      <c r="A37" s="3"/>
      <c r="B37" s="3"/>
      <c r="C37" s="3"/>
      <c r="D37" s="3"/>
      <c r="E37" s="3"/>
      <c r="F37" s="3"/>
      <c r="G37" s="3"/>
      <c r="H37" s="3"/>
    </row>
    <row r="38" spans="1:8" ht="13.5" customHeight="1" x14ac:dyDescent="0.2">
      <c r="A38" s="3"/>
      <c r="B38" s="3"/>
      <c r="C38" s="3"/>
      <c r="D38" s="3"/>
      <c r="E38" s="3"/>
      <c r="F38" s="3"/>
      <c r="G38" s="3"/>
      <c r="H38" s="3"/>
    </row>
    <row r="39" spans="1:8" ht="13.5" customHeight="1" x14ac:dyDescent="0.2">
      <c r="A39" s="3"/>
      <c r="B39" s="3"/>
      <c r="C39" s="3"/>
      <c r="D39" s="3"/>
      <c r="E39" s="3"/>
      <c r="F39" s="3"/>
      <c r="G39" s="3"/>
      <c r="H39" s="3"/>
    </row>
    <row r="40" spans="1:8" ht="13.5" customHeight="1" x14ac:dyDescent="0.2">
      <c r="A40" s="3"/>
      <c r="B40" s="3"/>
      <c r="C40" s="3"/>
      <c r="D40" s="3"/>
      <c r="E40" s="3"/>
      <c r="F40" s="3"/>
      <c r="G40" s="3"/>
      <c r="H40" s="3"/>
    </row>
    <row r="41" spans="1:8" ht="13.5" customHeight="1" x14ac:dyDescent="0.2">
      <c r="A41" s="3"/>
      <c r="B41" s="3"/>
      <c r="C41" s="3"/>
      <c r="D41" s="3"/>
      <c r="E41" s="3"/>
      <c r="F41" s="3"/>
      <c r="G41" s="3"/>
      <c r="H41" s="3"/>
    </row>
    <row r="42" spans="1:8" ht="13.5" customHeight="1" x14ac:dyDescent="0.2">
      <c r="A42" s="3"/>
      <c r="B42" s="3"/>
      <c r="C42" s="3"/>
      <c r="D42" s="3"/>
      <c r="E42" s="3"/>
      <c r="F42" s="3"/>
      <c r="G42" s="3"/>
      <c r="H42" s="3"/>
    </row>
    <row r="43" spans="1:8" ht="13.5" customHeight="1" x14ac:dyDescent="0.2">
      <c r="A43" s="3"/>
      <c r="B43" s="3"/>
      <c r="C43" s="3"/>
      <c r="D43" s="3"/>
      <c r="E43" s="3"/>
      <c r="F43" s="3"/>
      <c r="G43" s="3"/>
      <c r="H43" s="3"/>
    </row>
    <row r="44" spans="1:8" ht="13.5" customHeight="1" x14ac:dyDescent="0.2">
      <c r="A44" s="3"/>
      <c r="B44" s="3"/>
      <c r="C44" s="3"/>
      <c r="D44" s="3"/>
      <c r="E44" s="3"/>
      <c r="F44" s="3"/>
      <c r="G44" s="3"/>
      <c r="H44" s="3"/>
    </row>
    <row r="45" spans="1:8" ht="13.5" customHeight="1" x14ac:dyDescent="0.2">
      <c r="A45" s="18"/>
      <c r="B45" s="97"/>
      <c r="C45" s="97"/>
      <c r="D45" s="97"/>
      <c r="E45" s="97"/>
      <c r="F45" s="18"/>
    </row>
    <row r="46" spans="1:8" ht="13.5" customHeight="1" x14ac:dyDescent="0.2">
      <c r="A46" s="18"/>
      <c r="B46" s="97"/>
      <c r="C46" s="97"/>
      <c r="D46" s="97"/>
      <c r="E46" s="97"/>
      <c r="F46" s="18"/>
    </row>
  </sheetData>
  <mergeCells count="3">
    <mergeCell ref="A4:A5"/>
    <mergeCell ref="B4:B5"/>
    <mergeCell ref="C4:H4"/>
  </mergeCells>
  <pageMargins left="0.7" right="0.7" top="0.75" bottom="0.75" header="0.3" footer="0.3"/>
  <pageSetup paperSize="9" scale="91" orientation="portrait" r:id="rId1"/>
  <colBreaks count="1" manualBreakCount="1">
    <brk id="13" max="1048575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"/>
  <sheetViews>
    <sheetView workbookViewId="0"/>
  </sheetViews>
  <sheetFormatPr defaultColWidth="9.5703125" defaultRowHeight="13.5" customHeight="1" x14ac:dyDescent="0.2"/>
  <cols>
    <col min="1" max="1" width="18.140625" style="236" customWidth="1"/>
    <col min="2" max="2" width="9.5703125" style="236"/>
    <col min="3" max="5" width="13.85546875" style="236" customWidth="1"/>
    <col min="6" max="6" width="11.42578125" style="236" customWidth="1"/>
    <col min="7" max="7" width="11.140625" style="236" customWidth="1"/>
    <col min="8" max="16384" width="9.5703125" style="236"/>
  </cols>
  <sheetData>
    <row r="1" spans="1:17" ht="13.5" customHeight="1" x14ac:dyDescent="0.2">
      <c r="A1" s="236" t="s">
        <v>250</v>
      </c>
    </row>
    <row r="2" spans="1:17" ht="13.5" customHeight="1" x14ac:dyDescent="0.2">
      <c r="A2" s="16" t="s">
        <v>262</v>
      </c>
    </row>
    <row r="4" spans="1:17" ht="13.5" customHeight="1" x14ac:dyDescent="0.2">
      <c r="A4" s="536" t="s">
        <v>34</v>
      </c>
      <c r="B4" s="525" t="s">
        <v>2</v>
      </c>
      <c r="C4" s="546" t="s">
        <v>96</v>
      </c>
      <c r="D4" s="546"/>
      <c r="E4" s="546"/>
    </row>
    <row r="5" spans="1:17" ht="27" customHeight="1" x14ac:dyDescent="0.2">
      <c r="A5" s="537"/>
      <c r="B5" s="525"/>
      <c r="C5" s="357" t="s">
        <v>97</v>
      </c>
      <c r="D5" s="357" t="s">
        <v>98</v>
      </c>
      <c r="E5" s="357" t="s">
        <v>99</v>
      </c>
    </row>
    <row r="6" spans="1:17" ht="13.5" customHeight="1" x14ac:dyDescent="0.2">
      <c r="A6" s="442" t="s">
        <v>3</v>
      </c>
      <c r="B6" s="423"/>
      <c r="C6" s="423"/>
      <c r="D6" s="423"/>
      <c r="E6" s="443"/>
      <c r="K6" s="382"/>
      <c r="L6" s="382"/>
      <c r="M6" s="382"/>
      <c r="N6" s="382"/>
      <c r="O6" s="382"/>
      <c r="P6" s="382"/>
      <c r="Q6" s="382"/>
    </row>
    <row r="7" spans="1:17" ht="13.5" customHeight="1" x14ac:dyDescent="0.2">
      <c r="A7" s="155" t="s">
        <v>2</v>
      </c>
      <c r="B7" s="43">
        <v>57746</v>
      </c>
      <c r="C7" s="43">
        <v>57564</v>
      </c>
      <c r="D7" s="43">
        <v>176</v>
      </c>
      <c r="E7" s="43">
        <v>6</v>
      </c>
      <c r="G7" s="29"/>
    </row>
    <row r="8" spans="1:17" ht="13.5" customHeight="1" x14ac:dyDescent="0.2">
      <c r="A8" s="57" t="s">
        <v>35</v>
      </c>
      <c r="B8" s="6">
        <v>38315</v>
      </c>
      <c r="C8" s="6">
        <v>38210</v>
      </c>
      <c r="D8" s="6">
        <v>103</v>
      </c>
      <c r="E8" s="6">
        <v>2</v>
      </c>
      <c r="G8" s="29"/>
    </row>
    <row r="9" spans="1:17" ht="13.5" customHeight="1" x14ac:dyDescent="0.2">
      <c r="A9" s="57" t="s">
        <v>0</v>
      </c>
      <c r="B9" s="6">
        <v>17673</v>
      </c>
      <c r="C9" s="6">
        <v>17608</v>
      </c>
      <c r="D9" s="6">
        <v>63</v>
      </c>
      <c r="E9" s="6">
        <v>2</v>
      </c>
      <c r="G9" s="29"/>
    </row>
    <row r="10" spans="1:17" ht="13.5" customHeight="1" x14ac:dyDescent="0.2">
      <c r="A10" s="57" t="s">
        <v>38</v>
      </c>
      <c r="B10" s="6">
        <v>311</v>
      </c>
      <c r="C10" s="6">
        <v>310</v>
      </c>
      <c r="D10" s="78">
        <v>1</v>
      </c>
      <c r="E10" s="78" t="s">
        <v>10</v>
      </c>
      <c r="G10" s="29"/>
    </row>
    <row r="11" spans="1:17" ht="13.5" customHeight="1" x14ac:dyDescent="0.2">
      <c r="A11" s="57" t="s">
        <v>102</v>
      </c>
      <c r="B11" s="6">
        <v>999</v>
      </c>
      <c r="C11" s="6">
        <v>997</v>
      </c>
      <c r="D11" s="78">
        <v>2</v>
      </c>
      <c r="E11" s="78" t="s">
        <v>10</v>
      </c>
      <c r="G11" s="29"/>
    </row>
    <row r="12" spans="1:17" ht="13.5" customHeight="1" x14ac:dyDescent="0.2">
      <c r="A12" s="57" t="s">
        <v>40</v>
      </c>
      <c r="B12" s="6">
        <v>252</v>
      </c>
      <c r="C12" s="6">
        <v>243</v>
      </c>
      <c r="D12" s="6">
        <v>7</v>
      </c>
      <c r="E12" s="78">
        <v>2</v>
      </c>
      <c r="G12" s="29"/>
    </row>
    <row r="13" spans="1:17" ht="13.5" customHeight="1" x14ac:dyDescent="0.2">
      <c r="A13" s="154" t="s">
        <v>41</v>
      </c>
      <c r="B13" s="12">
        <v>196</v>
      </c>
      <c r="C13" s="12">
        <v>196</v>
      </c>
      <c r="D13" s="15" t="s">
        <v>10</v>
      </c>
      <c r="E13" s="78" t="s">
        <v>10</v>
      </c>
      <c r="G13" s="29"/>
    </row>
    <row r="14" spans="1:17" ht="13.5" customHeight="1" x14ac:dyDescent="0.2">
      <c r="A14" s="411" t="s">
        <v>4</v>
      </c>
      <c r="B14" s="411"/>
      <c r="C14" s="411"/>
      <c r="D14" s="411"/>
      <c r="E14" s="411"/>
      <c r="G14" s="29"/>
    </row>
    <row r="15" spans="1:17" ht="13.5" customHeight="1" x14ac:dyDescent="0.2">
      <c r="A15" s="155" t="s">
        <v>2</v>
      </c>
      <c r="B15" s="81">
        <v>100</v>
      </c>
      <c r="C15" s="81">
        <v>99.684826654660057</v>
      </c>
      <c r="D15" s="81">
        <v>0.30478301527378521</v>
      </c>
      <c r="E15" s="81">
        <v>1.0390330066151768E-2</v>
      </c>
      <c r="G15" s="29"/>
    </row>
    <row r="16" spans="1:17" ht="13.5" customHeight="1" x14ac:dyDescent="0.2">
      <c r="A16" s="57" t="s">
        <v>35</v>
      </c>
      <c r="B16" s="30">
        <v>100</v>
      </c>
      <c r="C16" s="30">
        <v>99.725955891948331</v>
      </c>
      <c r="D16" s="30">
        <v>0.268824220279264</v>
      </c>
      <c r="E16" s="30">
        <v>5.2198877724128926E-3</v>
      </c>
      <c r="G16" s="29"/>
    </row>
    <row r="17" spans="1:7" ht="13.5" customHeight="1" x14ac:dyDescent="0.2">
      <c r="A17" s="57" t="s">
        <v>0</v>
      </c>
      <c r="B17" s="30">
        <v>100</v>
      </c>
      <c r="C17" s="30">
        <v>99.632207321903465</v>
      </c>
      <c r="D17" s="30">
        <v>0.35647598030894584</v>
      </c>
      <c r="E17" s="30">
        <v>1.1316697787585582E-2</v>
      </c>
      <c r="G17" s="29"/>
    </row>
    <row r="18" spans="1:7" ht="13.5" customHeight="1" x14ac:dyDescent="0.2">
      <c r="A18" s="57" t="s">
        <v>38</v>
      </c>
      <c r="B18" s="30">
        <v>100</v>
      </c>
      <c r="C18" s="30">
        <v>99.678456591639872</v>
      </c>
      <c r="D18" s="145">
        <v>0.32154340836012862</v>
      </c>
      <c r="E18" s="145" t="s">
        <v>10</v>
      </c>
      <c r="G18" s="29"/>
    </row>
    <row r="19" spans="1:7" ht="13.5" customHeight="1" x14ac:dyDescent="0.2">
      <c r="A19" s="57" t="s">
        <v>102</v>
      </c>
      <c r="B19" s="30">
        <v>100</v>
      </c>
      <c r="C19" s="30">
        <v>99.7997997997998</v>
      </c>
      <c r="D19" s="145">
        <v>0.20020020020020018</v>
      </c>
      <c r="E19" s="145" t="s">
        <v>10</v>
      </c>
      <c r="G19" s="29"/>
    </row>
    <row r="20" spans="1:7" ht="13.5" customHeight="1" x14ac:dyDescent="0.2">
      <c r="A20" s="57" t="s">
        <v>40</v>
      </c>
      <c r="B20" s="30">
        <v>100</v>
      </c>
      <c r="C20" s="30">
        <v>96.428571428571431</v>
      </c>
      <c r="D20" s="30">
        <v>2.7777777777777777</v>
      </c>
      <c r="E20" s="145">
        <v>0.79365079365079361</v>
      </c>
      <c r="G20" s="29"/>
    </row>
    <row r="21" spans="1:7" ht="13.5" customHeight="1" x14ac:dyDescent="0.2">
      <c r="A21" s="154" t="s">
        <v>41</v>
      </c>
      <c r="B21" s="32">
        <v>100</v>
      </c>
      <c r="C21" s="32">
        <v>100</v>
      </c>
      <c r="D21" s="147" t="s">
        <v>10</v>
      </c>
      <c r="E21" s="147" t="s">
        <v>10</v>
      </c>
      <c r="G21" s="29"/>
    </row>
    <row r="22" spans="1:7" ht="13.5" customHeight="1" x14ac:dyDescent="0.2">
      <c r="A22" s="125"/>
      <c r="B22" s="20"/>
      <c r="C22" s="20"/>
      <c r="D22" s="20"/>
      <c r="E22" s="20"/>
      <c r="G22" s="29"/>
    </row>
  </sheetData>
  <mergeCells count="3">
    <mergeCell ref="A4:A5"/>
    <mergeCell ref="B4:B5"/>
    <mergeCell ref="C4:E4"/>
  </mergeCells>
  <pageMargins left="0.7" right="0.7" top="0.75" bottom="0.75" header="0.3" footer="0.3"/>
  <pageSetup paperSize="9" scale="99" orientation="landscape" r:id="rId1"/>
  <colBreaks count="1" manualBreakCount="1">
    <brk id="8" max="1048575" man="1"/>
  </col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workbookViewId="0"/>
  </sheetViews>
  <sheetFormatPr defaultColWidth="22.28515625" defaultRowHeight="13.5" customHeight="1" x14ac:dyDescent="0.2"/>
  <cols>
    <col min="1" max="1" width="25.140625" style="236" customWidth="1"/>
    <col min="2" max="13" width="8.7109375" style="236" customWidth="1"/>
    <col min="14" max="14" width="9.85546875" style="236" customWidth="1"/>
    <col min="15" max="16384" width="22.28515625" style="236"/>
  </cols>
  <sheetData>
    <row r="1" spans="1:15" ht="13.5" customHeight="1" x14ac:dyDescent="0.2">
      <c r="A1" s="236" t="s">
        <v>250</v>
      </c>
    </row>
    <row r="2" spans="1:15" ht="13.5" customHeight="1" x14ac:dyDescent="0.2">
      <c r="A2" s="16" t="s">
        <v>263</v>
      </c>
    </row>
    <row r="4" spans="1:15" ht="13.5" customHeight="1" x14ac:dyDescent="0.2">
      <c r="A4" s="525" t="s">
        <v>107</v>
      </c>
      <c r="B4" s="536" t="s">
        <v>2</v>
      </c>
      <c r="C4" s="554" t="s">
        <v>12</v>
      </c>
      <c r="D4" s="555"/>
      <c r="E4" s="555"/>
      <c r="F4" s="555"/>
      <c r="G4" s="555"/>
      <c r="H4" s="555"/>
      <c r="I4" s="555"/>
      <c r="J4" s="555"/>
      <c r="K4" s="555"/>
      <c r="L4" s="555"/>
      <c r="M4" s="556"/>
    </row>
    <row r="5" spans="1:15" ht="13.5" customHeight="1" x14ac:dyDescent="0.2">
      <c r="A5" s="525"/>
      <c r="B5" s="537"/>
      <c r="C5" s="354" t="s">
        <v>13</v>
      </c>
      <c r="D5" s="354" t="s">
        <v>14</v>
      </c>
      <c r="E5" s="354" t="s">
        <v>15</v>
      </c>
      <c r="F5" s="354" t="s">
        <v>16</v>
      </c>
      <c r="G5" s="354" t="s">
        <v>17</v>
      </c>
      <c r="H5" s="354" t="s">
        <v>18</v>
      </c>
      <c r="I5" s="354" t="s">
        <v>19</v>
      </c>
      <c r="J5" s="354" t="s">
        <v>20</v>
      </c>
      <c r="K5" s="354" t="s">
        <v>21</v>
      </c>
      <c r="L5" s="354" t="s">
        <v>215</v>
      </c>
      <c r="M5" s="354" t="s">
        <v>8</v>
      </c>
    </row>
    <row r="6" spans="1:15" ht="13.5" customHeight="1" x14ac:dyDescent="0.2">
      <c r="A6" s="201" t="s">
        <v>205</v>
      </c>
      <c r="B6" s="316">
        <v>13599</v>
      </c>
      <c r="C6" s="228">
        <v>6</v>
      </c>
      <c r="D6" s="228">
        <v>289</v>
      </c>
      <c r="E6" s="228">
        <v>483</v>
      </c>
      <c r="F6" s="228">
        <v>2072</v>
      </c>
      <c r="G6" s="228">
        <v>4344</v>
      </c>
      <c r="H6" s="228">
        <v>4338</v>
      </c>
      <c r="I6" s="228">
        <v>1794</v>
      </c>
      <c r="J6" s="228">
        <v>263</v>
      </c>
      <c r="K6" s="228">
        <v>4</v>
      </c>
      <c r="L6" s="228" t="s">
        <v>10</v>
      </c>
      <c r="M6" s="228">
        <v>6</v>
      </c>
    </row>
    <row r="7" spans="1:15" ht="13.5" customHeight="1" x14ac:dyDescent="0.2">
      <c r="A7" s="321"/>
      <c r="B7" s="262"/>
      <c r="C7" s="262"/>
      <c r="D7" s="262"/>
      <c r="E7" s="262"/>
      <c r="F7" s="262"/>
      <c r="G7" s="262"/>
      <c r="H7" s="262"/>
      <c r="I7" s="262"/>
      <c r="J7" s="262"/>
      <c r="K7" s="262"/>
      <c r="L7" s="262"/>
      <c r="M7" s="262"/>
    </row>
    <row r="8" spans="1:15" ht="13.5" customHeight="1" x14ac:dyDescent="0.2">
      <c r="A8" s="322" t="s">
        <v>108</v>
      </c>
      <c r="B8" s="229">
        <v>1326</v>
      </c>
      <c r="C8" s="78">
        <v>1</v>
      </c>
      <c r="D8" s="78">
        <v>28</v>
      </c>
      <c r="E8" s="78">
        <v>43</v>
      </c>
      <c r="F8" s="78">
        <v>199</v>
      </c>
      <c r="G8" s="78">
        <v>369</v>
      </c>
      <c r="H8" s="78">
        <v>416</v>
      </c>
      <c r="I8" s="78">
        <v>228</v>
      </c>
      <c r="J8" s="78">
        <v>42</v>
      </c>
      <c r="K8" s="78" t="s">
        <v>10</v>
      </c>
      <c r="L8" s="78" t="s">
        <v>10</v>
      </c>
      <c r="M8" s="78" t="s">
        <v>10</v>
      </c>
      <c r="O8" s="18"/>
    </row>
    <row r="9" spans="1:15" ht="13.5" customHeight="1" x14ac:dyDescent="0.2">
      <c r="A9" s="322" t="s">
        <v>109</v>
      </c>
      <c r="B9" s="229">
        <v>639</v>
      </c>
      <c r="C9" s="78">
        <v>2</v>
      </c>
      <c r="D9" s="78">
        <v>13</v>
      </c>
      <c r="E9" s="78">
        <v>29</v>
      </c>
      <c r="F9" s="78">
        <v>112</v>
      </c>
      <c r="G9" s="78">
        <v>169</v>
      </c>
      <c r="H9" s="78">
        <v>171</v>
      </c>
      <c r="I9" s="78">
        <v>121</v>
      </c>
      <c r="J9" s="78">
        <v>20</v>
      </c>
      <c r="K9" s="78">
        <v>1</v>
      </c>
      <c r="L9" s="78" t="s">
        <v>10</v>
      </c>
      <c r="M9" s="78">
        <v>1</v>
      </c>
      <c r="O9" s="18"/>
    </row>
    <row r="10" spans="1:15" ht="13.5" customHeight="1" x14ac:dyDescent="0.2">
      <c r="A10" s="322" t="s">
        <v>110</v>
      </c>
      <c r="B10" s="229">
        <v>4347</v>
      </c>
      <c r="C10" s="78">
        <v>1</v>
      </c>
      <c r="D10" s="78">
        <v>13</v>
      </c>
      <c r="E10" s="78">
        <v>34</v>
      </c>
      <c r="F10" s="78">
        <v>478</v>
      </c>
      <c r="G10" s="78">
        <v>1453</v>
      </c>
      <c r="H10" s="78">
        <v>1658</v>
      </c>
      <c r="I10" s="78">
        <v>633</v>
      </c>
      <c r="J10" s="78">
        <v>74</v>
      </c>
      <c r="K10" s="78" t="s">
        <v>10</v>
      </c>
      <c r="L10" s="78" t="s">
        <v>10</v>
      </c>
      <c r="M10" s="78">
        <v>3</v>
      </c>
      <c r="O10" s="18"/>
    </row>
    <row r="11" spans="1:15" ht="13.5" customHeight="1" x14ac:dyDescent="0.2">
      <c r="A11" s="323" t="s">
        <v>111</v>
      </c>
      <c r="B11" s="299">
        <v>9505</v>
      </c>
      <c r="C11" s="15">
        <v>3</v>
      </c>
      <c r="D11" s="15">
        <v>249</v>
      </c>
      <c r="E11" s="15">
        <v>407</v>
      </c>
      <c r="F11" s="15">
        <v>1536</v>
      </c>
      <c r="G11" s="15">
        <v>3081</v>
      </c>
      <c r="H11" s="15">
        <v>2934</v>
      </c>
      <c r="I11" s="15">
        <v>1129</v>
      </c>
      <c r="J11" s="15">
        <v>159</v>
      </c>
      <c r="K11" s="15">
        <v>3</v>
      </c>
      <c r="L11" s="15" t="s">
        <v>10</v>
      </c>
      <c r="M11" s="15">
        <v>4</v>
      </c>
      <c r="O11" s="18"/>
    </row>
    <row r="12" spans="1:15" ht="13.5" customHeight="1" x14ac:dyDescent="0.2">
      <c r="A12" s="411" t="s">
        <v>112</v>
      </c>
      <c r="B12" s="411"/>
      <c r="C12" s="411"/>
      <c r="D12" s="411"/>
      <c r="E12" s="411"/>
      <c r="F12" s="411"/>
      <c r="G12" s="411"/>
      <c r="H12" s="411"/>
      <c r="I12" s="411"/>
      <c r="J12" s="411"/>
      <c r="K12" s="411"/>
      <c r="L12" s="411"/>
      <c r="M12" s="411"/>
      <c r="O12" s="18"/>
    </row>
    <row r="13" spans="1:15" ht="13.5" customHeight="1" x14ac:dyDescent="0.2">
      <c r="A13" s="201" t="s">
        <v>114</v>
      </c>
      <c r="B13" s="142">
        <v>23.846598979430798</v>
      </c>
      <c r="C13" s="143">
        <v>12.76595744680851</v>
      </c>
      <c r="D13" s="143">
        <v>21.762048192771086</v>
      </c>
      <c r="E13" s="143">
        <v>21.315092674315974</v>
      </c>
      <c r="F13" s="143">
        <v>23.29398538504778</v>
      </c>
      <c r="G13" s="143">
        <v>25.497446733579853</v>
      </c>
      <c r="H13" s="143">
        <v>24.689812179852019</v>
      </c>
      <c r="I13" s="143">
        <v>21.578061101756074</v>
      </c>
      <c r="J13" s="143">
        <v>17.854718262050238</v>
      </c>
      <c r="K13" s="143">
        <v>6.7796610169491522</v>
      </c>
      <c r="L13" s="143" t="s">
        <v>10</v>
      </c>
      <c r="M13" s="143">
        <v>17.647058823529413</v>
      </c>
      <c r="O13" s="18"/>
    </row>
    <row r="14" spans="1:15" ht="13.5" customHeight="1" x14ac:dyDescent="0.2">
      <c r="A14" s="321"/>
      <c r="B14" s="144"/>
      <c r="C14" s="145"/>
      <c r="D14" s="145"/>
      <c r="E14" s="145"/>
      <c r="F14" s="145"/>
      <c r="G14" s="145"/>
      <c r="H14" s="145"/>
      <c r="I14" s="145"/>
      <c r="J14" s="145"/>
      <c r="K14" s="145"/>
      <c r="L14" s="145"/>
      <c r="M14" s="145"/>
      <c r="O14" s="18"/>
    </row>
    <row r="15" spans="1:15" ht="13.5" customHeight="1" x14ac:dyDescent="0.2">
      <c r="A15" s="322" t="s">
        <v>108</v>
      </c>
      <c r="B15" s="144">
        <v>2.3252143721395129</v>
      </c>
      <c r="C15" s="145">
        <v>2.1276595744680851</v>
      </c>
      <c r="D15" s="145">
        <v>2.1084337349397591</v>
      </c>
      <c r="E15" s="145">
        <v>1.8976169461606356</v>
      </c>
      <c r="F15" s="145">
        <v>2.2372119168071953</v>
      </c>
      <c r="G15" s="145">
        <v>2.1658742736397252</v>
      </c>
      <c r="H15" s="145">
        <v>2.3676721684689812</v>
      </c>
      <c r="I15" s="145">
        <v>2.7423622804907386</v>
      </c>
      <c r="J15" s="145">
        <v>2.8513238289205702</v>
      </c>
      <c r="K15" s="145" t="s">
        <v>10</v>
      </c>
      <c r="L15" s="145" t="s">
        <v>10</v>
      </c>
      <c r="M15" s="145" t="s">
        <v>10</v>
      </c>
    </row>
    <row r="16" spans="1:15" ht="13.5" customHeight="1" x14ac:dyDescent="0.2">
      <c r="A16" s="322" t="s">
        <v>109</v>
      </c>
      <c r="B16" s="144">
        <v>1.1205218580672314</v>
      </c>
      <c r="C16" s="145">
        <v>4.2553191489361701</v>
      </c>
      <c r="D16" s="145">
        <v>0.97891566265060248</v>
      </c>
      <c r="E16" s="145">
        <v>1.2797881729920566</v>
      </c>
      <c r="F16" s="145">
        <v>1.2591343451377179</v>
      </c>
      <c r="G16" s="145">
        <v>0.99195867817103955</v>
      </c>
      <c r="H16" s="145">
        <v>0.973249857712009</v>
      </c>
      <c r="I16" s="145">
        <v>1.4553764734183305</v>
      </c>
      <c r="J16" s="145">
        <v>1.3577732518669383</v>
      </c>
      <c r="K16" s="145">
        <v>1.6949152542372881</v>
      </c>
      <c r="L16" s="145" t="s">
        <v>10</v>
      </c>
      <c r="M16" s="145">
        <v>2.9411764705882351</v>
      </c>
    </row>
    <row r="17" spans="1:13" ht="13.5" customHeight="1" x14ac:dyDescent="0.2">
      <c r="A17" s="322" t="s">
        <v>110</v>
      </c>
      <c r="B17" s="144">
        <v>7.6227050344573621</v>
      </c>
      <c r="C17" s="145">
        <v>2.1276595744680851</v>
      </c>
      <c r="D17" s="145">
        <v>0.97891566265060248</v>
      </c>
      <c r="E17" s="145">
        <v>1.5004413062665489</v>
      </c>
      <c r="F17" s="145">
        <v>5.3738055087127599</v>
      </c>
      <c r="G17" s="145">
        <v>8.5284968010800029</v>
      </c>
      <c r="H17" s="145">
        <v>9.4365395560614687</v>
      </c>
      <c r="I17" s="145">
        <v>7.6136636997834977</v>
      </c>
      <c r="J17" s="145">
        <v>5.0237610319076715</v>
      </c>
      <c r="K17" s="145" t="s">
        <v>10</v>
      </c>
      <c r="L17" s="145" t="s">
        <v>10</v>
      </c>
      <c r="M17" s="145">
        <v>8.8235294117647065</v>
      </c>
    </row>
    <row r="18" spans="1:13" ht="13.5" customHeight="1" x14ac:dyDescent="0.2">
      <c r="A18" s="323" t="s">
        <v>111</v>
      </c>
      <c r="B18" s="146">
        <v>16.667543444333386</v>
      </c>
      <c r="C18" s="147">
        <v>6.3829787234042552</v>
      </c>
      <c r="D18" s="147">
        <v>18.75</v>
      </c>
      <c r="E18" s="147">
        <v>17.961165048543691</v>
      </c>
      <c r="F18" s="147">
        <v>17.268128161888701</v>
      </c>
      <c r="G18" s="147">
        <v>18.084169748195105</v>
      </c>
      <c r="H18" s="147">
        <v>16.69891861126921</v>
      </c>
      <c r="I18" s="147">
        <v>13.579504450324754</v>
      </c>
      <c r="J18" s="147">
        <v>10.794297352342159</v>
      </c>
      <c r="K18" s="147">
        <v>5.0847457627118651</v>
      </c>
      <c r="L18" s="147" t="s">
        <v>10</v>
      </c>
      <c r="M18" s="147">
        <v>11.76470588235294</v>
      </c>
    </row>
    <row r="19" spans="1:13" ht="13.5" customHeight="1" x14ac:dyDescent="0.2">
      <c r="A19" s="367" t="s">
        <v>245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</row>
    <row r="20" spans="1:13" ht="12" x14ac:dyDescent="0.2">
      <c r="A20" s="324"/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</row>
    <row r="21" spans="1:13" ht="13.5" customHeight="1" x14ac:dyDescent="0.2">
      <c r="A21" s="19"/>
      <c r="B21" s="121"/>
      <c r="C21" s="121"/>
      <c r="D21" s="121"/>
      <c r="E21" s="121"/>
      <c r="F21" s="121"/>
      <c r="G21" s="121"/>
      <c r="H21" s="19"/>
    </row>
    <row r="22" spans="1:13" ht="13.5" customHeight="1" x14ac:dyDescent="0.2">
      <c r="A22" s="19"/>
      <c r="B22" s="121"/>
      <c r="C22" s="121"/>
      <c r="D22" s="121"/>
      <c r="E22" s="121"/>
      <c r="F22" s="121"/>
      <c r="G22" s="121"/>
      <c r="H22" s="19"/>
    </row>
    <row r="23" spans="1:13" ht="13.5" customHeight="1" x14ac:dyDescent="0.2">
      <c r="A23" s="19"/>
      <c r="B23" s="121"/>
      <c r="C23" s="121"/>
      <c r="D23" s="121"/>
      <c r="E23" s="121"/>
      <c r="F23" s="121"/>
      <c r="G23" s="121"/>
      <c r="H23" s="19"/>
    </row>
    <row r="24" spans="1:13" ht="13.5" customHeight="1" x14ac:dyDescent="0.2">
      <c r="A24" s="19"/>
      <c r="B24" s="121"/>
      <c r="C24" s="121"/>
      <c r="D24" s="121"/>
      <c r="E24" s="121"/>
      <c r="F24" s="121"/>
      <c r="G24" s="121"/>
      <c r="H24" s="19"/>
    </row>
    <row r="25" spans="1:13" ht="13.5" customHeight="1" x14ac:dyDescent="0.2">
      <c r="A25" s="19"/>
      <c r="B25" s="121"/>
      <c r="C25" s="121"/>
      <c r="D25" s="121"/>
      <c r="E25" s="121"/>
      <c r="F25" s="121"/>
      <c r="G25" s="121"/>
      <c r="H25" s="19"/>
    </row>
    <row r="26" spans="1:13" ht="13.5" customHeight="1" x14ac:dyDescent="0.2">
      <c r="A26" s="19"/>
      <c r="B26" s="121"/>
      <c r="C26" s="121"/>
      <c r="D26" s="121"/>
      <c r="E26" s="121"/>
      <c r="F26" s="121"/>
      <c r="G26" s="121"/>
      <c r="H26" s="19"/>
    </row>
    <row r="27" spans="1:13" ht="13.5" customHeight="1" x14ac:dyDescent="0.2">
      <c r="A27" s="19"/>
      <c r="B27" s="19"/>
      <c r="C27" s="19"/>
      <c r="D27" s="19"/>
      <c r="E27" s="19"/>
      <c r="F27" s="19"/>
      <c r="G27" s="19"/>
      <c r="H27" s="19"/>
    </row>
    <row r="28" spans="1:13" ht="13.5" customHeight="1" x14ac:dyDescent="0.2">
      <c r="A28" s="19"/>
      <c r="B28" s="19"/>
      <c r="C28" s="19"/>
      <c r="D28" s="19"/>
      <c r="E28" s="19"/>
      <c r="F28" s="19"/>
      <c r="G28" s="19"/>
      <c r="H28" s="19"/>
    </row>
    <row r="29" spans="1:13" ht="13.5" customHeight="1" x14ac:dyDescent="0.2">
      <c r="A29" s="19"/>
      <c r="B29" s="19"/>
      <c r="C29" s="19"/>
      <c r="D29" s="19"/>
      <c r="E29" s="19"/>
      <c r="F29" s="19"/>
      <c r="G29" s="19"/>
      <c r="H29" s="19"/>
    </row>
  </sheetData>
  <mergeCells count="3">
    <mergeCell ref="A4:A5"/>
    <mergeCell ref="B4:B5"/>
    <mergeCell ref="C4:M4"/>
  </mergeCells>
  <pageMargins left="0.7" right="0.7" top="0.75" bottom="0.75" header="0.3" footer="0.3"/>
  <pageSetup paperSize="9" scale="92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9"/>
  <sheetViews>
    <sheetView workbookViewId="0"/>
  </sheetViews>
  <sheetFormatPr defaultColWidth="22.28515625" defaultRowHeight="13.5" customHeight="1" x14ac:dyDescent="0.2"/>
  <cols>
    <col min="1" max="1" width="27.42578125" style="236" customWidth="1"/>
    <col min="2" max="11" width="8.5703125" style="236" customWidth="1"/>
    <col min="12" max="12" width="11.42578125" style="236" customWidth="1"/>
    <col min="13" max="13" width="9" style="236" customWidth="1"/>
    <col min="14" max="14" width="9.85546875" style="236" customWidth="1"/>
    <col min="15" max="26" width="7.7109375" style="236" customWidth="1"/>
    <col min="27" max="16384" width="22.28515625" style="236"/>
  </cols>
  <sheetData>
    <row r="1" spans="1:27" ht="13.5" customHeight="1" x14ac:dyDescent="0.2">
      <c r="A1" s="236" t="s">
        <v>250</v>
      </c>
    </row>
    <row r="2" spans="1:27" ht="13.5" customHeight="1" x14ac:dyDescent="0.2">
      <c r="A2" s="16" t="s">
        <v>264</v>
      </c>
    </row>
    <row r="4" spans="1:27" ht="13.5" customHeight="1" x14ac:dyDescent="0.2">
      <c r="A4" s="557" t="s">
        <v>107</v>
      </c>
      <c r="B4" s="548" t="s">
        <v>23</v>
      </c>
      <c r="C4" s="554" t="s">
        <v>37</v>
      </c>
      <c r="D4" s="555"/>
      <c r="E4" s="555"/>
      <c r="F4" s="555"/>
      <c r="G4" s="555"/>
      <c r="H4" s="555"/>
      <c r="I4" s="555"/>
      <c r="J4" s="555"/>
      <c r="K4" s="555"/>
      <c r="L4" s="556"/>
    </row>
    <row r="5" spans="1:27" ht="13.5" customHeight="1" x14ac:dyDescent="0.2">
      <c r="A5" s="559"/>
      <c r="B5" s="549"/>
      <c r="C5" s="525" t="s">
        <v>24</v>
      </c>
      <c r="D5" s="526" t="s">
        <v>93</v>
      </c>
      <c r="E5" s="526"/>
      <c r="F5" s="526"/>
      <c r="G5" s="526"/>
      <c r="H5" s="526"/>
      <c r="I5" s="526"/>
      <c r="J5" s="526"/>
      <c r="K5" s="526"/>
      <c r="L5" s="521" t="s">
        <v>25</v>
      </c>
    </row>
    <row r="6" spans="1:27" ht="13.5" customHeight="1" x14ac:dyDescent="0.2">
      <c r="A6" s="558"/>
      <c r="B6" s="550"/>
      <c r="C6" s="525"/>
      <c r="D6" s="357" t="s">
        <v>26</v>
      </c>
      <c r="E6" s="357" t="s">
        <v>27</v>
      </c>
      <c r="F6" s="357" t="s">
        <v>28</v>
      </c>
      <c r="G6" s="357" t="s">
        <v>29</v>
      </c>
      <c r="H6" s="357" t="s">
        <v>30</v>
      </c>
      <c r="I6" s="357" t="s">
        <v>31</v>
      </c>
      <c r="J6" s="357" t="s">
        <v>32</v>
      </c>
      <c r="K6" s="357" t="s">
        <v>33</v>
      </c>
      <c r="L6" s="521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</row>
    <row r="7" spans="1:27" ht="13.5" customHeight="1" x14ac:dyDescent="0.2">
      <c r="A7" s="243" t="s">
        <v>205</v>
      </c>
      <c r="B7" s="50">
        <v>13599</v>
      </c>
      <c r="C7" s="50">
        <v>13560</v>
      </c>
      <c r="D7" s="50">
        <v>2248</v>
      </c>
      <c r="E7" s="50">
        <v>1576</v>
      </c>
      <c r="F7" s="50">
        <v>1424</v>
      </c>
      <c r="G7" s="50">
        <v>1680</v>
      </c>
      <c r="H7" s="50">
        <v>1110</v>
      </c>
      <c r="I7" s="50">
        <v>1486</v>
      </c>
      <c r="J7" s="50">
        <v>2969</v>
      </c>
      <c r="K7" s="50">
        <v>1067</v>
      </c>
      <c r="L7" s="50">
        <v>39</v>
      </c>
      <c r="O7" s="139"/>
      <c r="P7" s="114"/>
      <c r="Q7" s="114"/>
      <c r="R7" s="114"/>
      <c r="S7" s="114"/>
      <c r="T7" s="114"/>
      <c r="U7" s="114"/>
      <c r="V7" s="114"/>
      <c r="W7" s="114"/>
      <c r="X7" s="114"/>
      <c r="Y7" s="114"/>
      <c r="Z7" s="18"/>
    </row>
    <row r="8" spans="1:27" ht="13.5" customHeight="1" x14ac:dyDescent="0.2">
      <c r="A8" s="158"/>
      <c r="B8" s="237"/>
      <c r="C8" s="237"/>
      <c r="D8" s="237"/>
      <c r="E8" s="237"/>
      <c r="F8" s="237"/>
      <c r="G8" s="237"/>
      <c r="H8" s="237"/>
      <c r="I8" s="237"/>
      <c r="J8" s="237"/>
      <c r="K8" s="237"/>
      <c r="L8" s="237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</row>
    <row r="9" spans="1:27" ht="13.5" customHeight="1" x14ac:dyDescent="0.2">
      <c r="A9" s="161" t="s">
        <v>108</v>
      </c>
      <c r="B9" s="11">
        <v>1326</v>
      </c>
      <c r="C9" s="11">
        <v>1320</v>
      </c>
      <c r="D9" s="11">
        <v>643</v>
      </c>
      <c r="E9" s="11">
        <v>115</v>
      </c>
      <c r="F9" s="11">
        <v>18</v>
      </c>
      <c r="G9" s="11">
        <v>46</v>
      </c>
      <c r="H9" s="11">
        <v>106</v>
      </c>
      <c r="I9" s="11">
        <v>49</v>
      </c>
      <c r="J9" s="11">
        <v>270</v>
      </c>
      <c r="K9" s="11">
        <v>73</v>
      </c>
      <c r="L9" s="11">
        <v>6</v>
      </c>
      <c r="N9" s="18"/>
      <c r="O9" s="139"/>
      <c r="P9" s="114"/>
      <c r="Q9" s="114"/>
      <c r="R9" s="114"/>
      <c r="S9" s="114"/>
      <c r="T9" s="114"/>
      <c r="U9" s="114"/>
      <c r="V9" s="114"/>
      <c r="W9" s="114"/>
      <c r="X9" s="114"/>
      <c r="Y9" s="114"/>
      <c r="Z9" s="18"/>
      <c r="AA9" s="18"/>
    </row>
    <row r="10" spans="1:27" ht="13.5" customHeight="1" x14ac:dyDescent="0.2">
      <c r="A10" s="161" t="s">
        <v>109</v>
      </c>
      <c r="B10" s="11">
        <v>639</v>
      </c>
      <c r="C10" s="11">
        <v>636</v>
      </c>
      <c r="D10" s="11">
        <v>9</v>
      </c>
      <c r="E10" s="11">
        <v>47</v>
      </c>
      <c r="F10" s="11">
        <v>18</v>
      </c>
      <c r="G10" s="11">
        <v>37</v>
      </c>
      <c r="H10" s="11">
        <v>108</v>
      </c>
      <c r="I10" s="11">
        <v>121</v>
      </c>
      <c r="J10" s="11">
        <v>185</v>
      </c>
      <c r="K10" s="11">
        <v>111</v>
      </c>
      <c r="L10" s="78">
        <v>3</v>
      </c>
      <c r="N10" s="18"/>
      <c r="O10" s="139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8"/>
      <c r="AA10" s="18"/>
    </row>
    <row r="11" spans="1:27" ht="13.5" customHeight="1" x14ac:dyDescent="0.2">
      <c r="A11" s="161" t="s">
        <v>110</v>
      </c>
      <c r="B11" s="11">
        <v>4347</v>
      </c>
      <c r="C11" s="11">
        <v>4329</v>
      </c>
      <c r="D11" s="11">
        <v>1457</v>
      </c>
      <c r="E11" s="11">
        <v>519</v>
      </c>
      <c r="F11" s="11">
        <v>407</v>
      </c>
      <c r="G11" s="11">
        <v>112</v>
      </c>
      <c r="H11" s="11">
        <v>746</v>
      </c>
      <c r="I11" s="11">
        <v>351</v>
      </c>
      <c r="J11" s="11">
        <v>458</v>
      </c>
      <c r="K11" s="11">
        <v>279</v>
      </c>
      <c r="L11" s="78">
        <v>18</v>
      </c>
      <c r="N11" s="18"/>
      <c r="O11" s="139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8"/>
      <c r="AA11" s="18"/>
    </row>
    <row r="12" spans="1:27" ht="13.5" customHeight="1" x14ac:dyDescent="0.2">
      <c r="A12" s="162" t="s">
        <v>111</v>
      </c>
      <c r="B12" s="21">
        <v>9505</v>
      </c>
      <c r="C12" s="21">
        <v>9477</v>
      </c>
      <c r="D12" s="21">
        <v>991</v>
      </c>
      <c r="E12" s="21">
        <v>1250</v>
      </c>
      <c r="F12" s="21">
        <v>1038</v>
      </c>
      <c r="G12" s="21">
        <v>1530</v>
      </c>
      <c r="H12" s="21">
        <v>777</v>
      </c>
      <c r="I12" s="21">
        <v>1015</v>
      </c>
      <c r="J12" s="21">
        <v>2239</v>
      </c>
      <c r="K12" s="21">
        <v>637</v>
      </c>
      <c r="L12" s="12">
        <v>28</v>
      </c>
      <c r="N12" s="18"/>
      <c r="O12" s="139"/>
      <c r="P12" s="114"/>
      <c r="Q12" s="114"/>
      <c r="R12" s="114"/>
      <c r="S12" s="114"/>
      <c r="T12" s="114"/>
      <c r="U12" s="114"/>
      <c r="V12" s="114"/>
      <c r="W12" s="114"/>
      <c r="X12" s="114"/>
      <c r="Y12" s="114"/>
      <c r="Z12" s="18"/>
      <c r="AA12" s="18"/>
    </row>
    <row r="13" spans="1:27" ht="13.5" customHeight="1" x14ac:dyDescent="0.2">
      <c r="A13" s="445" t="s">
        <v>204</v>
      </c>
      <c r="B13" s="445"/>
      <c r="C13" s="445"/>
      <c r="D13" s="445"/>
      <c r="E13" s="445"/>
      <c r="F13" s="445"/>
      <c r="G13" s="445"/>
      <c r="H13" s="445"/>
      <c r="I13" s="445"/>
      <c r="J13" s="445"/>
      <c r="K13" s="445"/>
      <c r="L13" s="445"/>
      <c r="M13" s="444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</row>
    <row r="14" spans="1:27" ht="13.5" customHeight="1" x14ac:dyDescent="0.2">
      <c r="A14" s="243" t="s">
        <v>114</v>
      </c>
      <c r="B14" s="156">
        <v>23.846598979430798</v>
      </c>
      <c r="C14" s="156">
        <v>23.843854404782839</v>
      </c>
      <c r="D14" s="156">
        <v>28.14221331997997</v>
      </c>
      <c r="E14" s="156">
        <v>28.896222955628897</v>
      </c>
      <c r="F14" s="156">
        <v>26.582042187791679</v>
      </c>
      <c r="G14" s="156">
        <v>27.44201241424371</v>
      </c>
      <c r="H14" s="156">
        <v>15.416666666666668</v>
      </c>
      <c r="I14" s="156">
        <v>24.237481650627956</v>
      </c>
      <c r="J14" s="156">
        <v>30.289736788410526</v>
      </c>
      <c r="K14" s="156">
        <v>12.102994555353902</v>
      </c>
      <c r="L14" s="156">
        <v>24.840764331210192</v>
      </c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</row>
    <row r="15" spans="1:27" ht="13.5" customHeight="1" x14ac:dyDescent="0.2">
      <c r="A15" s="158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</row>
    <row r="16" spans="1:27" ht="13.5" customHeight="1" x14ac:dyDescent="0.2">
      <c r="A16" s="158" t="s">
        <v>108</v>
      </c>
      <c r="B16" s="25">
        <v>2.3252143721395129</v>
      </c>
      <c r="C16" s="25">
        <v>2.3210831721470022</v>
      </c>
      <c r="D16" s="25">
        <v>8.0495743615423141</v>
      </c>
      <c r="E16" s="25">
        <v>2.1085441877521087</v>
      </c>
      <c r="F16" s="25">
        <v>0.33600896023893972</v>
      </c>
      <c r="G16" s="25">
        <v>0.75138843515191123</v>
      </c>
      <c r="H16" s="25">
        <v>1.4722222222222221</v>
      </c>
      <c r="I16" s="25">
        <v>0.79921709345946823</v>
      </c>
      <c r="J16" s="25">
        <v>2.7545398898184041</v>
      </c>
      <c r="K16" s="25">
        <v>0.82803992740471866</v>
      </c>
      <c r="L16" s="25">
        <v>3.8216560509554141</v>
      </c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</row>
    <row r="17" spans="1:12" ht="13.5" customHeight="1" x14ac:dyDescent="0.2">
      <c r="A17" s="158" t="s">
        <v>109</v>
      </c>
      <c r="B17" s="25">
        <v>1.1205218580672314</v>
      </c>
      <c r="C17" s="25">
        <v>1.1183400738526463</v>
      </c>
      <c r="D17" s="25">
        <v>0.11266900350525789</v>
      </c>
      <c r="E17" s="25">
        <v>0.86175284195086177</v>
      </c>
      <c r="F17" s="25">
        <v>0.33600896023893972</v>
      </c>
      <c r="G17" s="25">
        <v>0.60437765436131985</v>
      </c>
      <c r="H17" s="25">
        <v>1.5</v>
      </c>
      <c r="I17" s="25">
        <v>1.9735769042570546</v>
      </c>
      <c r="J17" s="25">
        <v>1.8873699245052031</v>
      </c>
      <c r="K17" s="25">
        <v>1.2590744101633393</v>
      </c>
      <c r="L17" s="25">
        <v>1.910828025477707</v>
      </c>
    </row>
    <row r="18" spans="1:12" ht="13.5" customHeight="1" x14ac:dyDescent="0.2">
      <c r="A18" s="158" t="s">
        <v>110</v>
      </c>
      <c r="B18" s="25">
        <v>7.6227050344573621</v>
      </c>
      <c r="C18" s="25">
        <v>7.6120977668366452</v>
      </c>
      <c r="D18" s="25">
        <v>18.239859789684527</v>
      </c>
      <c r="E18" s="25">
        <v>9.5159515951595157</v>
      </c>
      <c r="F18" s="25">
        <v>7.5975359342915816</v>
      </c>
      <c r="G18" s="25">
        <v>1.8294674942829141</v>
      </c>
      <c r="H18" s="25">
        <v>10.361111111111111</v>
      </c>
      <c r="I18" s="25">
        <v>5.725004077638232</v>
      </c>
      <c r="J18" s="25">
        <v>4.672515813099368</v>
      </c>
      <c r="K18" s="25">
        <v>3.1647005444646097</v>
      </c>
      <c r="L18" s="25">
        <v>11.464968152866243</v>
      </c>
    </row>
    <row r="19" spans="1:12" ht="13.5" customHeight="1" x14ac:dyDescent="0.2">
      <c r="A19" s="159" t="s">
        <v>111</v>
      </c>
      <c r="B19" s="28">
        <v>16.667543444333386</v>
      </c>
      <c r="C19" s="28">
        <v>16.664322138209954</v>
      </c>
      <c r="D19" s="28">
        <v>12.406109163745619</v>
      </c>
      <c r="E19" s="28">
        <v>22.918958562522921</v>
      </c>
      <c r="F19" s="28">
        <v>19.376516707112192</v>
      </c>
      <c r="G19" s="28">
        <v>24.991832734400525</v>
      </c>
      <c r="H19" s="28">
        <v>10.791666666666666</v>
      </c>
      <c r="I19" s="28">
        <v>16.555211221660414</v>
      </c>
      <c r="J19" s="28">
        <v>22.842277086308915</v>
      </c>
      <c r="K19" s="28">
        <v>7.2254990925589828</v>
      </c>
      <c r="L19" s="28">
        <v>17.834394904458598</v>
      </c>
    </row>
    <row r="20" spans="1:12" ht="13.5" customHeight="1" x14ac:dyDescent="0.2">
      <c r="A20" s="365" t="s">
        <v>245</v>
      </c>
    </row>
    <row r="22" spans="1:12" ht="13.5" customHeight="1" x14ac:dyDescent="0.2">
      <c r="A22" s="19"/>
      <c r="B22" s="121"/>
      <c r="C22" s="121"/>
      <c r="D22" s="121"/>
      <c r="E22" s="121"/>
      <c r="F22" s="121"/>
      <c r="G22" s="121"/>
      <c r="H22" s="19"/>
    </row>
    <row r="23" spans="1:12" ht="13.5" customHeight="1" x14ac:dyDescent="0.2">
      <c r="A23" s="19"/>
      <c r="B23" s="121"/>
      <c r="C23" s="121"/>
      <c r="D23" s="121"/>
      <c r="E23" s="121"/>
      <c r="F23" s="121"/>
      <c r="G23" s="121"/>
      <c r="H23" s="19"/>
    </row>
    <row r="24" spans="1:12" ht="13.5" customHeight="1" x14ac:dyDescent="0.2">
      <c r="A24" s="19"/>
      <c r="B24" s="121"/>
      <c r="C24" s="121"/>
      <c r="D24" s="121"/>
      <c r="E24" s="121"/>
      <c r="F24" s="121"/>
      <c r="G24" s="121"/>
      <c r="H24" s="19"/>
    </row>
    <row r="25" spans="1:12" ht="13.5" customHeight="1" x14ac:dyDescent="0.2">
      <c r="A25" s="19"/>
      <c r="B25" s="121"/>
      <c r="C25" s="121"/>
      <c r="D25" s="121"/>
      <c r="E25" s="121"/>
      <c r="F25" s="121"/>
      <c r="G25" s="121"/>
      <c r="H25" s="19"/>
    </row>
    <row r="26" spans="1:12" ht="13.5" customHeight="1" x14ac:dyDescent="0.2">
      <c r="A26" s="19"/>
      <c r="B26" s="121"/>
      <c r="C26" s="121"/>
      <c r="D26" s="121"/>
      <c r="E26" s="121"/>
      <c r="F26" s="121"/>
      <c r="G26" s="121"/>
      <c r="H26" s="19"/>
    </row>
    <row r="27" spans="1:12" ht="13.5" customHeight="1" x14ac:dyDescent="0.2">
      <c r="A27" s="19"/>
      <c r="B27" s="19"/>
      <c r="C27" s="19"/>
      <c r="D27" s="19"/>
      <c r="E27" s="19"/>
      <c r="F27" s="19"/>
      <c r="G27" s="19"/>
      <c r="H27" s="19"/>
    </row>
    <row r="28" spans="1:12" ht="13.5" customHeight="1" x14ac:dyDescent="0.2">
      <c r="A28" s="19"/>
      <c r="B28" s="19"/>
      <c r="C28" s="19"/>
      <c r="D28" s="19"/>
      <c r="E28" s="19"/>
      <c r="F28" s="19"/>
      <c r="G28" s="19"/>
      <c r="H28" s="19"/>
    </row>
    <row r="29" spans="1:12" ht="13.5" customHeight="1" x14ac:dyDescent="0.2">
      <c r="A29" s="19"/>
      <c r="B29" s="19"/>
      <c r="C29" s="19"/>
      <c r="D29" s="19"/>
      <c r="E29" s="19"/>
      <c r="F29" s="19"/>
      <c r="G29" s="19"/>
      <c r="H29" s="19"/>
    </row>
  </sheetData>
  <mergeCells count="6">
    <mergeCell ref="B4:B6"/>
    <mergeCell ref="C5:C6"/>
    <mergeCell ref="D5:K5"/>
    <mergeCell ref="L5:L6"/>
    <mergeCell ref="A4:A6"/>
    <mergeCell ref="C4:L4"/>
  </mergeCells>
  <pageMargins left="0.7" right="0.7" top="0.75" bottom="0.75" header="0.3" footer="0.3"/>
  <pageSetup paperSize="9" scale="92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workbookViewId="0"/>
  </sheetViews>
  <sheetFormatPr defaultRowHeight="13.5" customHeight="1" x14ac:dyDescent="0.2"/>
  <cols>
    <col min="1" max="1" width="22.140625" style="236" customWidth="1"/>
    <col min="2" max="4" width="12.85546875" style="236" customWidth="1"/>
    <col min="5" max="6" width="12.85546875" style="18" customWidth="1"/>
    <col min="7" max="10" width="12.85546875" style="236" customWidth="1"/>
    <col min="11" max="11" width="10" style="236" customWidth="1"/>
    <col min="12" max="12" width="10.28515625" style="236" bestFit="1" customWidth="1"/>
    <col min="13" max="16384" width="9.140625" style="236"/>
  </cols>
  <sheetData>
    <row r="1" spans="1:10" ht="13.5" customHeight="1" x14ac:dyDescent="0.2">
      <c r="A1" s="236" t="s">
        <v>250</v>
      </c>
    </row>
    <row r="2" spans="1:10" ht="13.5" customHeight="1" x14ac:dyDescent="0.2">
      <c r="A2" s="16" t="s">
        <v>265</v>
      </c>
    </row>
    <row r="3" spans="1:10" ht="13.5" customHeight="1" x14ac:dyDescent="0.2">
      <c r="E3" s="170"/>
    </row>
    <row r="4" spans="1:10" ht="13.5" customHeight="1" x14ac:dyDescent="0.2">
      <c r="A4" s="525" t="s">
        <v>56</v>
      </c>
      <c r="B4" s="520" t="s">
        <v>1</v>
      </c>
      <c r="C4" s="520"/>
      <c r="D4" s="520"/>
      <c r="E4" s="557" t="s">
        <v>123</v>
      </c>
      <c r="F4" s="541" t="s">
        <v>115</v>
      </c>
      <c r="G4" s="542"/>
      <c r="H4" s="542"/>
      <c r="I4" s="542"/>
      <c r="J4" s="543"/>
    </row>
    <row r="5" spans="1:10" ht="24" customHeight="1" x14ac:dyDescent="0.2">
      <c r="A5" s="525"/>
      <c r="B5" s="353" t="s">
        <v>5</v>
      </c>
      <c r="C5" s="353" t="s">
        <v>6</v>
      </c>
      <c r="D5" s="353" t="s">
        <v>7</v>
      </c>
      <c r="E5" s="558"/>
      <c r="F5" s="354" t="s">
        <v>116</v>
      </c>
      <c r="G5" s="357" t="s">
        <v>236</v>
      </c>
      <c r="H5" s="169" t="s">
        <v>117</v>
      </c>
      <c r="I5" s="354" t="s">
        <v>118</v>
      </c>
      <c r="J5" s="356" t="s">
        <v>119</v>
      </c>
    </row>
    <row r="6" spans="1:10" ht="13.5" customHeight="1" x14ac:dyDescent="0.2">
      <c r="A6" s="423" t="s">
        <v>3</v>
      </c>
      <c r="B6" s="423"/>
      <c r="C6" s="423"/>
      <c r="D6" s="423"/>
      <c r="E6" s="423"/>
      <c r="F6" s="423"/>
      <c r="G6" s="423"/>
      <c r="H6" s="423"/>
      <c r="I6" s="423"/>
      <c r="J6" s="423"/>
    </row>
    <row r="7" spans="1:10" ht="13.5" customHeight="1" x14ac:dyDescent="0.2">
      <c r="A7" s="171" t="s">
        <v>23</v>
      </c>
      <c r="B7" s="316">
        <v>57746</v>
      </c>
      <c r="C7" s="316">
        <v>57564</v>
      </c>
      <c r="D7" s="316">
        <v>182</v>
      </c>
      <c r="E7" s="316">
        <v>293</v>
      </c>
      <c r="F7" s="336">
        <v>64</v>
      </c>
      <c r="G7" s="336">
        <v>33</v>
      </c>
      <c r="H7" s="336">
        <v>25</v>
      </c>
      <c r="I7" s="336">
        <v>89</v>
      </c>
      <c r="J7" s="336">
        <v>246</v>
      </c>
    </row>
    <row r="8" spans="1:10" ht="13.5" customHeight="1" x14ac:dyDescent="0.2">
      <c r="A8" s="57" t="s">
        <v>57</v>
      </c>
      <c r="B8" s="78">
        <v>57588</v>
      </c>
      <c r="C8" s="78">
        <v>57410</v>
      </c>
      <c r="D8" s="78">
        <v>178</v>
      </c>
      <c r="E8" s="78">
        <v>293</v>
      </c>
      <c r="F8" s="172">
        <v>63</v>
      </c>
      <c r="G8" s="172">
        <v>32</v>
      </c>
      <c r="H8" s="172">
        <v>25</v>
      </c>
      <c r="I8" s="172">
        <v>88</v>
      </c>
      <c r="J8" s="172">
        <v>241</v>
      </c>
    </row>
    <row r="9" spans="1:10" ht="13.5" customHeight="1" x14ac:dyDescent="0.2">
      <c r="A9" s="153" t="s">
        <v>58</v>
      </c>
      <c r="B9" s="78">
        <v>8123</v>
      </c>
      <c r="C9" s="78">
        <v>8105</v>
      </c>
      <c r="D9" s="78">
        <v>18</v>
      </c>
      <c r="E9" s="78">
        <v>20</v>
      </c>
      <c r="F9" s="172">
        <v>2</v>
      </c>
      <c r="G9" s="172">
        <v>1</v>
      </c>
      <c r="H9" s="172" t="s">
        <v>10</v>
      </c>
      <c r="I9" s="172">
        <v>2</v>
      </c>
      <c r="J9" s="172">
        <v>20</v>
      </c>
    </row>
    <row r="10" spans="1:10" ht="13.5" customHeight="1" x14ac:dyDescent="0.2">
      <c r="A10" s="153" t="s">
        <v>59</v>
      </c>
      <c r="B10" s="78">
        <v>5512</v>
      </c>
      <c r="C10" s="78">
        <v>5497</v>
      </c>
      <c r="D10" s="78">
        <v>15</v>
      </c>
      <c r="E10" s="78">
        <v>12</v>
      </c>
      <c r="F10" s="172">
        <v>8</v>
      </c>
      <c r="G10" s="172">
        <v>2</v>
      </c>
      <c r="H10" s="172">
        <v>3</v>
      </c>
      <c r="I10" s="172">
        <v>11</v>
      </c>
      <c r="J10" s="172">
        <v>23</v>
      </c>
    </row>
    <row r="11" spans="1:10" ht="13.5" customHeight="1" x14ac:dyDescent="0.2">
      <c r="A11" s="153" t="s">
        <v>60</v>
      </c>
      <c r="B11" s="78">
        <v>5416</v>
      </c>
      <c r="C11" s="78">
        <v>5400</v>
      </c>
      <c r="D11" s="78">
        <v>16</v>
      </c>
      <c r="E11" s="78">
        <v>8</v>
      </c>
      <c r="F11" s="172">
        <v>4</v>
      </c>
      <c r="G11" s="172">
        <v>2</v>
      </c>
      <c r="H11" s="172">
        <v>5</v>
      </c>
      <c r="I11" s="172">
        <v>9</v>
      </c>
      <c r="J11" s="172">
        <v>20</v>
      </c>
    </row>
    <row r="12" spans="1:10" ht="13.5" customHeight="1" x14ac:dyDescent="0.2">
      <c r="A12" s="153" t="s">
        <v>61</v>
      </c>
      <c r="B12" s="78">
        <v>6201</v>
      </c>
      <c r="C12" s="78">
        <v>6179</v>
      </c>
      <c r="D12" s="78">
        <v>22</v>
      </c>
      <c r="E12" s="78">
        <v>13</v>
      </c>
      <c r="F12" s="172">
        <v>14</v>
      </c>
      <c r="G12" s="172">
        <v>4</v>
      </c>
      <c r="H12" s="172">
        <v>2</v>
      </c>
      <c r="I12" s="172">
        <v>16</v>
      </c>
      <c r="J12" s="172">
        <v>36</v>
      </c>
    </row>
    <row r="13" spans="1:10" ht="13.5" customHeight="1" x14ac:dyDescent="0.2">
      <c r="A13" s="153" t="s">
        <v>62</v>
      </c>
      <c r="B13" s="78">
        <v>7291</v>
      </c>
      <c r="C13" s="78">
        <v>7280</v>
      </c>
      <c r="D13" s="78">
        <v>11</v>
      </c>
      <c r="E13" s="78">
        <v>9</v>
      </c>
      <c r="F13" s="172">
        <v>4</v>
      </c>
      <c r="G13" s="172">
        <v>4</v>
      </c>
      <c r="H13" s="172">
        <v>3</v>
      </c>
      <c r="I13" s="172">
        <v>7</v>
      </c>
      <c r="J13" s="172">
        <v>15</v>
      </c>
    </row>
    <row r="14" spans="1:10" ht="13.5" customHeight="1" x14ac:dyDescent="0.2">
      <c r="A14" s="153" t="s">
        <v>63</v>
      </c>
      <c r="B14" s="78">
        <v>6206</v>
      </c>
      <c r="C14" s="78">
        <v>6185</v>
      </c>
      <c r="D14" s="78">
        <v>21</v>
      </c>
      <c r="E14" s="78">
        <v>45</v>
      </c>
      <c r="F14" s="172">
        <v>3</v>
      </c>
      <c r="G14" s="172">
        <v>1</v>
      </c>
      <c r="H14" s="172">
        <v>1</v>
      </c>
      <c r="I14" s="172">
        <v>4</v>
      </c>
      <c r="J14" s="172">
        <v>24</v>
      </c>
    </row>
    <row r="15" spans="1:10" ht="13.5" customHeight="1" x14ac:dyDescent="0.2">
      <c r="A15" s="153" t="s">
        <v>64</v>
      </c>
      <c r="B15" s="78">
        <v>9919</v>
      </c>
      <c r="C15" s="78">
        <v>9887</v>
      </c>
      <c r="D15" s="78">
        <v>32</v>
      </c>
      <c r="E15" s="78">
        <v>91</v>
      </c>
      <c r="F15" s="172">
        <v>16</v>
      </c>
      <c r="G15" s="172">
        <v>7</v>
      </c>
      <c r="H15" s="172">
        <v>9</v>
      </c>
      <c r="I15" s="172">
        <v>25</v>
      </c>
      <c r="J15" s="172">
        <v>48</v>
      </c>
    </row>
    <row r="16" spans="1:10" ht="13.5" customHeight="1" x14ac:dyDescent="0.2">
      <c r="A16" s="153" t="s">
        <v>65</v>
      </c>
      <c r="B16" s="78">
        <v>8920</v>
      </c>
      <c r="C16" s="78">
        <v>8877</v>
      </c>
      <c r="D16" s="78">
        <v>43</v>
      </c>
      <c r="E16" s="78">
        <v>95</v>
      </c>
      <c r="F16" s="172">
        <v>12</v>
      </c>
      <c r="G16" s="172">
        <v>11</v>
      </c>
      <c r="H16" s="172">
        <v>2</v>
      </c>
      <c r="I16" s="172">
        <v>14</v>
      </c>
      <c r="J16" s="172">
        <v>55</v>
      </c>
    </row>
    <row r="17" spans="1:15" ht="13.5" customHeight="1" x14ac:dyDescent="0.2">
      <c r="A17" s="154" t="s">
        <v>66</v>
      </c>
      <c r="B17" s="15">
        <v>158</v>
      </c>
      <c r="C17" s="15">
        <v>154</v>
      </c>
      <c r="D17" s="15">
        <v>4</v>
      </c>
      <c r="E17" s="15" t="s">
        <v>10</v>
      </c>
      <c r="F17" s="15">
        <v>1</v>
      </c>
      <c r="G17" s="15">
        <v>1</v>
      </c>
      <c r="H17" s="15" t="s">
        <v>10</v>
      </c>
      <c r="I17" s="15">
        <v>1</v>
      </c>
      <c r="J17" s="173">
        <v>5</v>
      </c>
    </row>
    <row r="18" spans="1:15" ht="13.5" customHeight="1" x14ac:dyDescent="0.2">
      <c r="A18" s="125"/>
      <c r="B18" s="20"/>
      <c r="C18" s="20"/>
      <c r="D18" s="20"/>
      <c r="E18" s="20"/>
      <c r="F18" s="236"/>
      <c r="K18" s="294"/>
      <c r="L18" s="294"/>
      <c r="M18" s="294"/>
      <c r="N18" s="294"/>
      <c r="O18" s="80"/>
    </row>
    <row r="19" spans="1:15" ht="13.5" customHeight="1" x14ac:dyDescent="0.2">
      <c r="A19" s="125"/>
      <c r="B19" s="20"/>
      <c r="C19" s="20"/>
      <c r="D19" s="20"/>
      <c r="E19" s="20"/>
      <c r="F19" s="306"/>
      <c r="G19" s="307"/>
      <c r="H19" s="203"/>
      <c r="I19" s="203"/>
      <c r="J19" s="121"/>
      <c r="K19" s="47"/>
    </row>
  </sheetData>
  <mergeCells count="4">
    <mergeCell ref="A4:A5"/>
    <mergeCell ref="B4:D4"/>
    <mergeCell ref="E4:E5"/>
    <mergeCell ref="F4:J4"/>
  </mergeCells>
  <pageMargins left="0.7" right="0.7" top="0.75" bottom="0.75" header="0.3" footer="0.3"/>
  <pageSetup paperSize="9" scale="88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"/>
  <sheetViews>
    <sheetView workbookViewId="0"/>
  </sheetViews>
  <sheetFormatPr defaultRowHeight="13.5" customHeight="1" x14ac:dyDescent="0.2"/>
  <cols>
    <col min="1" max="1" width="19.28515625" style="236" customWidth="1"/>
    <col min="2" max="4" width="12.28515625" style="236" customWidth="1"/>
    <col min="5" max="6" width="12.28515625" style="18" customWidth="1"/>
    <col min="7" max="8" width="12.28515625" style="236" customWidth="1"/>
    <col min="9" max="9" width="8.7109375" style="236" customWidth="1"/>
    <col min="10" max="10" width="9.85546875" style="236" customWidth="1"/>
    <col min="11" max="11" width="10.28515625" style="236" bestFit="1" customWidth="1"/>
    <col min="12" max="16384" width="9.140625" style="236"/>
  </cols>
  <sheetData>
    <row r="1" spans="1:18" ht="13.5" customHeight="1" x14ac:dyDescent="0.2">
      <c r="A1" s="236" t="s">
        <v>250</v>
      </c>
    </row>
    <row r="2" spans="1:18" ht="13.5" customHeight="1" x14ac:dyDescent="0.2">
      <c r="A2" s="174" t="s">
        <v>266</v>
      </c>
      <c r="B2" s="20"/>
      <c r="C2" s="20"/>
      <c r="D2" s="20"/>
      <c r="E2" s="20"/>
      <c r="F2" s="20"/>
      <c r="G2" s="80"/>
      <c r="H2" s="80"/>
      <c r="I2" s="80"/>
      <c r="J2" s="80"/>
    </row>
    <row r="3" spans="1:18" ht="13.5" customHeight="1" x14ac:dyDescent="0.2">
      <c r="A3" s="19"/>
      <c r="B3" s="20"/>
      <c r="C3" s="20"/>
      <c r="D3" s="20"/>
      <c r="E3" s="80"/>
      <c r="F3" s="80"/>
      <c r="G3" s="80"/>
      <c r="H3" s="80"/>
      <c r="I3" s="80"/>
      <c r="J3" s="80"/>
    </row>
    <row r="4" spans="1:18" ht="13.5" customHeight="1" x14ac:dyDescent="0.2">
      <c r="A4" s="536" t="s">
        <v>56</v>
      </c>
      <c r="B4" s="560" t="s">
        <v>120</v>
      </c>
      <c r="C4" s="560" t="s">
        <v>124</v>
      </c>
      <c r="D4" s="563" t="s">
        <v>115</v>
      </c>
      <c r="E4" s="564"/>
      <c r="F4" s="564"/>
      <c r="G4" s="564"/>
      <c r="H4" s="565"/>
      <c r="I4" s="80"/>
      <c r="J4" s="80"/>
    </row>
    <row r="5" spans="1:18" ht="24.75" customHeight="1" x14ac:dyDescent="0.2">
      <c r="A5" s="547"/>
      <c r="B5" s="561"/>
      <c r="C5" s="561"/>
      <c r="D5" s="360" t="s">
        <v>116</v>
      </c>
      <c r="E5" s="305" t="s">
        <v>236</v>
      </c>
      <c r="F5" s="169" t="s">
        <v>117</v>
      </c>
      <c r="G5" s="354" t="s">
        <v>118</v>
      </c>
      <c r="H5" s="168" t="s">
        <v>119</v>
      </c>
      <c r="I5" s="80"/>
    </row>
    <row r="6" spans="1:18" ht="24.75" customHeight="1" x14ac:dyDescent="0.2">
      <c r="A6" s="537"/>
      <c r="B6" s="562"/>
      <c r="C6" s="562"/>
      <c r="D6" s="566" t="s">
        <v>121</v>
      </c>
      <c r="E6" s="567"/>
      <c r="F6" s="567"/>
      <c r="G6" s="568"/>
      <c r="H6" s="358" t="s">
        <v>122</v>
      </c>
      <c r="I6" s="80"/>
      <c r="J6" s="80"/>
      <c r="K6" s="295"/>
    </row>
    <row r="7" spans="1:18" ht="13.5" customHeight="1" x14ac:dyDescent="0.2">
      <c r="A7" s="175" t="s">
        <v>57</v>
      </c>
      <c r="B7" s="142">
        <v>10.571191431829304</v>
      </c>
      <c r="C7" s="142">
        <v>3.0909217198027368</v>
      </c>
      <c r="D7" s="156">
        <v>1.0973697962027522</v>
      </c>
      <c r="E7" s="156">
        <v>0.55739418219822334</v>
      </c>
      <c r="F7" s="156">
        <v>0.43546420484236198</v>
      </c>
      <c r="G7" s="156">
        <v>1.5328340010451142</v>
      </c>
      <c r="H7" s="156">
        <v>4.1848996318677507</v>
      </c>
      <c r="I7" s="80"/>
      <c r="K7" s="265"/>
      <c r="L7" s="36"/>
      <c r="M7" s="36"/>
      <c r="N7" s="36"/>
      <c r="O7" s="36"/>
      <c r="P7" s="36"/>
      <c r="Q7" s="36"/>
      <c r="R7" s="36"/>
    </row>
    <row r="8" spans="1:18" ht="13.5" customHeight="1" x14ac:dyDescent="0.2">
      <c r="A8" s="176" t="s">
        <v>58</v>
      </c>
      <c r="B8" s="145">
        <v>12.711930864662245</v>
      </c>
      <c r="C8" s="145">
        <v>2.2159300750954083</v>
      </c>
      <c r="D8" s="25">
        <v>0.24676125848241826</v>
      </c>
      <c r="E8" s="25">
        <v>0.12338062924120913</v>
      </c>
      <c r="F8" s="25" t="s">
        <v>10</v>
      </c>
      <c r="G8" s="25">
        <v>0.24676125848241826</v>
      </c>
      <c r="H8" s="25">
        <v>2.4621445278837868</v>
      </c>
      <c r="I8" s="80"/>
      <c r="L8" s="36"/>
      <c r="M8" s="36"/>
      <c r="N8" s="36"/>
      <c r="O8" s="36"/>
      <c r="P8" s="36"/>
      <c r="Q8" s="36"/>
      <c r="R8" s="36"/>
    </row>
    <row r="9" spans="1:18" ht="13.5" customHeight="1" x14ac:dyDescent="0.2">
      <c r="A9" s="176" t="s">
        <v>59</v>
      </c>
      <c r="B9" s="145">
        <v>9.8086011278909897</v>
      </c>
      <c r="C9" s="145">
        <v>2.7213352685050798</v>
      </c>
      <c r="D9" s="25">
        <v>1.4553392759687103</v>
      </c>
      <c r="E9" s="25">
        <v>0.36383481899217757</v>
      </c>
      <c r="F9" s="25">
        <v>0.54575222848826632</v>
      </c>
      <c r="G9" s="25">
        <v>2.0010915044569768</v>
      </c>
      <c r="H9" s="25">
        <v>4.1727140783744554</v>
      </c>
      <c r="I9" s="80"/>
      <c r="L9" s="36"/>
      <c r="M9" s="36"/>
      <c r="N9" s="36"/>
      <c r="O9" s="36"/>
      <c r="P9" s="36"/>
      <c r="Q9" s="36"/>
      <c r="R9" s="36"/>
    </row>
    <row r="10" spans="1:18" ht="13.5" customHeight="1" x14ac:dyDescent="0.2">
      <c r="A10" s="176" t="s">
        <v>60</v>
      </c>
      <c r="B10" s="145">
        <v>9.1622403713761429</v>
      </c>
      <c r="C10" s="145">
        <v>2.9542097488921715</v>
      </c>
      <c r="D10" s="25">
        <v>0.7407407407407407</v>
      </c>
      <c r="E10" s="25">
        <v>0.37037037037037035</v>
      </c>
      <c r="F10" s="25">
        <v>0.92592592592592593</v>
      </c>
      <c r="G10" s="25">
        <v>1.6666666666666667</v>
      </c>
      <c r="H10" s="25">
        <v>3.692762186115214</v>
      </c>
      <c r="I10" s="20"/>
      <c r="L10" s="36"/>
      <c r="M10" s="36"/>
      <c r="N10" s="36"/>
      <c r="O10" s="36"/>
      <c r="P10" s="36"/>
      <c r="Q10" s="36"/>
      <c r="R10" s="36"/>
    </row>
    <row r="11" spans="1:18" ht="13.5" customHeight="1" x14ac:dyDescent="0.2">
      <c r="A11" s="176" t="s">
        <v>61</v>
      </c>
      <c r="B11" s="145">
        <v>9.0647294151129696</v>
      </c>
      <c r="C11" s="145">
        <v>3.5478148685695854</v>
      </c>
      <c r="D11" s="25">
        <v>2.2657387926849006</v>
      </c>
      <c r="E11" s="25">
        <v>0.64735394076711439</v>
      </c>
      <c r="F11" s="25">
        <v>0.32367697038355719</v>
      </c>
      <c r="G11" s="25">
        <v>2.5894157630684576</v>
      </c>
      <c r="H11" s="25">
        <v>5.8055152394775034</v>
      </c>
      <c r="L11" s="36"/>
      <c r="M11" s="36"/>
      <c r="N11" s="36"/>
      <c r="O11" s="36"/>
      <c r="P11" s="36"/>
      <c r="Q11" s="36"/>
      <c r="R11" s="36"/>
    </row>
    <row r="12" spans="1:18" ht="13.5" customHeight="1" x14ac:dyDescent="0.2">
      <c r="A12" s="176" t="s">
        <v>62</v>
      </c>
      <c r="B12" s="145">
        <v>10.5414664801638</v>
      </c>
      <c r="C12" s="145">
        <v>1.5087093677136196</v>
      </c>
      <c r="D12" s="25">
        <v>0.5494505494505495</v>
      </c>
      <c r="E12" s="25">
        <v>0.5494505494505495</v>
      </c>
      <c r="F12" s="25">
        <v>0.41208791208791207</v>
      </c>
      <c r="G12" s="25">
        <v>0.96153846153846156</v>
      </c>
      <c r="H12" s="25">
        <v>2.0573309559731174</v>
      </c>
      <c r="L12" s="36"/>
      <c r="M12" s="36"/>
      <c r="N12" s="36"/>
      <c r="O12" s="36"/>
      <c r="P12" s="36"/>
      <c r="Q12" s="36"/>
      <c r="R12" s="36"/>
    </row>
    <row r="13" spans="1:18" ht="13.5" customHeight="1" x14ac:dyDescent="0.2">
      <c r="A13" s="176" t="s">
        <v>63</v>
      </c>
      <c r="B13" s="145">
        <v>9.4823204932339777</v>
      </c>
      <c r="C13" s="145">
        <v>3.3838221076377701</v>
      </c>
      <c r="D13" s="25">
        <v>0.48504446240905413</v>
      </c>
      <c r="E13" s="25">
        <v>0.16168148746968475</v>
      </c>
      <c r="F13" s="25">
        <v>0.16168148746968475</v>
      </c>
      <c r="G13" s="25">
        <v>0.64672594987873899</v>
      </c>
      <c r="H13" s="25">
        <v>3.867225265871737</v>
      </c>
      <c r="L13" s="36"/>
      <c r="M13" s="36"/>
      <c r="N13" s="36"/>
      <c r="O13" s="36"/>
      <c r="P13" s="36"/>
      <c r="Q13" s="36"/>
      <c r="R13" s="36"/>
    </row>
    <row r="14" spans="1:18" ht="13.5" customHeight="1" x14ac:dyDescent="0.2">
      <c r="A14" s="176" t="s">
        <v>64</v>
      </c>
      <c r="B14" s="145">
        <v>12.035250001978079</v>
      </c>
      <c r="C14" s="145">
        <v>3.226131666498639</v>
      </c>
      <c r="D14" s="25">
        <v>1.6182866390209367</v>
      </c>
      <c r="E14" s="25">
        <v>0.7080004045716598</v>
      </c>
      <c r="F14" s="25">
        <v>0.91028623444927681</v>
      </c>
      <c r="G14" s="25">
        <v>2.5285728734702135</v>
      </c>
      <c r="H14" s="25">
        <v>4.8391974997479581</v>
      </c>
      <c r="L14" s="36"/>
      <c r="M14" s="36"/>
      <c r="N14" s="36"/>
      <c r="O14" s="36"/>
      <c r="P14" s="36"/>
      <c r="Q14" s="36"/>
      <c r="R14" s="36"/>
    </row>
    <row r="15" spans="1:18" ht="13.5" customHeight="1" x14ac:dyDescent="0.2">
      <c r="A15" s="177" t="s">
        <v>65</v>
      </c>
      <c r="B15" s="147">
        <v>11.132758489872726</v>
      </c>
      <c r="C15" s="147">
        <v>4.8206278026905833</v>
      </c>
      <c r="D15" s="28">
        <v>1.3518080432578572</v>
      </c>
      <c r="E15" s="28">
        <v>1.2391573729863692</v>
      </c>
      <c r="F15" s="28">
        <v>0.22530134054297624</v>
      </c>
      <c r="G15" s="28">
        <v>1.5771093838008337</v>
      </c>
      <c r="H15" s="28">
        <v>6.1659192825112106</v>
      </c>
      <c r="L15" s="36"/>
      <c r="M15" s="36"/>
      <c r="N15" s="36"/>
      <c r="O15" s="36"/>
      <c r="P15" s="36"/>
      <c r="Q15" s="36"/>
      <c r="R15" s="36"/>
    </row>
    <row r="16" spans="1:18" ht="13.5" customHeight="1" x14ac:dyDescent="0.2">
      <c r="E16" s="236"/>
      <c r="F16" s="236"/>
    </row>
  </sheetData>
  <mergeCells count="5">
    <mergeCell ref="A4:A6"/>
    <mergeCell ref="B4:B6"/>
    <mergeCell ref="C4:C6"/>
    <mergeCell ref="D4:H4"/>
    <mergeCell ref="D6:G6"/>
  </mergeCells>
  <pageMargins left="0.7" right="0.7" top="0.75" bottom="0.75" header="0.3" footer="0.3"/>
  <pageSetup paperSize="9" scale="88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workbookViewId="0"/>
  </sheetViews>
  <sheetFormatPr defaultRowHeight="13.5" customHeight="1" x14ac:dyDescent="0.2"/>
  <cols>
    <col min="1" max="1" width="16.7109375" style="236" customWidth="1"/>
    <col min="2" max="9" width="12.85546875" style="236" customWidth="1"/>
    <col min="10" max="16384" width="9.140625" style="236"/>
  </cols>
  <sheetData>
    <row r="1" spans="1:10" ht="13.5" customHeight="1" x14ac:dyDescent="0.2">
      <c r="A1" s="236" t="s">
        <v>250</v>
      </c>
    </row>
    <row r="2" spans="1:10" ht="13.5" customHeight="1" x14ac:dyDescent="0.2">
      <c r="A2" s="182" t="s">
        <v>267</v>
      </c>
    </row>
    <row r="3" spans="1:10" ht="13.5" customHeight="1" x14ac:dyDescent="0.2">
      <c r="B3" s="18"/>
      <c r="C3" s="95"/>
      <c r="D3" s="95"/>
      <c r="E3" s="95"/>
      <c r="F3" s="18"/>
      <c r="G3" s="18"/>
      <c r="H3" s="18"/>
      <c r="I3" s="18"/>
      <c r="J3" s="18"/>
    </row>
    <row r="4" spans="1:10" ht="13.5" customHeight="1" x14ac:dyDescent="0.2">
      <c r="A4" s="548" t="s">
        <v>125</v>
      </c>
      <c r="B4" s="541" t="s">
        <v>1</v>
      </c>
      <c r="C4" s="542"/>
      <c r="D4" s="543"/>
      <c r="E4" s="541" t="s">
        <v>115</v>
      </c>
      <c r="F4" s="542"/>
      <c r="G4" s="542"/>
      <c r="H4" s="542"/>
      <c r="I4" s="543"/>
    </row>
    <row r="5" spans="1:10" ht="24.75" customHeight="1" x14ac:dyDescent="0.2">
      <c r="A5" s="550"/>
      <c r="B5" s="353" t="s">
        <v>5</v>
      </c>
      <c r="C5" s="353" t="s">
        <v>6</v>
      </c>
      <c r="D5" s="353" t="s">
        <v>7</v>
      </c>
      <c r="E5" s="354" t="s">
        <v>116</v>
      </c>
      <c r="F5" s="357" t="s">
        <v>236</v>
      </c>
      <c r="G5" s="169" t="s">
        <v>117</v>
      </c>
      <c r="H5" s="354" t="s">
        <v>118</v>
      </c>
      <c r="I5" s="356" t="s">
        <v>119</v>
      </c>
    </row>
    <row r="6" spans="1:10" ht="13.5" customHeight="1" x14ac:dyDescent="0.2">
      <c r="A6" s="446" t="s">
        <v>3</v>
      </c>
      <c r="B6" s="446"/>
      <c r="C6" s="446"/>
      <c r="D6" s="446"/>
      <c r="E6" s="446"/>
      <c r="F6" s="446"/>
      <c r="G6" s="446"/>
      <c r="H6" s="446"/>
      <c r="I6" s="446"/>
    </row>
    <row r="7" spans="1:10" ht="13.5" customHeight="1" x14ac:dyDescent="0.2">
      <c r="A7" s="68" t="s">
        <v>2</v>
      </c>
      <c r="B7" s="43">
        <v>57746</v>
      </c>
      <c r="C7" s="39">
        <v>57564</v>
      </c>
      <c r="D7" s="39">
        <v>182</v>
      </c>
      <c r="E7" s="39">
        <v>64</v>
      </c>
      <c r="F7" s="39">
        <v>33</v>
      </c>
      <c r="G7" s="39">
        <v>25</v>
      </c>
      <c r="H7" s="39">
        <v>89</v>
      </c>
      <c r="I7" s="39">
        <v>246</v>
      </c>
    </row>
    <row r="8" spans="1:10" ht="13.5" customHeight="1" x14ac:dyDescent="0.2">
      <c r="A8" s="70" t="s">
        <v>137</v>
      </c>
      <c r="B8" s="241">
        <v>200</v>
      </c>
      <c r="C8" s="11">
        <v>194</v>
      </c>
      <c r="D8" s="11">
        <v>6</v>
      </c>
      <c r="E8" s="11">
        <v>18</v>
      </c>
      <c r="F8" s="11">
        <v>11</v>
      </c>
      <c r="G8" s="11">
        <v>13</v>
      </c>
      <c r="H8" s="11">
        <v>31</v>
      </c>
      <c r="I8" s="11">
        <v>24</v>
      </c>
    </row>
    <row r="9" spans="1:10" ht="13.5" customHeight="1" x14ac:dyDescent="0.2">
      <c r="A9" s="70" t="s">
        <v>127</v>
      </c>
      <c r="B9" s="241">
        <v>403</v>
      </c>
      <c r="C9" s="11">
        <v>375</v>
      </c>
      <c r="D9" s="11">
        <v>28</v>
      </c>
      <c r="E9" s="11">
        <v>5</v>
      </c>
      <c r="F9" s="11">
        <v>2</v>
      </c>
      <c r="G9" s="11">
        <v>3</v>
      </c>
      <c r="H9" s="11">
        <v>8</v>
      </c>
      <c r="I9" s="11">
        <v>33</v>
      </c>
    </row>
    <row r="10" spans="1:10" ht="13.5" customHeight="1" x14ac:dyDescent="0.2">
      <c r="A10" s="70" t="s">
        <v>128</v>
      </c>
      <c r="B10" s="241">
        <v>3805</v>
      </c>
      <c r="C10" s="9">
        <v>3731</v>
      </c>
      <c r="D10" s="9">
        <v>74</v>
      </c>
      <c r="E10" s="9">
        <v>22</v>
      </c>
      <c r="F10" s="9">
        <v>11</v>
      </c>
      <c r="G10" s="172">
        <v>6</v>
      </c>
      <c r="H10" s="9">
        <v>28</v>
      </c>
      <c r="I10" s="9">
        <v>96</v>
      </c>
    </row>
    <row r="11" spans="1:10" ht="13.5" customHeight="1" x14ac:dyDescent="0.2">
      <c r="A11" s="70" t="s">
        <v>129</v>
      </c>
      <c r="B11" s="241">
        <v>33853</v>
      </c>
      <c r="C11" s="9">
        <v>33793</v>
      </c>
      <c r="D11" s="9">
        <v>60</v>
      </c>
      <c r="E11" s="9">
        <v>16</v>
      </c>
      <c r="F11" s="9">
        <v>7</v>
      </c>
      <c r="G11" s="9">
        <v>3</v>
      </c>
      <c r="H11" s="9">
        <v>19</v>
      </c>
      <c r="I11" s="9">
        <v>76</v>
      </c>
    </row>
    <row r="12" spans="1:10" ht="13.5" customHeight="1" x14ac:dyDescent="0.2">
      <c r="A12" s="70" t="s">
        <v>130</v>
      </c>
      <c r="B12" s="241">
        <v>18959</v>
      </c>
      <c r="C12" s="9">
        <v>18947</v>
      </c>
      <c r="D12" s="9">
        <v>12</v>
      </c>
      <c r="E12" s="9">
        <v>3</v>
      </c>
      <c r="F12" s="9">
        <v>2</v>
      </c>
      <c r="G12" s="172" t="s">
        <v>10</v>
      </c>
      <c r="H12" s="9">
        <v>3</v>
      </c>
      <c r="I12" s="9">
        <v>15</v>
      </c>
    </row>
    <row r="13" spans="1:10" ht="13.5" customHeight="1" x14ac:dyDescent="0.2">
      <c r="A13" s="70" t="s">
        <v>131</v>
      </c>
      <c r="B13" s="326">
        <v>526</v>
      </c>
      <c r="C13" s="14">
        <v>524</v>
      </c>
      <c r="D13" s="14">
        <v>2</v>
      </c>
      <c r="E13" s="172" t="s">
        <v>10</v>
      </c>
      <c r="F13" s="172" t="s">
        <v>10</v>
      </c>
      <c r="G13" s="172" t="s">
        <v>10</v>
      </c>
      <c r="H13" s="172" t="s">
        <v>10</v>
      </c>
      <c r="I13" s="14">
        <v>2</v>
      </c>
    </row>
    <row r="14" spans="1:10" ht="13.5" customHeight="1" x14ac:dyDescent="0.2">
      <c r="A14" s="421" t="s">
        <v>4</v>
      </c>
      <c r="B14" s="421"/>
      <c r="C14" s="421"/>
      <c r="D14" s="421"/>
      <c r="E14" s="421"/>
      <c r="F14" s="421"/>
      <c r="G14" s="421"/>
      <c r="H14" s="421"/>
      <c r="I14" s="421"/>
    </row>
    <row r="15" spans="1:10" ht="13.5" customHeight="1" x14ac:dyDescent="0.2">
      <c r="A15" s="68" t="s">
        <v>2</v>
      </c>
      <c r="B15" s="65">
        <v>100</v>
      </c>
      <c r="C15" s="72">
        <v>100</v>
      </c>
      <c r="D15" s="72">
        <v>100</v>
      </c>
      <c r="E15" s="72">
        <v>100</v>
      </c>
      <c r="F15" s="72">
        <v>100</v>
      </c>
      <c r="G15" s="72">
        <v>100</v>
      </c>
      <c r="H15" s="72">
        <v>100</v>
      </c>
      <c r="I15" s="72">
        <v>100</v>
      </c>
    </row>
    <row r="16" spans="1:10" ht="13.5" customHeight="1" x14ac:dyDescent="0.2">
      <c r="A16" s="70" t="s">
        <v>146</v>
      </c>
      <c r="B16" s="220">
        <v>0.34634433553839228</v>
      </c>
      <c r="C16" s="31">
        <v>0.33701619067472727</v>
      </c>
      <c r="D16" s="31">
        <v>3.296703296703297</v>
      </c>
      <c r="E16" s="31">
        <v>28.125</v>
      </c>
      <c r="F16" s="31">
        <v>33.333333333333329</v>
      </c>
      <c r="G16" s="31">
        <v>52</v>
      </c>
      <c r="H16" s="31">
        <v>34.831460674157306</v>
      </c>
      <c r="I16" s="31">
        <v>9.7560975609756095</v>
      </c>
    </row>
    <row r="17" spans="1:11" ht="13.5" customHeight="1" x14ac:dyDescent="0.2">
      <c r="A17" s="70" t="s">
        <v>127</v>
      </c>
      <c r="B17" s="220">
        <v>0.69788383610986049</v>
      </c>
      <c r="C17" s="31">
        <v>0.65144882218052946</v>
      </c>
      <c r="D17" s="31">
        <v>15.384615384615385</v>
      </c>
      <c r="E17" s="31">
        <v>7.8125</v>
      </c>
      <c r="F17" s="31">
        <v>6.0606060606060606</v>
      </c>
      <c r="G17" s="31">
        <v>12</v>
      </c>
      <c r="H17" s="31">
        <v>8.9887640449438209</v>
      </c>
      <c r="I17" s="31">
        <v>13.414634146341465</v>
      </c>
      <c r="K17" s="20"/>
    </row>
    <row r="18" spans="1:11" ht="13.5" customHeight="1" x14ac:dyDescent="0.2">
      <c r="A18" s="70" t="s">
        <v>128</v>
      </c>
      <c r="B18" s="220">
        <v>6.5892009836179124</v>
      </c>
      <c r="C18" s="31">
        <v>6.481481481481481</v>
      </c>
      <c r="D18" s="31">
        <v>40.659340659340657</v>
      </c>
      <c r="E18" s="31">
        <v>34.375</v>
      </c>
      <c r="F18" s="31">
        <v>33.333333333333329</v>
      </c>
      <c r="G18" s="31">
        <v>24</v>
      </c>
      <c r="H18" s="31">
        <v>31.460674157303369</v>
      </c>
      <c r="I18" s="31">
        <v>39.024390243902438</v>
      </c>
      <c r="K18" s="20"/>
    </row>
    <row r="19" spans="1:11" ht="13.5" customHeight="1" x14ac:dyDescent="0.2">
      <c r="A19" s="70" t="s">
        <v>129</v>
      </c>
      <c r="B19" s="220">
        <v>58.623973954905971</v>
      </c>
      <c r="C19" s="31">
        <v>58.705093461191026</v>
      </c>
      <c r="D19" s="31">
        <v>32.967032967032964</v>
      </c>
      <c r="E19" s="31">
        <v>25</v>
      </c>
      <c r="F19" s="31">
        <v>21.212121212121211</v>
      </c>
      <c r="G19" s="31">
        <v>12</v>
      </c>
      <c r="H19" s="31">
        <v>21.348314606741571</v>
      </c>
      <c r="I19" s="31">
        <v>30.894308943089431</v>
      </c>
      <c r="K19" s="20"/>
    </row>
    <row r="20" spans="1:11" ht="13.5" customHeight="1" x14ac:dyDescent="0.2">
      <c r="A20" s="70" t="s">
        <v>130</v>
      </c>
      <c r="B20" s="220">
        <v>32.831711287361898</v>
      </c>
      <c r="C20" s="31">
        <v>32.914668890278648</v>
      </c>
      <c r="D20" s="31">
        <v>6.593406593406594</v>
      </c>
      <c r="E20" s="31">
        <v>4.6875</v>
      </c>
      <c r="F20" s="31">
        <v>6.0606060606060606</v>
      </c>
      <c r="G20" s="172" t="s">
        <v>10</v>
      </c>
      <c r="H20" s="31">
        <v>3.3707865168539324</v>
      </c>
      <c r="I20" s="31">
        <v>6.0975609756097562</v>
      </c>
      <c r="K20" s="20"/>
    </row>
    <row r="21" spans="1:11" ht="13.5" customHeight="1" x14ac:dyDescent="0.2">
      <c r="A21" s="62" t="s">
        <v>131</v>
      </c>
      <c r="B21" s="221">
        <v>0.91088560246597172</v>
      </c>
      <c r="C21" s="33">
        <v>0.91029115419359319</v>
      </c>
      <c r="D21" s="33">
        <v>1.098901098901099</v>
      </c>
      <c r="E21" s="173" t="s">
        <v>10</v>
      </c>
      <c r="F21" s="173" t="s">
        <v>10</v>
      </c>
      <c r="G21" s="173" t="s">
        <v>10</v>
      </c>
      <c r="H21" s="173" t="s">
        <v>10</v>
      </c>
      <c r="I21" s="33">
        <v>0.81300813008130091</v>
      </c>
      <c r="K21" s="20"/>
    </row>
    <row r="22" spans="1:11" ht="13.5" customHeight="1" x14ac:dyDescent="0.2">
      <c r="A22" s="54"/>
      <c r="B22" s="93"/>
      <c r="C22" s="93"/>
      <c r="D22" s="93"/>
      <c r="E22" s="93"/>
      <c r="F22" s="93"/>
      <c r="G22" s="93"/>
      <c r="H22" s="93"/>
      <c r="I22" s="93"/>
      <c r="K22" s="20"/>
    </row>
    <row r="23" spans="1:11" ht="13.5" customHeight="1" x14ac:dyDescent="0.2">
      <c r="B23" s="94"/>
      <c r="C23" s="94"/>
      <c r="D23" s="94"/>
      <c r="E23" s="94"/>
      <c r="F23" s="94"/>
      <c r="G23" s="94"/>
      <c r="H23" s="94"/>
      <c r="I23" s="94"/>
      <c r="K23" s="20"/>
    </row>
    <row r="24" spans="1:11" ht="13.5" customHeight="1" x14ac:dyDescent="0.2">
      <c r="B24" s="94"/>
      <c r="C24" s="94"/>
      <c r="D24" s="94"/>
      <c r="E24" s="94"/>
      <c r="F24" s="94"/>
      <c r="G24" s="94"/>
      <c r="H24" s="94"/>
      <c r="I24" s="94"/>
      <c r="K24" s="20"/>
    </row>
    <row r="25" spans="1:11" ht="13.5" customHeight="1" x14ac:dyDescent="0.2">
      <c r="B25" s="94"/>
      <c r="C25" s="94"/>
      <c r="D25" s="94"/>
      <c r="E25" s="94"/>
      <c r="F25" s="94"/>
      <c r="G25" s="94"/>
      <c r="H25" s="94"/>
      <c r="I25" s="94"/>
      <c r="K25" s="20"/>
    </row>
    <row r="26" spans="1:11" ht="13.5" customHeight="1" x14ac:dyDescent="0.2">
      <c r="J26" s="18"/>
    </row>
    <row r="27" spans="1:11" ht="13.5" customHeight="1" x14ac:dyDescent="0.2">
      <c r="J27" s="18"/>
    </row>
    <row r="28" spans="1:11" ht="13.5" customHeight="1" x14ac:dyDescent="0.2">
      <c r="J28" s="18"/>
    </row>
    <row r="29" spans="1:11" ht="13.5" customHeight="1" x14ac:dyDescent="0.2">
      <c r="J29" s="18"/>
    </row>
    <row r="31" spans="1:11" s="4" customFormat="1" ht="13.5" customHeight="1" x14ac:dyDescent="0.2">
      <c r="K31" s="199"/>
    </row>
    <row r="32" spans="1:11" ht="13.5" customHeight="1" x14ac:dyDescent="0.2">
      <c r="K32" s="94"/>
    </row>
    <row r="33" spans="11:11" ht="13.5" customHeight="1" x14ac:dyDescent="0.2">
      <c r="K33" s="94"/>
    </row>
    <row r="34" spans="11:11" ht="13.5" customHeight="1" x14ac:dyDescent="0.2">
      <c r="K34" s="94"/>
    </row>
    <row r="35" spans="11:11" ht="13.5" customHeight="1" x14ac:dyDescent="0.2">
      <c r="K35" s="94"/>
    </row>
  </sheetData>
  <mergeCells count="3">
    <mergeCell ref="A4:A5"/>
    <mergeCell ref="B4:D4"/>
    <mergeCell ref="E4:I4"/>
  </mergeCells>
  <pageMargins left="0.7" right="0.7" top="0.75" bottom="0.75" header="0.3" footer="0.3"/>
  <pageSetup paperSize="9" scale="71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1"/>
  <sheetViews>
    <sheetView workbookViewId="0"/>
  </sheetViews>
  <sheetFormatPr defaultRowHeight="13.5" customHeight="1" x14ac:dyDescent="0.2"/>
  <cols>
    <col min="1" max="1" width="19.85546875" style="236" customWidth="1"/>
    <col min="2" max="8" width="12" style="236" customWidth="1"/>
    <col min="9" max="16384" width="9.140625" style="236"/>
  </cols>
  <sheetData>
    <row r="1" spans="1:8" ht="13.5" customHeight="1" x14ac:dyDescent="0.2">
      <c r="A1" s="236" t="s">
        <v>250</v>
      </c>
    </row>
    <row r="2" spans="1:8" ht="13.5" customHeight="1" x14ac:dyDescent="0.2">
      <c r="A2" s="16" t="s">
        <v>268</v>
      </c>
    </row>
    <row r="4" spans="1:8" ht="13.5" customHeight="1" x14ac:dyDescent="0.2">
      <c r="A4" s="536" t="s">
        <v>145</v>
      </c>
      <c r="B4" s="536" t="s">
        <v>2</v>
      </c>
      <c r="C4" s="541" t="s">
        <v>125</v>
      </c>
      <c r="D4" s="542"/>
      <c r="E4" s="542"/>
      <c r="F4" s="542"/>
      <c r="G4" s="542"/>
      <c r="H4" s="543"/>
    </row>
    <row r="5" spans="1:8" ht="13.5" customHeight="1" x14ac:dyDescent="0.2">
      <c r="A5" s="537"/>
      <c r="B5" s="537"/>
      <c r="C5" s="359" t="s">
        <v>137</v>
      </c>
      <c r="D5" s="359" t="s">
        <v>127</v>
      </c>
      <c r="E5" s="359" t="s">
        <v>128</v>
      </c>
      <c r="F5" s="359" t="s">
        <v>129</v>
      </c>
      <c r="G5" s="359" t="s">
        <v>130</v>
      </c>
      <c r="H5" s="359" t="s">
        <v>131</v>
      </c>
    </row>
    <row r="6" spans="1:8" ht="13.5" customHeight="1" x14ac:dyDescent="0.2">
      <c r="A6" s="416" t="s">
        <v>3</v>
      </c>
      <c r="B6" s="416"/>
      <c r="C6" s="416"/>
      <c r="D6" s="416"/>
      <c r="E6" s="416"/>
      <c r="F6" s="416"/>
      <c r="G6" s="416"/>
      <c r="H6" s="416"/>
    </row>
    <row r="7" spans="1:8" ht="13.5" customHeight="1" x14ac:dyDescent="0.2">
      <c r="A7" s="187" t="s">
        <v>23</v>
      </c>
      <c r="B7" s="189">
        <v>57746</v>
      </c>
      <c r="C7" s="241">
        <v>200</v>
      </c>
      <c r="D7" s="241">
        <v>403</v>
      </c>
      <c r="E7" s="241">
        <v>3805</v>
      </c>
      <c r="F7" s="241">
        <v>33853</v>
      </c>
      <c r="G7" s="241">
        <v>18959</v>
      </c>
      <c r="H7" s="241">
        <v>526</v>
      </c>
    </row>
    <row r="8" spans="1:8" ht="13.5" customHeight="1" x14ac:dyDescent="0.2">
      <c r="A8" s="57" t="s">
        <v>57</v>
      </c>
      <c r="B8" s="300">
        <v>57588</v>
      </c>
      <c r="C8" s="9">
        <v>199</v>
      </c>
      <c r="D8" s="9">
        <v>399</v>
      </c>
      <c r="E8" s="9">
        <v>3789</v>
      </c>
      <c r="F8" s="9">
        <v>33757</v>
      </c>
      <c r="G8" s="9">
        <v>18919</v>
      </c>
      <c r="H8" s="9">
        <v>525</v>
      </c>
    </row>
    <row r="9" spans="1:8" ht="13.5" customHeight="1" x14ac:dyDescent="0.2">
      <c r="A9" s="153" t="s">
        <v>58</v>
      </c>
      <c r="B9" s="9">
        <v>8123</v>
      </c>
      <c r="C9" s="9">
        <v>32</v>
      </c>
      <c r="D9" s="9">
        <v>41</v>
      </c>
      <c r="E9" s="9">
        <v>396</v>
      </c>
      <c r="F9" s="9">
        <v>4460</v>
      </c>
      <c r="G9" s="9">
        <v>3115</v>
      </c>
      <c r="H9" s="9">
        <v>79</v>
      </c>
    </row>
    <row r="10" spans="1:8" ht="13.5" customHeight="1" x14ac:dyDescent="0.2">
      <c r="A10" s="153" t="s">
        <v>59</v>
      </c>
      <c r="B10" s="9">
        <v>5512</v>
      </c>
      <c r="C10" s="9">
        <v>18</v>
      </c>
      <c r="D10" s="9">
        <v>28</v>
      </c>
      <c r="E10" s="9">
        <v>246</v>
      </c>
      <c r="F10" s="9">
        <v>3226</v>
      </c>
      <c r="G10" s="9">
        <v>1939</v>
      </c>
      <c r="H10" s="9">
        <v>55</v>
      </c>
    </row>
    <row r="11" spans="1:8" ht="13.5" customHeight="1" x14ac:dyDescent="0.2">
      <c r="A11" s="153" t="s">
        <v>60</v>
      </c>
      <c r="B11" s="9">
        <v>5416</v>
      </c>
      <c r="C11" s="9">
        <v>16</v>
      </c>
      <c r="D11" s="9">
        <v>29</v>
      </c>
      <c r="E11" s="9">
        <v>276</v>
      </c>
      <c r="F11" s="9">
        <v>2990</v>
      </c>
      <c r="G11" s="9">
        <v>2033</v>
      </c>
      <c r="H11" s="9">
        <v>72</v>
      </c>
    </row>
    <row r="12" spans="1:8" ht="13.5" customHeight="1" x14ac:dyDescent="0.2">
      <c r="A12" s="153" t="s">
        <v>61</v>
      </c>
      <c r="B12" s="9">
        <v>6201</v>
      </c>
      <c r="C12" s="9">
        <v>26</v>
      </c>
      <c r="D12" s="9">
        <v>60</v>
      </c>
      <c r="E12" s="9">
        <v>383</v>
      </c>
      <c r="F12" s="9">
        <v>3612</v>
      </c>
      <c r="G12" s="9">
        <v>2069</v>
      </c>
      <c r="H12" s="9">
        <v>51</v>
      </c>
    </row>
    <row r="13" spans="1:8" ht="13.5" customHeight="1" x14ac:dyDescent="0.2">
      <c r="A13" s="153" t="s">
        <v>62</v>
      </c>
      <c r="B13" s="9">
        <v>7291</v>
      </c>
      <c r="C13" s="9">
        <v>19</v>
      </c>
      <c r="D13" s="9">
        <v>42</v>
      </c>
      <c r="E13" s="9">
        <v>369</v>
      </c>
      <c r="F13" s="9">
        <v>4052</v>
      </c>
      <c r="G13" s="9">
        <v>2723</v>
      </c>
      <c r="H13" s="9">
        <v>86</v>
      </c>
    </row>
    <row r="14" spans="1:8" ht="13.5" customHeight="1" x14ac:dyDescent="0.2">
      <c r="A14" s="153" t="s">
        <v>63</v>
      </c>
      <c r="B14" s="9">
        <v>6206</v>
      </c>
      <c r="C14" s="9">
        <v>16</v>
      </c>
      <c r="D14" s="9">
        <v>40</v>
      </c>
      <c r="E14" s="9">
        <v>487</v>
      </c>
      <c r="F14" s="9">
        <v>3686</v>
      </c>
      <c r="G14" s="9">
        <v>1927</v>
      </c>
      <c r="H14" s="9">
        <v>50</v>
      </c>
    </row>
    <row r="15" spans="1:8" ht="13.5" customHeight="1" x14ac:dyDescent="0.2">
      <c r="A15" s="153" t="s">
        <v>64</v>
      </c>
      <c r="B15" s="9">
        <v>9919</v>
      </c>
      <c r="C15" s="9">
        <v>35</v>
      </c>
      <c r="D15" s="9">
        <v>67</v>
      </c>
      <c r="E15" s="9">
        <v>817</v>
      </c>
      <c r="F15" s="9">
        <v>6207</v>
      </c>
      <c r="G15" s="9">
        <v>2726</v>
      </c>
      <c r="H15" s="9">
        <v>67</v>
      </c>
    </row>
    <row r="16" spans="1:8" ht="13.5" customHeight="1" x14ac:dyDescent="0.2">
      <c r="A16" s="153" t="s">
        <v>65</v>
      </c>
      <c r="B16" s="9">
        <v>8920</v>
      </c>
      <c r="C16" s="9">
        <v>37</v>
      </c>
      <c r="D16" s="9">
        <v>92</v>
      </c>
      <c r="E16" s="9">
        <v>815</v>
      </c>
      <c r="F16" s="9">
        <v>5524</v>
      </c>
      <c r="G16" s="9">
        <v>2387</v>
      </c>
      <c r="H16" s="9">
        <v>65</v>
      </c>
    </row>
    <row r="17" spans="1:9" ht="13.5" customHeight="1" x14ac:dyDescent="0.2">
      <c r="A17" s="154" t="s">
        <v>66</v>
      </c>
      <c r="B17" s="9">
        <v>158</v>
      </c>
      <c r="C17" s="172">
        <v>1</v>
      </c>
      <c r="D17" s="172">
        <v>4</v>
      </c>
      <c r="E17" s="9">
        <v>16</v>
      </c>
      <c r="F17" s="9">
        <v>96</v>
      </c>
      <c r="G17" s="9">
        <v>40</v>
      </c>
      <c r="H17" s="173">
        <v>1</v>
      </c>
    </row>
    <row r="18" spans="1:9" ht="13.5" customHeight="1" x14ac:dyDescent="0.2">
      <c r="A18" s="424" t="s">
        <v>4</v>
      </c>
      <c r="B18" s="424"/>
      <c r="C18" s="424"/>
      <c r="D18" s="424"/>
      <c r="E18" s="424"/>
      <c r="F18" s="424"/>
      <c r="G18" s="424"/>
      <c r="H18" s="424"/>
      <c r="I18" s="20"/>
    </row>
    <row r="19" spans="1:9" ht="13.5" customHeight="1" x14ac:dyDescent="0.2">
      <c r="A19" s="187" t="s">
        <v>23</v>
      </c>
      <c r="B19" s="81">
        <v>100</v>
      </c>
      <c r="C19" s="81">
        <v>0.34634433553839228</v>
      </c>
      <c r="D19" s="81">
        <v>0.69788383610986049</v>
      </c>
      <c r="E19" s="81">
        <v>6.5892009836179124</v>
      </c>
      <c r="F19" s="81">
        <v>58.623973954905971</v>
      </c>
      <c r="G19" s="81">
        <v>32.831711287361898</v>
      </c>
      <c r="H19" s="81">
        <v>0.91088560246597172</v>
      </c>
      <c r="I19" s="20"/>
    </row>
    <row r="20" spans="1:9" ht="13.5" customHeight="1" x14ac:dyDescent="0.2">
      <c r="A20" s="57" t="s">
        <v>57</v>
      </c>
      <c r="B20" s="30">
        <v>100</v>
      </c>
      <c r="C20" s="30">
        <v>0.34555810238244078</v>
      </c>
      <c r="D20" s="30">
        <v>0.69285267764117531</v>
      </c>
      <c r="E20" s="30">
        <v>6.5794957282767239</v>
      </c>
      <c r="F20" s="30">
        <v>58.618114885045493</v>
      </c>
      <c r="G20" s="30">
        <v>32.852330346599985</v>
      </c>
      <c r="H20" s="30">
        <v>0.91164826005417798</v>
      </c>
      <c r="I20" s="20"/>
    </row>
    <row r="21" spans="1:9" ht="13.5" customHeight="1" x14ac:dyDescent="0.2">
      <c r="A21" s="153" t="s">
        <v>58</v>
      </c>
      <c r="B21" s="30">
        <v>100</v>
      </c>
      <c r="C21" s="30">
        <v>0.39394312446140595</v>
      </c>
      <c r="D21" s="30">
        <v>0.50473962821617624</v>
      </c>
      <c r="E21" s="30">
        <v>4.8750461652098984</v>
      </c>
      <c r="F21" s="30">
        <v>54.905822971808448</v>
      </c>
      <c r="G21" s="30">
        <v>38.34790102178998</v>
      </c>
      <c r="H21" s="30">
        <v>0.97254708851409566</v>
      </c>
      <c r="I21" s="20"/>
    </row>
    <row r="22" spans="1:9" ht="13.5" customHeight="1" x14ac:dyDescent="0.2">
      <c r="A22" s="153" t="s">
        <v>59</v>
      </c>
      <c r="B22" s="30">
        <v>100</v>
      </c>
      <c r="C22" s="30">
        <v>0.32656023222060959</v>
      </c>
      <c r="D22" s="30">
        <v>0.5079825834542816</v>
      </c>
      <c r="E22" s="30">
        <v>4.4629898403483308</v>
      </c>
      <c r="F22" s="30">
        <v>58.526850507982587</v>
      </c>
      <c r="G22" s="30">
        <v>35.177793904208997</v>
      </c>
      <c r="H22" s="30">
        <v>0.99782293178519599</v>
      </c>
      <c r="I22" s="20"/>
    </row>
    <row r="23" spans="1:9" ht="13.5" customHeight="1" x14ac:dyDescent="0.2">
      <c r="A23" s="153" t="s">
        <v>60</v>
      </c>
      <c r="B23" s="30">
        <v>100</v>
      </c>
      <c r="C23" s="30">
        <v>0.29542097488921715</v>
      </c>
      <c r="D23" s="30">
        <v>0.53545051698670609</v>
      </c>
      <c r="E23" s="30">
        <v>5.0960118168389954</v>
      </c>
      <c r="F23" s="30">
        <v>55.206794682422455</v>
      </c>
      <c r="G23" s="30">
        <v>37.536927621861153</v>
      </c>
      <c r="H23" s="30">
        <v>1.3293943870014771</v>
      </c>
      <c r="I23" s="20"/>
    </row>
    <row r="24" spans="1:9" ht="13.5" customHeight="1" x14ac:dyDescent="0.2">
      <c r="A24" s="153" t="s">
        <v>61</v>
      </c>
      <c r="B24" s="30">
        <v>100</v>
      </c>
      <c r="C24" s="30">
        <v>0.41928721174004197</v>
      </c>
      <c r="D24" s="30">
        <v>0.96758587324625067</v>
      </c>
      <c r="E24" s="30">
        <v>6.1764231575552326</v>
      </c>
      <c r="F24" s="30">
        <v>58.24866956942428</v>
      </c>
      <c r="G24" s="30">
        <v>33.365586195774874</v>
      </c>
      <c r="H24" s="30">
        <v>0.82244799225931298</v>
      </c>
      <c r="I24" s="20"/>
    </row>
    <row r="25" spans="1:9" ht="13.5" customHeight="1" x14ac:dyDescent="0.2">
      <c r="A25" s="153" t="s">
        <v>62</v>
      </c>
      <c r="B25" s="30">
        <v>100</v>
      </c>
      <c r="C25" s="30">
        <v>0.26059525442326154</v>
      </c>
      <c r="D25" s="30">
        <v>0.57605266767247298</v>
      </c>
      <c r="E25" s="30">
        <v>5.0610341516938693</v>
      </c>
      <c r="F25" s="30">
        <v>55.57536689068715</v>
      </c>
      <c r="G25" s="30">
        <v>37.347414620765328</v>
      </c>
      <c r="H25" s="30">
        <v>1.1795364147579206</v>
      </c>
      <c r="I25" s="20"/>
    </row>
    <row r="26" spans="1:9" ht="13.5" customHeight="1" x14ac:dyDescent="0.2">
      <c r="A26" s="153" t="s">
        <v>63</v>
      </c>
      <c r="B26" s="30">
        <v>100</v>
      </c>
      <c r="C26" s="30">
        <v>0.25781501772478249</v>
      </c>
      <c r="D26" s="30">
        <v>0.6445375443119562</v>
      </c>
      <c r="E26" s="30">
        <v>7.8472446019980655</v>
      </c>
      <c r="F26" s="30">
        <v>59.394134708346755</v>
      </c>
      <c r="G26" s="30">
        <v>31.050596197228487</v>
      </c>
      <c r="H26" s="30">
        <v>0.80567193038994533</v>
      </c>
      <c r="I26" s="20"/>
    </row>
    <row r="27" spans="1:9" ht="13.5" customHeight="1" x14ac:dyDescent="0.2">
      <c r="A27" s="153" t="s">
        <v>64</v>
      </c>
      <c r="B27" s="30">
        <v>100</v>
      </c>
      <c r="C27" s="30">
        <v>0.35285815102328866</v>
      </c>
      <c r="D27" s="30">
        <v>0.67547131767315249</v>
      </c>
      <c r="E27" s="30">
        <v>8.2367174110293373</v>
      </c>
      <c r="F27" s="30">
        <v>62.576872668615792</v>
      </c>
      <c r="G27" s="30">
        <v>27.482609133985282</v>
      </c>
      <c r="H27" s="30">
        <v>0.67547131767315249</v>
      </c>
      <c r="I27" s="20"/>
    </row>
    <row r="28" spans="1:9" ht="13.5" customHeight="1" x14ac:dyDescent="0.2">
      <c r="A28" s="153" t="s">
        <v>65</v>
      </c>
      <c r="B28" s="30">
        <v>100</v>
      </c>
      <c r="C28" s="30">
        <v>0.41479820627802694</v>
      </c>
      <c r="D28" s="30">
        <v>1.0313901345291481</v>
      </c>
      <c r="E28" s="30">
        <v>9.1367713004484301</v>
      </c>
      <c r="F28" s="30">
        <v>61.928251121076229</v>
      </c>
      <c r="G28" s="30">
        <v>26.760089686098652</v>
      </c>
      <c r="H28" s="30">
        <v>0.72869955156950672</v>
      </c>
      <c r="I28" s="20"/>
    </row>
    <row r="29" spans="1:9" ht="13.5" customHeight="1" x14ac:dyDescent="0.2">
      <c r="A29" s="154" t="s">
        <v>66</v>
      </c>
      <c r="B29" s="32">
        <v>100</v>
      </c>
      <c r="C29" s="147">
        <v>0.63291139240506333</v>
      </c>
      <c r="D29" s="147">
        <v>2.5316455696202533</v>
      </c>
      <c r="E29" s="32">
        <v>10.126582278481013</v>
      </c>
      <c r="F29" s="32">
        <v>60.75949367088608</v>
      </c>
      <c r="G29" s="32">
        <v>25.316455696202532</v>
      </c>
      <c r="H29" s="147">
        <v>0.63291139240506333</v>
      </c>
      <c r="I29" s="20"/>
    </row>
    <row r="30" spans="1:9" ht="13.5" customHeight="1" x14ac:dyDescent="0.2">
      <c r="A30" s="19"/>
      <c r="B30" s="85"/>
      <c r="C30" s="85"/>
      <c r="D30" s="85"/>
      <c r="E30" s="85"/>
      <c r="F30" s="85"/>
      <c r="G30" s="85"/>
      <c r="H30" s="85"/>
      <c r="I30" s="20"/>
    </row>
    <row r="31" spans="1:9" ht="13.5" customHeight="1" x14ac:dyDescent="0.2">
      <c r="A31" s="19"/>
      <c r="B31" s="85"/>
      <c r="C31" s="85"/>
      <c r="D31" s="85"/>
      <c r="E31" s="85"/>
      <c r="F31" s="85"/>
      <c r="G31" s="85"/>
      <c r="H31" s="85"/>
      <c r="I31" s="20"/>
    </row>
    <row r="32" spans="1:9" ht="13.5" customHeight="1" x14ac:dyDescent="0.2">
      <c r="A32" s="19"/>
      <c r="B32" s="85"/>
      <c r="C32" s="85"/>
      <c r="D32" s="85"/>
      <c r="E32" s="85"/>
      <c r="F32" s="85"/>
      <c r="G32" s="85"/>
      <c r="H32" s="85"/>
      <c r="I32" s="20"/>
    </row>
    <row r="33" spans="1:9" ht="13.5" customHeight="1" x14ac:dyDescent="0.2">
      <c r="A33" s="19"/>
      <c r="B33" s="85"/>
      <c r="C33" s="85"/>
      <c r="D33" s="85"/>
      <c r="E33" s="85"/>
      <c r="F33" s="85"/>
      <c r="G33" s="85"/>
      <c r="H33" s="85"/>
      <c r="I33" s="20"/>
    </row>
    <row r="34" spans="1:9" ht="13.5" customHeight="1" x14ac:dyDescent="0.2">
      <c r="H34" s="18"/>
      <c r="I34" s="20"/>
    </row>
    <row r="35" spans="1:9" ht="13.5" customHeight="1" x14ac:dyDescent="0.2">
      <c r="H35" s="95"/>
      <c r="I35" s="95"/>
    </row>
    <row r="36" spans="1:9" ht="13.5" customHeight="1" x14ac:dyDescent="0.2">
      <c r="A36" s="18"/>
      <c r="B36" s="18"/>
      <c r="C36" s="18"/>
      <c r="D36" s="18"/>
      <c r="E36" s="18"/>
      <c r="F36" s="18"/>
      <c r="G36" s="18"/>
      <c r="H36" s="279"/>
      <c r="I36" s="73"/>
    </row>
    <row r="37" spans="1:9" ht="13.5" customHeight="1" x14ac:dyDescent="0.2">
      <c r="A37" s="18"/>
      <c r="B37" s="18"/>
      <c r="C37" s="18"/>
      <c r="D37" s="18"/>
      <c r="E37" s="18"/>
      <c r="F37" s="18"/>
      <c r="G37" s="18"/>
      <c r="H37" s="279"/>
      <c r="I37" s="73"/>
    </row>
    <row r="38" spans="1:9" s="4" customFormat="1" ht="13.5" customHeight="1" x14ac:dyDescent="0.2"/>
    <row r="45" spans="1:9" s="4" customFormat="1" ht="13.5" customHeight="1" x14ac:dyDescent="0.2">
      <c r="A45" s="310"/>
      <c r="B45" s="310"/>
      <c r="C45" s="310"/>
      <c r="D45" s="310"/>
      <c r="E45" s="310"/>
      <c r="F45" s="310"/>
      <c r="G45" s="80"/>
      <c r="H45" s="80"/>
    </row>
    <row r="46" spans="1:9" ht="13.5" customHeight="1" x14ac:dyDescent="0.2">
      <c r="A46" s="310"/>
      <c r="B46" s="310"/>
      <c r="C46" s="310"/>
      <c r="D46" s="310"/>
      <c r="E46" s="310"/>
      <c r="F46" s="310"/>
      <c r="G46" s="80"/>
      <c r="H46" s="80"/>
      <c r="I46" s="18"/>
    </row>
    <row r="47" spans="1:9" ht="13.5" customHeight="1" x14ac:dyDescent="0.2">
      <c r="A47" s="310"/>
      <c r="B47" s="310"/>
      <c r="C47" s="310"/>
      <c r="D47" s="310"/>
      <c r="E47" s="310"/>
      <c r="F47" s="310"/>
      <c r="G47" s="80"/>
      <c r="H47" s="80"/>
      <c r="I47" s="18"/>
    </row>
    <row r="48" spans="1:9" ht="13.5" customHeight="1" x14ac:dyDescent="0.2">
      <c r="A48" s="310"/>
      <c r="B48" s="310"/>
      <c r="C48" s="310"/>
      <c r="D48" s="310"/>
      <c r="E48" s="310"/>
      <c r="F48" s="310"/>
      <c r="G48" s="80"/>
      <c r="H48" s="80"/>
      <c r="I48" s="18"/>
    </row>
    <row r="49" spans="1:9" ht="13.5" customHeight="1" x14ac:dyDescent="0.2">
      <c r="A49" s="310"/>
      <c r="B49" s="310"/>
      <c r="C49" s="310"/>
      <c r="D49" s="310"/>
      <c r="E49" s="310"/>
      <c r="F49" s="310"/>
      <c r="G49" s="80"/>
      <c r="H49" s="80"/>
      <c r="I49" s="18"/>
    </row>
    <row r="50" spans="1:9" ht="13.5" customHeight="1" x14ac:dyDescent="0.2">
      <c r="A50" s="310"/>
      <c r="B50" s="310"/>
      <c r="C50" s="310"/>
      <c r="D50" s="310"/>
      <c r="E50" s="310"/>
      <c r="F50" s="310"/>
      <c r="G50" s="80"/>
      <c r="H50" s="80"/>
      <c r="I50" s="18"/>
    </row>
    <row r="51" spans="1:9" ht="13.5" customHeight="1" x14ac:dyDescent="0.2">
      <c r="A51" s="310"/>
      <c r="B51" s="310"/>
      <c r="C51" s="310"/>
      <c r="D51" s="310"/>
      <c r="E51" s="310"/>
      <c r="F51" s="310"/>
      <c r="G51" s="80"/>
      <c r="H51" s="80"/>
      <c r="I51" s="18"/>
    </row>
    <row r="52" spans="1:9" s="4" customFormat="1" ht="13.5" customHeight="1" x14ac:dyDescent="0.2">
      <c r="A52" s="20"/>
      <c r="B52" s="20"/>
      <c r="D52" s="80"/>
      <c r="E52" s="80"/>
      <c r="F52" s="80"/>
      <c r="G52" s="80"/>
      <c r="H52" s="80"/>
      <c r="I52" s="44"/>
    </row>
    <row r="53" spans="1:9" ht="13.5" customHeight="1" x14ac:dyDescent="0.2">
      <c r="A53" s="114"/>
      <c r="B53" s="114"/>
      <c r="C53" s="114"/>
      <c r="D53" s="114"/>
      <c r="E53" s="114"/>
      <c r="F53" s="114"/>
      <c r="G53" s="80"/>
      <c r="H53" s="80"/>
      <c r="I53" s="18"/>
    </row>
    <row r="54" spans="1:9" ht="13.5" customHeight="1" x14ac:dyDescent="0.2">
      <c r="A54" s="114"/>
      <c r="B54" s="114"/>
      <c r="C54" s="114"/>
      <c r="D54" s="114"/>
      <c r="E54" s="114"/>
      <c r="F54" s="114"/>
      <c r="G54" s="298"/>
      <c r="H54" s="80"/>
      <c r="I54" s="18"/>
    </row>
    <row r="55" spans="1:9" ht="13.5" customHeight="1" x14ac:dyDescent="0.2">
      <c r="A55" s="114"/>
      <c r="B55" s="114"/>
      <c r="C55" s="114"/>
      <c r="D55" s="114"/>
      <c r="E55" s="114"/>
      <c r="F55" s="114"/>
      <c r="G55" s="18"/>
      <c r="H55" s="178"/>
      <c r="I55" s="18"/>
    </row>
    <row r="56" spans="1:9" ht="13.5" customHeight="1" x14ac:dyDescent="0.2">
      <c r="A56" s="114"/>
      <c r="B56" s="114"/>
      <c r="C56" s="114"/>
      <c r="D56" s="114"/>
      <c r="E56" s="114"/>
      <c r="F56" s="114"/>
      <c r="G56" s="18"/>
      <c r="H56" s="178"/>
      <c r="I56" s="18"/>
    </row>
    <row r="57" spans="1:9" ht="13.5" customHeight="1" x14ac:dyDescent="0.2">
      <c r="A57" s="114"/>
      <c r="B57" s="114"/>
      <c r="C57" s="114"/>
      <c r="D57" s="114"/>
      <c r="E57" s="114"/>
      <c r="F57" s="114"/>
      <c r="G57" s="18"/>
      <c r="H57" s="178"/>
      <c r="I57" s="18"/>
    </row>
    <row r="58" spans="1:9" ht="13.5" customHeight="1" x14ac:dyDescent="0.2">
      <c r="A58" s="114"/>
      <c r="B58" s="114"/>
      <c r="C58" s="114"/>
      <c r="D58" s="114"/>
      <c r="E58" s="114"/>
      <c r="F58" s="114"/>
      <c r="G58" s="18"/>
      <c r="H58" s="80"/>
      <c r="I58" s="18"/>
    </row>
    <row r="59" spans="1:9" s="4" customFormat="1" ht="13.5" customHeight="1" x14ac:dyDescent="0.2">
      <c r="A59" s="114"/>
      <c r="B59" s="114"/>
      <c r="C59" s="114"/>
      <c r="D59" s="114"/>
      <c r="E59" s="114"/>
      <c r="F59" s="114"/>
      <c r="G59" s="44"/>
      <c r="H59" s="139"/>
      <c r="I59" s="44"/>
    </row>
    <row r="60" spans="1:9" ht="13.5" customHeight="1" x14ac:dyDescent="0.2">
      <c r="A60" s="18"/>
      <c r="B60" s="18"/>
      <c r="D60" s="18"/>
      <c r="E60" s="18"/>
      <c r="F60" s="18"/>
      <c r="G60" s="18"/>
      <c r="H60" s="80"/>
      <c r="I60" s="18"/>
    </row>
    <row r="61" spans="1:9" ht="13.5" customHeight="1" x14ac:dyDescent="0.2">
      <c r="A61" s="18"/>
      <c r="B61" s="18"/>
      <c r="D61" s="18"/>
      <c r="E61" s="18"/>
      <c r="F61" s="18"/>
      <c r="G61" s="18"/>
      <c r="H61" s="80"/>
      <c r="I61" s="18"/>
    </row>
    <row r="62" spans="1:9" ht="13.5" customHeight="1" x14ac:dyDescent="0.2">
      <c r="H62" s="178"/>
      <c r="I62" s="18"/>
    </row>
    <row r="63" spans="1:9" ht="13.5" customHeight="1" x14ac:dyDescent="0.2">
      <c r="H63" s="178"/>
      <c r="I63" s="18"/>
    </row>
    <row r="64" spans="1:9" ht="13.5" customHeight="1" x14ac:dyDescent="0.2">
      <c r="H64" s="178"/>
      <c r="I64" s="18"/>
    </row>
    <row r="65" spans="3:9" ht="13.5" customHeight="1" x14ac:dyDescent="0.2">
      <c r="H65" s="80"/>
      <c r="I65" s="18"/>
    </row>
    <row r="66" spans="3:9" s="4" customFormat="1" ht="13.5" customHeight="1" x14ac:dyDescent="0.2">
      <c r="H66" s="139"/>
      <c r="I66" s="44"/>
    </row>
    <row r="67" spans="3:9" ht="13.5" customHeight="1" x14ac:dyDescent="0.2">
      <c r="H67" s="80"/>
      <c r="I67" s="18"/>
    </row>
    <row r="68" spans="3:9" ht="13.5" customHeight="1" x14ac:dyDescent="0.2">
      <c r="H68" s="80"/>
      <c r="I68" s="18"/>
    </row>
    <row r="69" spans="3:9" ht="13.5" customHeight="1" x14ac:dyDescent="0.2">
      <c r="H69" s="178"/>
      <c r="I69" s="18"/>
    </row>
    <row r="70" spans="3:9" ht="13.5" customHeight="1" x14ac:dyDescent="0.2">
      <c r="H70" s="178"/>
      <c r="I70" s="18"/>
    </row>
    <row r="71" spans="3:9" ht="13.5" customHeight="1" x14ac:dyDescent="0.2">
      <c r="H71" s="178"/>
      <c r="I71" s="18"/>
    </row>
    <row r="72" spans="3:9" ht="13.5" customHeight="1" x14ac:dyDescent="0.2">
      <c r="H72" s="80"/>
      <c r="I72" s="18"/>
    </row>
    <row r="73" spans="3:9" s="4" customFormat="1" ht="13.5" customHeight="1" x14ac:dyDescent="0.2">
      <c r="C73" s="44"/>
      <c r="H73" s="139"/>
      <c r="I73" s="44"/>
    </row>
    <row r="74" spans="3:9" ht="13.5" customHeight="1" x14ac:dyDescent="0.2">
      <c r="H74" s="80"/>
      <c r="I74" s="18"/>
    </row>
    <row r="75" spans="3:9" ht="13.5" customHeight="1" x14ac:dyDescent="0.2">
      <c r="H75" s="80"/>
      <c r="I75" s="18"/>
    </row>
    <row r="76" spans="3:9" ht="13.5" customHeight="1" x14ac:dyDescent="0.2">
      <c r="H76" s="178"/>
      <c r="I76" s="18"/>
    </row>
    <row r="77" spans="3:9" ht="13.5" customHeight="1" x14ac:dyDescent="0.2">
      <c r="H77" s="178"/>
      <c r="I77" s="18"/>
    </row>
    <row r="78" spans="3:9" ht="13.5" customHeight="1" x14ac:dyDescent="0.2">
      <c r="H78" s="178"/>
      <c r="I78" s="18"/>
    </row>
    <row r="79" spans="3:9" ht="13.5" customHeight="1" x14ac:dyDescent="0.2">
      <c r="H79" s="80"/>
      <c r="I79" s="18"/>
    </row>
    <row r="80" spans="3:9" s="4" customFormat="1" ht="13.5" customHeight="1" x14ac:dyDescent="0.2">
      <c r="H80" s="139"/>
      <c r="I80" s="44"/>
    </row>
    <row r="81" spans="8:9" ht="13.5" customHeight="1" x14ac:dyDescent="0.2">
      <c r="H81" s="80"/>
      <c r="I81" s="18"/>
    </row>
    <row r="82" spans="8:9" ht="13.5" customHeight="1" x14ac:dyDescent="0.2">
      <c r="H82" s="80"/>
      <c r="I82" s="18"/>
    </row>
    <row r="83" spans="8:9" ht="13.5" customHeight="1" x14ac:dyDescent="0.2">
      <c r="H83" s="178"/>
      <c r="I83" s="18"/>
    </row>
    <row r="84" spans="8:9" ht="13.5" customHeight="1" x14ac:dyDescent="0.2">
      <c r="H84" s="178"/>
      <c r="I84" s="18"/>
    </row>
    <row r="85" spans="8:9" ht="13.5" customHeight="1" x14ac:dyDescent="0.2">
      <c r="H85" s="178"/>
      <c r="I85" s="18"/>
    </row>
    <row r="86" spans="8:9" ht="13.5" customHeight="1" x14ac:dyDescent="0.2">
      <c r="H86" s="80"/>
      <c r="I86" s="18"/>
    </row>
    <row r="87" spans="8:9" s="4" customFormat="1" ht="13.5" customHeight="1" x14ac:dyDescent="0.2">
      <c r="H87" s="139"/>
      <c r="I87" s="44"/>
    </row>
    <row r="88" spans="8:9" ht="13.5" customHeight="1" x14ac:dyDescent="0.2">
      <c r="H88" s="80"/>
      <c r="I88" s="18"/>
    </row>
    <row r="89" spans="8:9" ht="13.5" customHeight="1" x14ac:dyDescent="0.2">
      <c r="H89" s="80"/>
      <c r="I89" s="18"/>
    </row>
    <row r="90" spans="8:9" ht="13.5" customHeight="1" x14ac:dyDescent="0.2">
      <c r="H90" s="178"/>
      <c r="I90" s="18"/>
    </row>
    <row r="91" spans="8:9" ht="13.5" customHeight="1" x14ac:dyDescent="0.2">
      <c r="H91" s="178"/>
      <c r="I91" s="18"/>
    </row>
    <row r="92" spans="8:9" ht="13.5" customHeight="1" x14ac:dyDescent="0.2">
      <c r="H92" s="178"/>
      <c r="I92" s="18"/>
    </row>
    <row r="93" spans="8:9" ht="13.5" customHeight="1" x14ac:dyDescent="0.2">
      <c r="H93" s="80"/>
      <c r="I93" s="18"/>
    </row>
    <row r="94" spans="8:9" s="4" customFormat="1" ht="13.5" customHeight="1" x14ac:dyDescent="0.2">
      <c r="H94" s="139"/>
      <c r="I94" s="44"/>
    </row>
    <row r="95" spans="8:9" ht="13.5" customHeight="1" x14ac:dyDescent="0.2">
      <c r="H95" s="80"/>
      <c r="I95" s="18"/>
    </row>
    <row r="96" spans="8:9" ht="13.5" customHeight="1" x14ac:dyDescent="0.2">
      <c r="H96" s="80"/>
      <c r="I96" s="18"/>
    </row>
    <row r="97" spans="1:9" ht="13.5" customHeight="1" x14ac:dyDescent="0.2">
      <c r="H97" s="178"/>
      <c r="I97" s="19"/>
    </row>
    <row r="98" spans="1:9" ht="13.5" customHeight="1" x14ac:dyDescent="0.2">
      <c r="H98" s="178"/>
      <c r="I98" s="19"/>
    </row>
    <row r="99" spans="1:9" ht="13.5" customHeight="1" x14ac:dyDescent="0.2">
      <c r="H99" s="178"/>
      <c r="I99" s="19"/>
    </row>
    <row r="100" spans="1:9" ht="13.5" customHeight="1" x14ac:dyDescent="0.2">
      <c r="H100" s="80"/>
      <c r="I100" s="19"/>
    </row>
    <row r="101" spans="1:9" s="4" customFormat="1" ht="13.5" customHeight="1" x14ac:dyDescent="0.2">
      <c r="H101" s="139"/>
      <c r="I101" s="91"/>
    </row>
    <row r="102" spans="1:9" ht="13.5" customHeight="1" x14ac:dyDescent="0.2">
      <c r="A102" s="92"/>
      <c r="B102" s="178"/>
      <c r="C102" s="80"/>
      <c r="D102" s="80"/>
      <c r="E102" s="80"/>
      <c r="F102" s="80"/>
      <c r="G102" s="80"/>
      <c r="H102" s="80"/>
      <c r="I102" s="18"/>
    </row>
    <row r="103" spans="1:9" ht="13.5" customHeight="1" x14ac:dyDescent="0.2">
      <c r="A103" s="92"/>
      <c r="B103" s="178"/>
      <c r="C103" s="80"/>
      <c r="D103" s="80"/>
      <c r="E103" s="80"/>
      <c r="F103" s="80"/>
      <c r="G103" s="80"/>
      <c r="H103" s="80"/>
      <c r="I103" s="18"/>
    </row>
    <row r="104" spans="1:9" ht="13.5" customHeight="1" x14ac:dyDescent="0.2">
      <c r="A104" s="54"/>
      <c r="B104" s="178"/>
      <c r="C104" s="178"/>
      <c r="D104" s="178"/>
      <c r="E104" s="178"/>
      <c r="F104" s="178"/>
      <c r="G104" s="178"/>
      <c r="H104" s="178"/>
      <c r="I104" s="18"/>
    </row>
    <row r="105" spans="1:9" ht="13.5" customHeight="1" x14ac:dyDescent="0.2">
      <c r="A105" s="54"/>
      <c r="B105" s="178"/>
      <c r="C105" s="178"/>
      <c r="D105" s="178"/>
      <c r="E105" s="178"/>
      <c r="F105" s="178"/>
      <c r="G105" s="178"/>
      <c r="H105" s="178"/>
      <c r="I105" s="18"/>
    </row>
    <row r="106" spans="1:9" ht="13.5" customHeight="1" x14ac:dyDescent="0.2">
      <c r="A106" s="54"/>
      <c r="B106" s="178"/>
      <c r="C106" s="178"/>
      <c r="D106" s="178"/>
      <c r="E106" s="178"/>
      <c r="F106" s="178"/>
      <c r="G106" s="178"/>
      <c r="H106" s="178"/>
      <c r="I106" s="18"/>
    </row>
    <row r="107" spans="1:9" ht="13.5" customHeight="1" x14ac:dyDescent="0.2">
      <c r="A107" s="92"/>
      <c r="B107" s="178"/>
      <c r="C107" s="80"/>
      <c r="D107" s="80"/>
      <c r="E107" s="80"/>
      <c r="F107" s="80"/>
      <c r="G107" s="80"/>
      <c r="H107" s="80"/>
      <c r="I107" s="18"/>
    </row>
    <row r="108" spans="1:9" s="4" customFormat="1" ht="13.5" customHeight="1" x14ac:dyDescent="0.2">
      <c r="A108" s="44"/>
      <c r="B108" s="44"/>
      <c r="C108" s="44"/>
      <c r="D108" s="44"/>
      <c r="E108" s="44"/>
      <c r="F108" s="44"/>
      <c r="G108" s="44"/>
      <c r="H108" s="44"/>
      <c r="I108" s="44"/>
    </row>
    <row r="109" spans="1:9" ht="13.5" customHeight="1" x14ac:dyDescent="0.2">
      <c r="A109" s="18"/>
      <c r="B109" s="18"/>
      <c r="C109" s="18"/>
      <c r="D109" s="18"/>
      <c r="E109" s="18"/>
      <c r="F109" s="18"/>
      <c r="G109" s="18"/>
      <c r="H109" s="18"/>
      <c r="I109" s="18"/>
    </row>
    <row r="110" spans="1:9" ht="13.5" customHeight="1" x14ac:dyDescent="0.2">
      <c r="A110" s="92"/>
      <c r="B110" s="178"/>
      <c r="C110" s="178"/>
      <c r="D110" s="178"/>
      <c r="E110" s="178"/>
      <c r="F110" s="178"/>
      <c r="G110" s="178"/>
      <c r="H110" s="178"/>
      <c r="I110" s="18"/>
    </row>
    <row r="111" spans="1:9" ht="13.5" customHeight="1" x14ac:dyDescent="0.2">
      <c r="A111" s="92"/>
      <c r="B111" s="178"/>
      <c r="C111" s="80"/>
      <c r="D111" s="80"/>
      <c r="E111" s="80"/>
      <c r="F111" s="80"/>
      <c r="G111" s="80"/>
      <c r="H111" s="80"/>
      <c r="I111" s="18"/>
    </row>
    <row r="112" spans="1:9" ht="13.5" customHeight="1" x14ac:dyDescent="0.2">
      <c r="A112" s="92"/>
      <c r="B112" s="178"/>
      <c r="C112" s="80"/>
      <c r="D112" s="80"/>
      <c r="E112" s="80"/>
      <c r="F112" s="80"/>
      <c r="G112" s="80"/>
      <c r="H112" s="80"/>
      <c r="I112" s="18"/>
    </row>
    <row r="113" spans="1:9" ht="13.5" customHeight="1" x14ac:dyDescent="0.2">
      <c r="A113" s="92"/>
      <c r="B113" s="178"/>
      <c r="C113" s="80"/>
      <c r="D113" s="80"/>
      <c r="E113" s="80"/>
      <c r="F113" s="80"/>
      <c r="G113" s="80"/>
      <c r="H113" s="80"/>
      <c r="I113" s="18"/>
    </row>
    <row r="114" spans="1:9" ht="13.5" customHeight="1" x14ac:dyDescent="0.2">
      <c r="A114" s="92"/>
      <c r="B114" s="178"/>
      <c r="C114" s="80"/>
      <c r="D114" s="80"/>
      <c r="E114" s="80"/>
      <c r="F114" s="80"/>
      <c r="G114" s="80"/>
      <c r="H114" s="80"/>
    </row>
    <row r="116" spans="1:9" ht="13.5" customHeight="1" x14ac:dyDescent="0.2">
      <c r="A116" s="18"/>
      <c r="B116" s="18"/>
      <c r="C116" s="18"/>
      <c r="D116" s="18"/>
      <c r="E116" s="18"/>
    </row>
    <row r="117" spans="1:9" ht="13.5" customHeight="1" x14ac:dyDescent="0.2">
      <c r="A117" s="18"/>
      <c r="B117" s="18"/>
      <c r="C117" s="18"/>
      <c r="D117" s="18"/>
      <c r="E117" s="18"/>
    </row>
    <row r="118" spans="1:9" ht="13.5" customHeight="1" x14ac:dyDescent="0.2">
      <c r="A118" s="18"/>
      <c r="B118" s="18"/>
      <c r="C118" s="18"/>
      <c r="D118" s="18"/>
      <c r="E118" s="18"/>
    </row>
    <row r="119" spans="1:9" ht="13.5" customHeight="1" x14ac:dyDescent="0.2">
      <c r="A119" s="95"/>
      <c r="B119" s="95"/>
      <c r="C119" s="95"/>
      <c r="D119" s="18"/>
      <c r="E119" s="18"/>
    </row>
    <row r="120" spans="1:9" ht="13.5" customHeight="1" x14ac:dyDescent="0.2">
      <c r="A120" s="95"/>
      <c r="B120" s="95"/>
      <c r="C120" s="95"/>
      <c r="D120" s="18"/>
      <c r="E120" s="18"/>
    </row>
    <row r="121" spans="1:9" s="4" customFormat="1" ht="13.5" customHeight="1" x14ac:dyDescent="0.2">
      <c r="A121" s="197"/>
      <c r="B121" s="197"/>
      <c r="C121" s="197"/>
      <c r="D121" s="44"/>
      <c r="E121" s="44"/>
    </row>
    <row r="122" spans="1:9" ht="13.5" customHeight="1" x14ac:dyDescent="0.2">
      <c r="A122" s="23"/>
      <c r="B122" s="23"/>
      <c r="C122" s="23"/>
      <c r="D122" s="18"/>
      <c r="E122" s="18"/>
    </row>
    <row r="123" spans="1:9" ht="13.5" customHeight="1" x14ac:dyDescent="0.2">
      <c r="A123" s="193"/>
      <c r="B123" s="193"/>
      <c r="C123" s="193"/>
      <c r="D123" s="18"/>
      <c r="E123" s="18"/>
    </row>
    <row r="124" spans="1:9" ht="13.5" customHeight="1" x14ac:dyDescent="0.2">
      <c r="A124" s="178"/>
      <c r="B124" s="80"/>
      <c r="C124" s="80"/>
      <c r="D124" s="18"/>
      <c r="E124" s="18"/>
    </row>
    <row r="125" spans="1:9" ht="13.5" customHeight="1" x14ac:dyDescent="0.2">
      <c r="A125" s="178"/>
      <c r="B125" s="80"/>
      <c r="C125" s="80"/>
      <c r="D125" s="18"/>
      <c r="E125" s="18"/>
    </row>
    <row r="126" spans="1:9" ht="13.5" customHeight="1" x14ac:dyDescent="0.2">
      <c r="A126" s="178"/>
      <c r="B126" s="80"/>
      <c r="C126" s="80"/>
      <c r="D126" s="18"/>
      <c r="E126" s="18"/>
    </row>
    <row r="127" spans="1:9" ht="13.5" customHeight="1" x14ac:dyDescent="0.2">
      <c r="A127" s="18"/>
      <c r="B127" s="18"/>
      <c r="C127" s="18"/>
      <c r="D127" s="18"/>
      <c r="E127" s="18"/>
    </row>
    <row r="128" spans="1:9" s="4" customFormat="1" ht="13.5" customHeight="1" x14ac:dyDescent="0.2">
      <c r="A128" s="44"/>
      <c r="B128" s="44"/>
      <c r="C128" s="44"/>
      <c r="D128" s="44"/>
      <c r="E128" s="44"/>
    </row>
    <row r="129" spans="1:5" ht="13.5" customHeight="1" x14ac:dyDescent="0.2">
      <c r="A129" s="18"/>
      <c r="B129" s="18"/>
      <c r="C129" s="18"/>
      <c r="D129" s="18"/>
      <c r="E129" s="18"/>
    </row>
    <row r="130" spans="1:5" ht="13.5" customHeight="1" x14ac:dyDescent="0.2">
      <c r="A130" s="18"/>
      <c r="B130" s="18"/>
      <c r="C130" s="18"/>
      <c r="D130" s="18"/>
      <c r="E130" s="18"/>
    </row>
    <row r="131" spans="1:5" ht="13.5" customHeight="1" x14ac:dyDescent="0.2">
      <c r="A131" s="18"/>
      <c r="B131" s="18"/>
      <c r="C131" s="18"/>
      <c r="D131" s="18"/>
      <c r="E131" s="18"/>
    </row>
    <row r="135" spans="1:5" s="4" customFormat="1" ht="13.5" customHeight="1" x14ac:dyDescent="0.2"/>
    <row r="142" spans="1:5" s="4" customFormat="1" ht="13.5" customHeight="1" x14ac:dyDescent="0.2"/>
    <row r="149" s="4" customFormat="1" ht="13.5" customHeight="1" x14ac:dyDescent="0.2"/>
    <row r="156" s="4" customFormat="1" ht="13.5" customHeight="1" x14ac:dyDescent="0.2"/>
    <row r="161" spans="1:4" ht="13.5" customHeight="1" x14ac:dyDescent="0.2">
      <c r="A161" s="18"/>
      <c r="B161" s="18"/>
      <c r="C161" s="18"/>
      <c r="D161" s="18"/>
    </row>
    <row r="162" spans="1:4" ht="13.5" customHeight="1" x14ac:dyDescent="0.2">
      <c r="A162" s="18"/>
      <c r="B162" s="18"/>
      <c r="C162" s="18"/>
      <c r="D162" s="18"/>
    </row>
    <row r="163" spans="1:4" s="4" customFormat="1" ht="13.5" customHeight="1" x14ac:dyDescent="0.2">
      <c r="A163" s="44"/>
      <c r="B163" s="44"/>
      <c r="C163" s="44"/>
      <c r="D163" s="44"/>
    </row>
    <row r="164" spans="1:4" ht="13.5" customHeight="1" x14ac:dyDescent="0.2">
      <c r="A164" s="18"/>
      <c r="B164" s="18"/>
      <c r="C164" s="18"/>
      <c r="D164" s="18"/>
    </row>
    <row r="165" spans="1:4" ht="13.5" customHeight="1" x14ac:dyDescent="0.2">
      <c r="A165" s="18"/>
      <c r="B165" s="18"/>
      <c r="C165" s="18"/>
      <c r="D165" s="18"/>
    </row>
    <row r="166" spans="1:4" ht="13.5" customHeight="1" x14ac:dyDescent="0.2">
      <c r="A166" s="18"/>
      <c r="B166" s="18"/>
      <c r="C166" s="18"/>
      <c r="D166" s="18"/>
    </row>
    <row r="167" spans="1:4" ht="13.5" customHeight="1" x14ac:dyDescent="0.2">
      <c r="A167" s="18"/>
      <c r="B167" s="18"/>
      <c r="C167" s="18"/>
      <c r="D167" s="18"/>
    </row>
    <row r="168" spans="1:4" ht="13.5" customHeight="1" x14ac:dyDescent="0.2">
      <c r="A168" s="18"/>
      <c r="B168" s="18"/>
      <c r="C168" s="18"/>
      <c r="D168" s="18"/>
    </row>
    <row r="169" spans="1:4" ht="13.5" customHeight="1" x14ac:dyDescent="0.2">
      <c r="A169" s="18"/>
      <c r="B169" s="18"/>
      <c r="C169" s="18"/>
      <c r="D169" s="18"/>
    </row>
    <row r="170" spans="1:4" s="4" customFormat="1" ht="13.5" customHeight="1" x14ac:dyDescent="0.2">
      <c r="A170" s="44"/>
      <c r="B170" s="44"/>
      <c r="C170" s="44"/>
      <c r="D170" s="44"/>
    </row>
    <row r="171" spans="1:4" ht="13.5" customHeight="1" x14ac:dyDescent="0.2">
      <c r="A171" s="18"/>
      <c r="B171" s="18"/>
      <c r="C171" s="18"/>
      <c r="D171" s="18"/>
    </row>
    <row r="172" spans="1:4" ht="13.5" customHeight="1" x14ac:dyDescent="0.2">
      <c r="A172" s="18"/>
      <c r="B172" s="18"/>
      <c r="C172" s="18"/>
      <c r="D172" s="18"/>
    </row>
    <row r="173" spans="1:4" ht="13.5" customHeight="1" x14ac:dyDescent="0.2">
      <c r="A173" s="18"/>
      <c r="B173" s="18"/>
      <c r="C173" s="18"/>
      <c r="D173" s="18"/>
    </row>
    <row r="174" spans="1:4" ht="13.5" customHeight="1" x14ac:dyDescent="0.2">
      <c r="A174" s="18"/>
      <c r="B174" s="18"/>
      <c r="C174" s="18"/>
      <c r="D174" s="18"/>
    </row>
    <row r="175" spans="1:4" ht="13.5" customHeight="1" x14ac:dyDescent="0.2">
      <c r="A175" s="18"/>
      <c r="B175" s="18"/>
      <c r="C175" s="18"/>
      <c r="D175" s="18"/>
    </row>
    <row r="176" spans="1:4" ht="13.5" customHeight="1" x14ac:dyDescent="0.2">
      <c r="A176" s="18"/>
      <c r="B176" s="18"/>
      <c r="C176" s="18"/>
      <c r="D176" s="18"/>
    </row>
    <row r="177" spans="1:9" s="4" customFormat="1" ht="13.5" customHeight="1" x14ac:dyDescent="0.2">
      <c r="A177" s="44"/>
      <c r="B177" s="44"/>
      <c r="C177" s="44"/>
      <c r="D177" s="195"/>
      <c r="E177" s="198"/>
      <c r="F177" s="199"/>
      <c r="G177" s="199"/>
      <c r="H177" s="199"/>
      <c r="I177" s="199"/>
    </row>
    <row r="178" spans="1:9" ht="13.5" customHeight="1" x14ac:dyDescent="0.2">
      <c r="B178" s="195"/>
      <c r="C178" s="198"/>
      <c r="D178" s="200"/>
      <c r="E178" s="200"/>
      <c r="F178" s="94"/>
      <c r="G178" s="94"/>
      <c r="H178" s="94"/>
      <c r="I178" s="94"/>
    </row>
    <row r="179" spans="1:9" ht="13.5" customHeight="1" x14ac:dyDescent="0.2">
      <c r="B179" s="44"/>
      <c r="C179" s="4"/>
      <c r="D179" s="200"/>
      <c r="E179" s="200"/>
      <c r="F179" s="94"/>
      <c r="G179" s="94"/>
      <c r="H179" s="94"/>
      <c r="I179" s="94"/>
    </row>
    <row r="180" spans="1:9" ht="13.5" customHeight="1" x14ac:dyDescent="0.2">
      <c r="B180" s="44"/>
      <c r="C180" s="4"/>
      <c r="D180" s="200"/>
      <c r="E180" s="200"/>
      <c r="F180" s="94"/>
      <c r="G180" s="94"/>
      <c r="H180" s="94"/>
      <c r="I180" s="94"/>
    </row>
    <row r="181" spans="1:9" ht="13.5" customHeight="1" x14ac:dyDescent="0.2">
      <c r="B181" s="44"/>
      <c r="C181" s="4"/>
      <c r="D181" s="200"/>
      <c r="E181" s="200"/>
      <c r="F181" s="94"/>
      <c r="G181" s="94"/>
      <c r="H181" s="94"/>
      <c r="I181" s="94"/>
    </row>
  </sheetData>
  <mergeCells count="3">
    <mergeCell ref="A4:A5"/>
    <mergeCell ref="B4:B5"/>
    <mergeCell ref="C4:H4"/>
  </mergeCells>
  <pageMargins left="0.7" right="0.7" top="0.75" bottom="0.75" header="0.3" footer="0.3"/>
  <pageSetup paperSize="9" scale="71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6"/>
  <sheetViews>
    <sheetView workbookViewId="0"/>
  </sheetViews>
  <sheetFormatPr defaultRowHeight="14.25" customHeight="1" x14ac:dyDescent="0.2"/>
  <cols>
    <col min="1" max="1" width="18.7109375" style="236" customWidth="1"/>
    <col min="2" max="9" width="12.28515625" style="236" customWidth="1"/>
    <col min="10" max="16384" width="9.140625" style="236"/>
  </cols>
  <sheetData>
    <row r="1" spans="1:9" ht="14.25" customHeight="1" x14ac:dyDescent="0.2">
      <c r="A1" s="236" t="s">
        <v>250</v>
      </c>
    </row>
    <row r="2" spans="1:9" ht="14.25" customHeight="1" x14ac:dyDescent="0.2">
      <c r="A2" s="182" t="s">
        <v>269</v>
      </c>
    </row>
    <row r="3" spans="1:9" ht="14.25" customHeight="1" x14ac:dyDescent="0.2">
      <c r="A3" s="186"/>
    </row>
    <row r="4" spans="1:9" ht="14.25" customHeight="1" x14ac:dyDescent="0.2">
      <c r="A4" s="536" t="s">
        <v>145</v>
      </c>
      <c r="B4" s="541" t="s">
        <v>1</v>
      </c>
      <c r="C4" s="542"/>
      <c r="D4" s="543"/>
      <c r="E4" s="541" t="s">
        <v>115</v>
      </c>
      <c r="F4" s="542"/>
      <c r="G4" s="542"/>
      <c r="H4" s="542"/>
      <c r="I4" s="543"/>
    </row>
    <row r="5" spans="1:9" ht="28.5" customHeight="1" x14ac:dyDescent="0.2">
      <c r="A5" s="537"/>
      <c r="B5" s="353" t="s">
        <v>5</v>
      </c>
      <c r="C5" s="353" t="s">
        <v>6</v>
      </c>
      <c r="D5" s="353" t="s">
        <v>7</v>
      </c>
      <c r="E5" s="354" t="s">
        <v>116</v>
      </c>
      <c r="F5" s="357" t="s">
        <v>236</v>
      </c>
      <c r="G5" s="169" t="s">
        <v>117</v>
      </c>
      <c r="H5" s="354" t="s">
        <v>118</v>
      </c>
      <c r="I5" s="356" t="s">
        <v>119</v>
      </c>
    </row>
    <row r="6" spans="1:9" ht="14.25" customHeight="1" x14ac:dyDescent="0.2">
      <c r="A6" s="423" t="s">
        <v>3</v>
      </c>
      <c r="B6" s="423"/>
      <c r="C6" s="423"/>
      <c r="D6" s="423"/>
      <c r="E6" s="423"/>
      <c r="F6" s="423"/>
      <c r="G6" s="423"/>
      <c r="H6" s="423"/>
      <c r="I6" s="423"/>
    </row>
    <row r="7" spans="1:9" s="4" customFormat="1" ht="14.25" customHeight="1" x14ac:dyDescent="0.2">
      <c r="A7" s="188" t="s">
        <v>23</v>
      </c>
      <c r="B7" s="189">
        <v>57746</v>
      </c>
      <c r="C7" s="189">
        <v>57564</v>
      </c>
      <c r="D7" s="189">
        <v>182</v>
      </c>
      <c r="E7" s="189">
        <v>64</v>
      </c>
      <c r="F7" s="189">
        <v>33</v>
      </c>
      <c r="G7" s="189">
        <v>25</v>
      </c>
      <c r="H7" s="189">
        <v>89</v>
      </c>
      <c r="I7" s="189">
        <v>246</v>
      </c>
    </row>
    <row r="8" spans="1:9" ht="14.25" customHeight="1" x14ac:dyDescent="0.2">
      <c r="A8" s="70" t="s">
        <v>146</v>
      </c>
      <c r="B8" s="9">
        <v>200</v>
      </c>
      <c r="C8" s="9">
        <v>194</v>
      </c>
      <c r="D8" s="9">
        <v>6</v>
      </c>
      <c r="E8" s="172">
        <v>18</v>
      </c>
      <c r="F8" s="172">
        <v>11</v>
      </c>
      <c r="G8" s="172">
        <v>13</v>
      </c>
      <c r="H8" s="172">
        <v>31</v>
      </c>
      <c r="I8" s="172">
        <v>24</v>
      </c>
    </row>
    <row r="9" spans="1:9" ht="14.25" customHeight="1" x14ac:dyDescent="0.2">
      <c r="A9" s="70" t="s">
        <v>127</v>
      </c>
      <c r="B9" s="9">
        <v>403</v>
      </c>
      <c r="C9" s="9">
        <v>375</v>
      </c>
      <c r="D9" s="9">
        <v>28</v>
      </c>
      <c r="E9" s="172">
        <v>5</v>
      </c>
      <c r="F9" s="172">
        <v>2</v>
      </c>
      <c r="G9" s="172">
        <v>3</v>
      </c>
      <c r="H9" s="172">
        <v>8</v>
      </c>
      <c r="I9" s="172">
        <v>33</v>
      </c>
    </row>
    <row r="10" spans="1:9" ht="14.25" customHeight="1" x14ac:dyDescent="0.2">
      <c r="A10" s="70" t="s">
        <v>128</v>
      </c>
      <c r="B10" s="9">
        <v>3805</v>
      </c>
      <c r="C10" s="9">
        <v>3731</v>
      </c>
      <c r="D10" s="9">
        <v>74</v>
      </c>
      <c r="E10" s="245">
        <v>22</v>
      </c>
      <c r="F10" s="245">
        <v>11</v>
      </c>
      <c r="G10" s="172">
        <v>6</v>
      </c>
      <c r="H10" s="245">
        <v>28</v>
      </c>
      <c r="I10" s="245">
        <v>96</v>
      </c>
    </row>
    <row r="11" spans="1:9" ht="14.25" customHeight="1" x14ac:dyDescent="0.2">
      <c r="A11" s="70" t="s">
        <v>129</v>
      </c>
      <c r="B11" s="9">
        <v>33853</v>
      </c>
      <c r="C11" s="9">
        <v>33793</v>
      </c>
      <c r="D11" s="9">
        <v>60</v>
      </c>
      <c r="E11" s="245">
        <v>16</v>
      </c>
      <c r="F11" s="245">
        <v>7</v>
      </c>
      <c r="G11" s="245">
        <v>3</v>
      </c>
      <c r="H11" s="245">
        <v>19</v>
      </c>
      <c r="I11" s="245">
        <v>76</v>
      </c>
    </row>
    <row r="12" spans="1:9" ht="14.25" customHeight="1" x14ac:dyDescent="0.2">
      <c r="A12" s="70" t="s">
        <v>130</v>
      </c>
      <c r="B12" s="9">
        <v>18959</v>
      </c>
      <c r="C12" s="9">
        <v>18947</v>
      </c>
      <c r="D12" s="9">
        <v>12</v>
      </c>
      <c r="E12" s="245">
        <v>3</v>
      </c>
      <c r="F12" s="245">
        <v>2</v>
      </c>
      <c r="G12" s="172" t="s">
        <v>10</v>
      </c>
      <c r="H12" s="245">
        <v>3</v>
      </c>
      <c r="I12" s="245">
        <v>15</v>
      </c>
    </row>
    <row r="13" spans="1:9" ht="14.25" customHeight="1" x14ac:dyDescent="0.2">
      <c r="A13" s="70" t="s">
        <v>131</v>
      </c>
      <c r="B13" s="9">
        <v>526</v>
      </c>
      <c r="C13" s="9">
        <v>524</v>
      </c>
      <c r="D13" s="9">
        <v>2</v>
      </c>
      <c r="E13" s="172" t="s">
        <v>10</v>
      </c>
      <c r="F13" s="172" t="s">
        <v>10</v>
      </c>
      <c r="G13" s="172" t="s">
        <v>10</v>
      </c>
      <c r="H13" s="172" t="s">
        <v>10</v>
      </c>
      <c r="I13" s="172">
        <v>2</v>
      </c>
    </row>
    <row r="14" spans="1:9" s="4" customFormat="1" ht="14.25" customHeight="1" x14ac:dyDescent="0.2">
      <c r="A14" s="191" t="s">
        <v>57</v>
      </c>
      <c r="B14" s="192">
        <v>57588</v>
      </c>
      <c r="C14" s="192">
        <v>57410</v>
      </c>
      <c r="D14" s="192">
        <v>178</v>
      </c>
      <c r="E14" s="192">
        <v>63</v>
      </c>
      <c r="F14" s="192">
        <v>32</v>
      </c>
      <c r="G14" s="192">
        <v>25</v>
      </c>
      <c r="H14" s="192">
        <v>88</v>
      </c>
      <c r="I14" s="192">
        <v>241</v>
      </c>
    </row>
    <row r="15" spans="1:9" ht="14.25" customHeight="1" x14ac:dyDescent="0.2">
      <c r="A15" s="70" t="s">
        <v>146</v>
      </c>
      <c r="B15" s="9">
        <v>199</v>
      </c>
      <c r="C15" s="9">
        <v>193</v>
      </c>
      <c r="D15" s="9">
        <v>6</v>
      </c>
      <c r="E15" s="172">
        <v>17</v>
      </c>
      <c r="F15" s="172">
        <v>10</v>
      </c>
      <c r="G15" s="172">
        <v>13</v>
      </c>
      <c r="H15" s="172">
        <v>30</v>
      </c>
      <c r="I15" s="172">
        <v>23</v>
      </c>
    </row>
    <row r="16" spans="1:9" ht="14.25" customHeight="1" x14ac:dyDescent="0.2">
      <c r="A16" s="70" t="s">
        <v>127</v>
      </c>
      <c r="B16" s="9">
        <v>399</v>
      </c>
      <c r="C16" s="9">
        <v>373</v>
      </c>
      <c r="D16" s="9">
        <v>26</v>
      </c>
      <c r="E16" s="172">
        <v>5</v>
      </c>
      <c r="F16" s="172">
        <v>2</v>
      </c>
      <c r="G16" s="172">
        <v>3</v>
      </c>
      <c r="H16" s="172">
        <v>8</v>
      </c>
      <c r="I16" s="172">
        <v>31</v>
      </c>
    </row>
    <row r="17" spans="1:9" ht="14.25" customHeight="1" x14ac:dyDescent="0.2">
      <c r="A17" s="70" t="s">
        <v>128</v>
      </c>
      <c r="B17" s="9">
        <v>3789</v>
      </c>
      <c r="C17" s="9">
        <v>3715</v>
      </c>
      <c r="D17" s="9">
        <v>74</v>
      </c>
      <c r="E17" s="245">
        <v>22</v>
      </c>
      <c r="F17" s="245">
        <v>11</v>
      </c>
      <c r="G17" s="172">
        <v>6</v>
      </c>
      <c r="H17" s="245">
        <v>28</v>
      </c>
      <c r="I17" s="245">
        <v>96</v>
      </c>
    </row>
    <row r="18" spans="1:9" ht="14.25" customHeight="1" x14ac:dyDescent="0.2">
      <c r="A18" s="70" t="s">
        <v>129</v>
      </c>
      <c r="B18" s="9">
        <v>33757</v>
      </c>
      <c r="C18" s="9">
        <v>33699</v>
      </c>
      <c r="D18" s="9">
        <v>58</v>
      </c>
      <c r="E18" s="245">
        <v>16</v>
      </c>
      <c r="F18" s="245">
        <v>7</v>
      </c>
      <c r="G18" s="245">
        <v>3</v>
      </c>
      <c r="H18" s="245">
        <v>19</v>
      </c>
      <c r="I18" s="245">
        <v>74</v>
      </c>
    </row>
    <row r="19" spans="1:9" ht="14.25" customHeight="1" x14ac:dyDescent="0.2">
      <c r="A19" s="70" t="s">
        <v>130</v>
      </c>
      <c r="B19" s="9">
        <v>18919</v>
      </c>
      <c r="C19" s="9">
        <v>18907</v>
      </c>
      <c r="D19" s="9">
        <v>12</v>
      </c>
      <c r="E19" s="245">
        <v>3</v>
      </c>
      <c r="F19" s="245">
        <v>2</v>
      </c>
      <c r="G19" s="172" t="s">
        <v>10</v>
      </c>
      <c r="H19" s="245">
        <v>3</v>
      </c>
      <c r="I19" s="245">
        <v>15</v>
      </c>
    </row>
    <row r="20" spans="1:9" ht="14.25" customHeight="1" x14ac:dyDescent="0.2">
      <c r="A20" s="70" t="s">
        <v>131</v>
      </c>
      <c r="B20" s="9">
        <v>525</v>
      </c>
      <c r="C20" s="9">
        <v>523</v>
      </c>
      <c r="D20" s="9">
        <v>2</v>
      </c>
      <c r="E20" s="172" t="s">
        <v>10</v>
      </c>
      <c r="F20" s="172" t="s">
        <v>10</v>
      </c>
      <c r="G20" s="172" t="s">
        <v>10</v>
      </c>
      <c r="H20" s="172" t="s">
        <v>10</v>
      </c>
      <c r="I20" s="172">
        <v>2</v>
      </c>
    </row>
    <row r="21" spans="1:9" s="4" customFormat="1" ht="14.25" customHeight="1" x14ac:dyDescent="0.2">
      <c r="A21" s="235" t="s">
        <v>58</v>
      </c>
      <c r="B21" s="241">
        <v>8123</v>
      </c>
      <c r="C21" s="241">
        <v>8105</v>
      </c>
      <c r="D21" s="241">
        <v>18</v>
      </c>
      <c r="E21" s="241">
        <v>2</v>
      </c>
      <c r="F21" s="241">
        <v>1</v>
      </c>
      <c r="G21" s="241" t="s">
        <v>10</v>
      </c>
      <c r="H21" s="241">
        <v>2</v>
      </c>
      <c r="I21" s="241">
        <v>20</v>
      </c>
    </row>
    <row r="22" spans="1:9" ht="14.25" customHeight="1" x14ac:dyDescent="0.2">
      <c r="A22" s="70" t="s">
        <v>146</v>
      </c>
      <c r="B22" s="9">
        <v>32</v>
      </c>
      <c r="C22" s="9">
        <v>30</v>
      </c>
      <c r="D22" s="172">
        <v>2</v>
      </c>
      <c r="E22" s="172">
        <v>2</v>
      </c>
      <c r="F22" s="172">
        <v>1</v>
      </c>
      <c r="G22" s="172" t="s">
        <v>10</v>
      </c>
      <c r="H22" s="172">
        <v>2</v>
      </c>
      <c r="I22" s="172">
        <v>4</v>
      </c>
    </row>
    <row r="23" spans="1:9" ht="14.25" customHeight="1" x14ac:dyDescent="0.2">
      <c r="A23" s="70" t="s">
        <v>127</v>
      </c>
      <c r="B23" s="9">
        <v>41</v>
      </c>
      <c r="C23" s="9">
        <v>37</v>
      </c>
      <c r="D23" s="9">
        <v>4</v>
      </c>
      <c r="E23" s="172" t="s">
        <v>10</v>
      </c>
      <c r="F23" s="172" t="s">
        <v>10</v>
      </c>
      <c r="G23" s="172" t="s">
        <v>10</v>
      </c>
      <c r="H23" s="172" t="s">
        <v>10</v>
      </c>
      <c r="I23" s="172">
        <v>4</v>
      </c>
    </row>
    <row r="24" spans="1:9" ht="14.25" customHeight="1" x14ac:dyDescent="0.2">
      <c r="A24" s="70" t="s">
        <v>128</v>
      </c>
      <c r="B24" s="9">
        <v>396</v>
      </c>
      <c r="C24" s="9">
        <v>392</v>
      </c>
      <c r="D24" s="9">
        <v>4</v>
      </c>
      <c r="E24" s="245" t="s">
        <v>10</v>
      </c>
      <c r="F24" s="245" t="s">
        <v>10</v>
      </c>
      <c r="G24" s="172" t="s">
        <v>10</v>
      </c>
      <c r="H24" s="245" t="s">
        <v>10</v>
      </c>
      <c r="I24" s="245">
        <v>4</v>
      </c>
    </row>
    <row r="25" spans="1:9" ht="14.25" customHeight="1" x14ac:dyDescent="0.2">
      <c r="A25" s="70" t="s">
        <v>129</v>
      </c>
      <c r="B25" s="9">
        <v>4460</v>
      </c>
      <c r="C25" s="9">
        <v>4453</v>
      </c>
      <c r="D25" s="9">
        <v>7</v>
      </c>
      <c r="E25" s="172" t="s">
        <v>10</v>
      </c>
      <c r="F25" s="172" t="s">
        <v>10</v>
      </c>
      <c r="G25" s="172" t="s">
        <v>10</v>
      </c>
      <c r="H25" s="172" t="s">
        <v>10</v>
      </c>
      <c r="I25" s="245">
        <v>7</v>
      </c>
    </row>
    <row r="26" spans="1:9" ht="14.25" customHeight="1" x14ac:dyDescent="0.2">
      <c r="A26" s="70" t="s">
        <v>130</v>
      </c>
      <c r="B26" s="9">
        <v>3115</v>
      </c>
      <c r="C26" s="9">
        <v>3114</v>
      </c>
      <c r="D26" s="9">
        <v>1</v>
      </c>
      <c r="E26" s="172" t="s">
        <v>10</v>
      </c>
      <c r="F26" s="172" t="s">
        <v>10</v>
      </c>
      <c r="G26" s="172" t="s">
        <v>10</v>
      </c>
      <c r="H26" s="172" t="s">
        <v>10</v>
      </c>
      <c r="I26" s="245">
        <v>1</v>
      </c>
    </row>
    <row r="27" spans="1:9" ht="14.25" customHeight="1" x14ac:dyDescent="0.2">
      <c r="A27" s="70" t="s">
        <v>131</v>
      </c>
      <c r="B27" s="9">
        <v>79</v>
      </c>
      <c r="C27" s="9">
        <v>79</v>
      </c>
      <c r="D27" s="172" t="s">
        <v>10</v>
      </c>
      <c r="E27" s="172" t="s">
        <v>10</v>
      </c>
      <c r="F27" s="172" t="s">
        <v>10</v>
      </c>
      <c r="G27" s="172" t="s">
        <v>10</v>
      </c>
      <c r="H27" s="172" t="s">
        <v>10</v>
      </c>
      <c r="I27" s="172" t="s">
        <v>10</v>
      </c>
    </row>
    <row r="28" spans="1:9" s="4" customFormat="1" ht="14.25" customHeight="1" x14ac:dyDescent="0.2">
      <c r="A28" s="235" t="s">
        <v>59</v>
      </c>
      <c r="B28" s="241">
        <v>5512</v>
      </c>
      <c r="C28" s="241">
        <v>5497</v>
      </c>
      <c r="D28" s="241">
        <v>15</v>
      </c>
      <c r="E28" s="241">
        <v>8</v>
      </c>
      <c r="F28" s="241">
        <v>2</v>
      </c>
      <c r="G28" s="194">
        <v>3</v>
      </c>
      <c r="H28" s="241">
        <v>11</v>
      </c>
      <c r="I28" s="241">
        <v>23</v>
      </c>
    </row>
    <row r="29" spans="1:9" ht="14.25" customHeight="1" x14ac:dyDescent="0.2">
      <c r="A29" s="70" t="s">
        <v>146</v>
      </c>
      <c r="B29" s="9">
        <v>18</v>
      </c>
      <c r="C29" s="9">
        <v>18</v>
      </c>
      <c r="D29" s="9" t="s">
        <v>10</v>
      </c>
      <c r="E29" s="172">
        <v>3</v>
      </c>
      <c r="F29" s="172">
        <v>1</v>
      </c>
      <c r="G29" s="172">
        <v>1</v>
      </c>
      <c r="H29" s="172">
        <v>4</v>
      </c>
      <c r="I29" s="172">
        <v>3</v>
      </c>
    </row>
    <row r="30" spans="1:9" ht="14.25" customHeight="1" x14ac:dyDescent="0.2">
      <c r="A30" s="70" t="s">
        <v>127</v>
      </c>
      <c r="B30" s="9">
        <v>28</v>
      </c>
      <c r="C30" s="9">
        <v>23</v>
      </c>
      <c r="D30" s="9">
        <v>5</v>
      </c>
      <c r="E30" s="172" t="s">
        <v>10</v>
      </c>
      <c r="F30" s="172" t="s">
        <v>10</v>
      </c>
      <c r="G30" s="172">
        <v>1</v>
      </c>
      <c r="H30" s="172">
        <v>1</v>
      </c>
      <c r="I30" s="172">
        <v>5</v>
      </c>
    </row>
    <row r="31" spans="1:9" ht="14.25" customHeight="1" x14ac:dyDescent="0.2">
      <c r="A31" s="70" t="s">
        <v>128</v>
      </c>
      <c r="B31" s="9">
        <v>246</v>
      </c>
      <c r="C31" s="9">
        <v>239</v>
      </c>
      <c r="D31" s="9">
        <v>7</v>
      </c>
      <c r="E31" s="245">
        <v>2</v>
      </c>
      <c r="F31" s="245" t="s">
        <v>10</v>
      </c>
      <c r="G31" s="172">
        <v>1</v>
      </c>
      <c r="H31" s="245">
        <v>3</v>
      </c>
      <c r="I31" s="245">
        <v>9</v>
      </c>
    </row>
    <row r="32" spans="1:9" ht="14.25" customHeight="1" x14ac:dyDescent="0.2">
      <c r="A32" s="70" t="s">
        <v>129</v>
      </c>
      <c r="B32" s="9">
        <v>3226</v>
      </c>
      <c r="C32" s="9">
        <v>3224</v>
      </c>
      <c r="D32" s="9">
        <v>2</v>
      </c>
      <c r="E32" s="245">
        <v>3</v>
      </c>
      <c r="F32" s="245">
        <v>1</v>
      </c>
      <c r="G32" s="172" t="s">
        <v>10</v>
      </c>
      <c r="H32" s="245">
        <v>3</v>
      </c>
      <c r="I32" s="245">
        <v>5</v>
      </c>
    </row>
    <row r="33" spans="1:9" ht="14.25" customHeight="1" x14ac:dyDescent="0.2">
      <c r="A33" s="70" t="s">
        <v>130</v>
      </c>
      <c r="B33" s="9">
        <v>1939</v>
      </c>
      <c r="C33" s="9">
        <v>1938</v>
      </c>
      <c r="D33" s="9">
        <v>1</v>
      </c>
      <c r="E33" s="172" t="s">
        <v>10</v>
      </c>
      <c r="F33" s="172" t="s">
        <v>10</v>
      </c>
      <c r="G33" s="172" t="s">
        <v>10</v>
      </c>
      <c r="H33" s="172" t="s">
        <v>10</v>
      </c>
      <c r="I33" s="245">
        <v>1</v>
      </c>
    </row>
    <row r="34" spans="1:9" ht="14.25" customHeight="1" x14ac:dyDescent="0.2">
      <c r="A34" s="70" t="s">
        <v>131</v>
      </c>
      <c r="B34" s="9">
        <v>55</v>
      </c>
      <c r="C34" s="9">
        <v>55</v>
      </c>
      <c r="D34" s="172" t="s">
        <v>10</v>
      </c>
      <c r="E34" s="172" t="s">
        <v>10</v>
      </c>
      <c r="F34" s="172" t="s">
        <v>10</v>
      </c>
      <c r="G34" s="172" t="s">
        <v>10</v>
      </c>
      <c r="H34" s="172" t="s">
        <v>10</v>
      </c>
      <c r="I34" s="172" t="s">
        <v>10</v>
      </c>
    </row>
    <row r="35" spans="1:9" s="4" customFormat="1" ht="14.25" customHeight="1" x14ac:dyDescent="0.2">
      <c r="A35" s="235" t="s">
        <v>60</v>
      </c>
      <c r="B35" s="241">
        <v>5416</v>
      </c>
      <c r="C35" s="241">
        <v>5400</v>
      </c>
      <c r="D35" s="241">
        <v>16</v>
      </c>
      <c r="E35" s="241">
        <v>4</v>
      </c>
      <c r="F35" s="241">
        <v>2</v>
      </c>
      <c r="G35" s="194">
        <v>5</v>
      </c>
      <c r="H35" s="241">
        <v>9</v>
      </c>
      <c r="I35" s="241">
        <v>20</v>
      </c>
    </row>
    <row r="36" spans="1:9" ht="14.25" customHeight="1" x14ac:dyDescent="0.2">
      <c r="A36" s="70" t="s">
        <v>146</v>
      </c>
      <c r="B36" s="9">
        <v>16</v>
      </c>
      <c r="C36" s="9">
        <v>15</v>
      </c>
      <c r="D36" s="172">
        <v>1</v>
      </c>
      <c r="E36" s="172">
        <v>2</v>
      </c>
      <c r="F36" s="172">
        <v>1</v>
      </c>
      <c r="G36" s="172">
        <v>1</v>
      </c>
      <c r="H36" s="172">
        <v>3</v>
      </c>
      <c r="I36" s="172">
        <v>3</v>
      </c>
    </row>
    <row r="37" spans="1:9" ht="14.25" customHeight="1" x14ac:dyDescent="0.2">
      <c r="A37" s="70" t="s">
        <v>127</v>
      </c>
      <c r="B37" s="9">
        <v>29</v>
      </c>
      <c r="C37" s="9">
        <v>27</v>
      </c>
      <c r="D37" s="9">
        <v>2</v>
      </c>
      <c r="E37" s="172" t="s">
        <v>10</v>
      </c>
      <c r="F37" s="172" t="s">
        <v>10</v>
      </c>
      <c r="G37" s="172" t="s">
        <v>10</v>
      </c>
      <c r="H37" s="172" t="s">
        <v>10</v>
      </c>
      <c r="I37" s="172">
        <v>2</v>
      </c>
    </row>
    <row r="38" spans="1:9" ht="14.25" customHeight="1" x14ac:dyDescent="0.2">
      <c r="A38" s="70" t="s">
        <v>128</v>
      </c>
      <c r="B38" s="9">
        <v>276</v>
      </c>
      <c r="C38" s="9">
        <v>270</v>
      </c>
      <c r="D38" s="9">
        <v>6</v>
      </c>
      <c r="E38" s="245">
        <v>1</v>
      </c>
      <c r="F38" s="245" t="s">
        <v>10</v>
      </c>
      <c r="G38" s="172">
        <v>2</v>
      </c>
      <c r="H38" s="245">
        <v>3</v>
      </c>
      <c r="I38" s="245">
        <v>7</v>
      </c>
    </row>
    <row r="39" spans="1:9" ht="14.25" customHeight="1" x14ac:dyDescent="0.2">
      <c r="A39" s="70" t="s">
        <v>129</v>
      </c>
      <c r="B39" s="9">
        <v>2990</v>
      </c>
      <c r="C39" s="9">
        <v>2985</v>
      </c>
      <c r="D39" s="9">
        <v>5</v>
      </c>
      <c r="E39" s="245">
        <v>1</v>
      </c>
      <c r="F39" s="245">
        <v>1</v>
      </c>
      <c r="G39" s="172">
        <v>2</v>
      </c>
      <c r="H39" s="245">
        <v>3</v>
      </c>
      <c r="I39" s="245">
        <v>6</v>
      </c>
    </row>
    <row r="40" spans="1:9" ht="14.25" customHeight="1" x14ac:dyDescent="0.2">
      <c r="A40" s="70" t="s">
        <v>130</v>
      </c>
      <c r="B40" s="9">
        <v>2033</v>
      </c>
      <c r="C40" s="9">
        <v>2031</v>
      </c>
      <c r="D40" s="9">
        <v>2</v>
      </c>
      <c r="E40" s="245" t="s">
        <v>10</v>
      </c>
      <c r="F40" s="245" t="s">
        <v>10</v>
      </c>
      <c r="G40" s="172" t="s">
        <v>10</v>
      </c>
      <c r="H40" s="245" t="s">
        <v>10</v>
      </c>
      <c r="I40" s="245">
        <v>2</v>
      </c>
    </row>
    <row r="41" spans="1:9" ht="14.25" customHeight="1" x14ac:dyDescent="0.2">
      <c r="A41" s="70" t="s">
        <v>131</v>
      </c>
      <c r="B41" s="9">
        <v>72</v>
      </c>
      <c r="C41" s="9">
        <v>72</v>
      </c>
      <c r="D41" s="172" t="s">
        <v>10</v>
      </c>
      <c r="E41" s="172" t="s">
        <v>10</v>
      </c>
      <c r="F41" s="172" t="s">
        <v>10</v>
      </c>
      <c r="G41" s="172" t="s">
        <v>10</v>
      </c>
      <c r="H41" s="172" t="s">
        <v>10</v>
      </c>
      <c r="I41" s="172" t="s">
        <v>10</v>
      </c>
    </row>
    <row r="42" spans="1:9" s="4" customFormat="1" ht="14.25" customHeight="1" x14ac:dyDescent="0.2">
      <c r="A42" s="235" t="s">
        <v>61</v>
      </c>
      <c r="B42" s="241">
        <v>6201</v>
      </c>
      <c r="C42" s="241">
        <v>6179</v>
      </c>
      <c r="D42" s="241">
        <v>22</v>
      </c>
      <c r="E42" s="241">
        <v>14</v>
      </c>
      <c r="F42" s="241">
        <v>4</v>
      </c>
      <c r="G42" s="241">
        <v>2</v>
      </c>
      <c r="H42" s="241">
        <v>16</v>
      </c>
      <c r="I42" s="241">
        <v>36</v>
      </c>
    </row>
    <row r="43" spans="1:9" ht="14.25" customHeight="1" x14ac:dyDescent="0.2">
      <c r="A43" s="70" t="s">
        <v>146</v>
      </c>
      <c r="B43" s="9">
        <v>26</v>
      </c>
      <c r="C43" s="9">
        <v>26</v>
      </c>
      <c r="D43" s="9" t="s">
        <v>10</v>
      </c>
      <c r="E43" s="172">
        <v>3</v>
      </c>
      <c r="F43" s="172">
        <v>1</v>
      </c>
      <c r="G43" s="172">
        <v>2</v>
      </c>
      <c r="H43" s="172">
        <v>5</v>
      </c>
      <c r="I43" s="172">
        <v>3</v>
      </c>
    </row>
    <row r="44" spans="1:9" ht="14.25" customHeight="1" x14ac:dyDescent="0.2">
      <c r="A44" s="70" t="s">
        <v>127</v>
      </c>
      <c r="B44" s="9">
        <v>60</v>
      </c>
      <c r="C44" s="9">
        <v>57</v>
      </c>
      <c r="D44" s="9">
        <v>3</v>
      </c>
      <c r="E44" s="172">
        <v>2</v>
      </c>
      <c r="F44" s="172">
        <v>1</v>
      </c>
      <c r="G44" s="172" t="s">
        <v>10</v>
      </c>
      <c r="H44" s="172">
        <v>2</v>
      </c>
      <c r="I44" s="172">
        <v>5</v>
      </c>
    </row>
    <row r="45" spans="1:9" ht="14.25" customHeight="1" x14ac:dyDescent="0.2">
      <c r="A45" s="70" t="s">
        <v>128</v>
      </c>
      <c r="B45" s="9">
        <v>383</v>
      </c>
      <c r="C45" s="9">
        <v>371</v>
      </c>
      <c r="D45" s="9">
        <v>12</v>
      </c>
      <c r="E45" s="245">
        <v>5</v>
      </c>
      <c r="F45" s="245">
        <v>2</v>
      </c>
      <c r="G45" s="172" t="s">
        <v>10</v>
      </c>
      <c r="H45" s="245">
        <v>5</v>
      </c>
      <c r="I45" s="245">
        <v>17</v>
      </c>
    </row>
    <row r="46" spans="1:9" ht="14.25" customHeight="1" x14ac:dyDescent="0.2">
      <c r="A46" s="70" t="s">
        <v>129</v>
      </c>
      <c r="B46" s="9">
        <v>3612</v>
      </c>
      <c r="C46" s="9">
        <v>3607</v>
      </c>
      <c r="D46" s="9">
        <v>5</v>
      </c>
      <c r="E46" s="172">
        <v>3</v>
      </c>
      <c r="F46" s="172" t="s">
        <v>10</v>
      </c>
      <c r="G46" s="172" t="s">
        <v>10</v>
      </c>
      <c r="H46" s="172">
        <v>3</v>
      </c>
      <c r="I46" s="245">
        <v>8</v>
      </c>
    </row>
    <row r="47" spans="1:9" ht="14.25" customHeight="1" x14ac:dyDescent="0.2">
      <c r="A47" s="70" t="s">
        <v>130</v>
      </c>
      <c r="B47" s="9">
        <v>2069</v>
      </c>
      <c r="C47" s="9">
        <v>2067</v>
      </c>
      <c r="D47" s="172">
        <v>2</v>
      </c>
      <c r="E47" s="172">
        <v>1</v>
      </c>
      <c r="F47" s="172" t="s">
        <v>10</v>
      </c>
      <c r="G47" s="172" t="s">
        <v>10</v>
      </c>
      <c r="H47" s="172">
        <v>1</v>
      </c>
      <c r="I47" s="172">
        <v>3</v>
      </c>
    </row>
    <row r="48" spans="1:9" ht="14.25" customHeight="1" x14ac:dyDescent="0.2">
      <c r="A48" s="70" t="s">
        <v>131</v>
      </c>
      <c r="B48" s="9">
        <v>51</v>
      </c>
      <c r="C48" s="9">
        <v>51</v>
      </c>
      <c r="D48" s="9" t="s">
        <v>10</v>
      </c>
      <c r="E48" s="172" t="s">
        <v>10</v>
      </c>
      <c r="F48" s="172" t="s">
        <v>10</v>
      </c>
      <c r="G48" s="172" t="s">
        <v>10</v>
      </c>
      <c r="H48" s="172" t="s">
        <v>10</v>
      </c>
      <c r="I48" s="172" t="s">
        <v>10</v>
      </c>
    </row>
    <row r="49" spans="1:9" s="4" customFormat="1" ht="14.25" customHeight="1" x14ac:dyDescent="0.2">
      <c r="A49" s="235" t="s">
        <v>62</v>
      </c>
      <c r="B49" s="241">
        <v>7291</v>
      </c>
      <c r="C49" s="241">
        <v>7280</v>
      </c>
      <c r="D49" s="241">
        <v>11</v>
      </c>
      <c r="E49" s="241">
        <v>4</v>
      </c>
      <c r="F49" s="241">
        <v>4</v>
      </c>
      <c r="G49" s="241">
        <v>3</v>
      </c>
      <c r="H49" s="241">
        <v>7</v>
      </c>
      <c r="I49" s="241">
        <v>15</v>
      </c>
    </row>
    <row r="50" spans="1:9" ht="14.25" customHeight="1" x14ac:dyDescent="0.2">
      <c r="A50" s="70" t="s">
        <v>146</v>
      </c>
      <c r="B50" s="9">
        <v>19</v>
      </c>
      <c r="C50" s="9">
        <v>19</v>
      </c>
      <c r="D50" s="9" t="s">
        <v>10</v>
      </c>
      <c r="E50" s="172">
        <v>1</v>
      </c>
      <c r="F50" s="172">
        <v>1</v>
      </c>
      <c r="G50" s="172">
        <v>1</v>
      </c>
      <c r="H50" s="172">
        <v>2</v>
      </c>
      <c r="I50" s="172">
        <v>1</v>
      </c>
    </row>
    <row r="51" spans="1:9" ht="14.25" customHeight="1" x14ac:dyDescent="0.2">
      <c r="A51" s="70" t="s">
        <v>127</v>
      </c>
      <c r="B51" s="9">
        <v>42</v>
      </c>
      <c r="C51" s="9">
        <v>40</v>
      </c>
      <c r="D51" s="9">
        <v>2</v>
      </c>
      <c r="E51" s="172" t="s">
        <v>10</v>
      </c>
      <c r="F51" s="172" t="s">
        <v>10</v>
      </c>
      <c r="G51" s="172">
        <v>1</v>
      </c>
      <c r="H51" s="172">
        <v>1</v>
      </c>
      <c r="I51" s="172">
        <v>2</v>
      </c>
    </row>
    <row r="52" spans="1:9" ht="14.25" customHeight="1" x14ac:dyDescent="0.2">
      <c r="A52" s="70" t="s">
        <v>128</v>
      </c>
      <c r="B52" s="9">
        <v>369</v>
      </c>
      <c r="C52" s="9">
        <v>367</v>
      </c>
      <c r="D52" s="9">
        <v>2</v>
      </c>
      <c r="E52" s="245">
        <v>2</v>
      </c>
      <c r="F52" s="172">
        <v>2</v>
      </c>
      <c r="G52" s="172">
        <v>1</v>
      </c>
      <c r="H52" s="245">
        <v>3</v>
      </c>
      <c r="I52" s="245">
        <v>4</v>
      </c>
    </row>
    <row r="53" spans="1:9" ht="14.25" customHeight="1" x14ac:dyDescent="0.2">
      <c r="A53" s="70" t="s">
        <v>129</v>
      </c>
      <c r="B53" s="9">
        <v>4052</v>
      </c>
      <c r="C53" s="9">
        <v>4045</v>
      </c>
      <c r="D53" s="9">
        <v>7</v>
      </c>
      <c r="E53" s="172">
        <v>1</v>
      </c>
      <c r="F53" s="172">
        <v>1</v>
      </c>
      <c r="G53" s="172" t="s">
        <v>10</v>
      </c>
      <c r="H53" s="172">
        <v>1</v>
      </c>
      <c r="I53" s="245">
        <v>8</v>
      </c>
    </row>
    <row r="54" spans="1:9" ht="14.25" customHeight="1" x14ac:dyDescent="0.2">
      <c r="A54" s="70" t="s">
        <v>130</v>
      </c>
      <c r="B54" s="9">
        <v>2723</v>
      </c>
      <c r="C54" s="9">
        <v>2723</v>
      </c>
      <c r="D54" s="9" t="s">
        <v>10</v>
      </c>
      <c r="E54" s="172" t="s">
        <v>10</v>
      </c>
      <c r="F54" s="172" t="s">
        <v>10</v>
      </c>
      <c r="G54" s="172" t="s">
        <v>10</v>
      </c>
      <c r="H54" s="172" t="s">
        <v>10</v>
      </c>
      <c r="I54" s="245" t="s">
        <v>10</v>
      </c>
    </row>
    <row r="55" spans="1:9" ht="14.25" customHeight="1" x14ac:dyDescent="0.2">
      <c r="A55" s="70" t="s">
        <v>131</v>
      </c>
      <c r="B55" s="9">
        <v>86</v>
      </c>
      <c r="C55" s="9">
        <v>86</v>
      </c>
      <c r="D55" s="172" t="s">
        <v>10</v>
      </c>
      <c r="E55" s="172" t="s">
        <v>10</v>
      </c>
      <c r="F55" s="172" t="s">
        <v>10</v>
      </c>
      <c r="G55" s="172" t="s">
        <v>10</v>
      </c>
      <c r="H55" s="172" t="s">
        <v>10</v>
      </c>
      <c r="I55" s="172" t="s">
        <v>10</v>
      </c>
    </row>
    <row r="56" spans="1:9" s="4" customFormat="1" ht="14.25" customHeight="1" x14ac:dyDescent="0.2">
      <c r="A56" s="235" t="s">
        <v>63</v>
      </c>
      <c r="B56" s="241">
        <v>6206</v>
      </c>
      <c r="C56" s="241">
        <v>6185</v>
      </c>
      <c r="D56" s="241">
        <v>21</v>
      </c>
      <c r="E56" s="241">
        <v>3</v>
      </c>
      <c r="F56" s="194">
        <v>1</v>
      </c>
      <c r="G56" s="241">
        <v>1</v>
      </c>
      <c r="H56" s="241">
        <v>4</v>
      </c>
      <c r="I56" s="241">
        <v>24</v>
      </c>
    </row>
    <row r="57" spans="1:9" ht="14.25" customHeight="1" x14ac:dyDescent="0.2">
      <c r="A57" s="70" t="s">
        <v>146</v>
      </c>
      <c r="B57" s="9">
        <v>16</v>
      </c>
      <c r="C57" s="9">
        <v>14</v>
      </c>
      <c r="D57" s="172">
        <v>2</v>
      </c>
      <c r="E57" s="172">
        <v>1</v>
      </c>
      <c r="F57" s="172">
        <v>1</v>
      </c>
      <c r="G57" s="172" t="s">
        <v>10</v>
      </c>
      <c r="H57" s="172">
        <v>1</v>
      </c>
      <c r="I57" s="172">
        <v>3</v>
      </c>
    </row>
    <row r="58" spans="1:9" ht="14.25" customHeight="1" x14ac:dyDescent="0.2">
      <c r="A58" s="70" t="s">
        <v>127</v>
      </c>
      <c r="B58" s="9">
        <v>40</v>
      </c>
      <c r="C58" s="9">
        <v>38</v>
      </c>
      <c r="D58" s="9">
        <v>2</v>
      </c>
      <c r="E58" s="172" t="s">
        <v>10</v>
      </c>
      <c r="F58" s="172" t="s">
        <v>10</v>
      </c>
      <c r="G58" s="172" t="s">
        <v>10</v>
      </c>
      <c r="H58" s="172" t="s">
        <v>10</v>
      </c>
      <c r="I58" s="172">
        <v>2</v>
      </c>
    </row>
    <row r="59" spans="1:9" ht="14.25" customHeight="1" x14ac:dyDescent="0.2">
      <c r="A59" s="70" t="s">
        <v>128</v>
      </c>
      <c r="B59" s="9">
        <v>487</v>
      </c>
      <c r="C59" s="9">
        <v>479</v>
      </c>
      <c r="D59" s="9">
        <v>8</v>
      </c>
      <c r="E59" s="245">
        <v>1</v>
      </c>
      <c r="F59" s="172" t="s">
        <v>10</v>
      </c>
      <c r="G59" s="172">
        <v>1</v>
      </c>
      <c r="H59" s="245">
        <v>2</v>
      </c>
      <c r="I59" s="245">
        <v>9</v>
      </c>
    </row>
    <row r="60" spans="1:9" ht="14.25" customHeight="1" x14ac:dyDescent="0.2">
      <c r="A60" s="70" t="s">
        <v>129</v>
      </c>
      <c r="B60" s="9">
        <v>3686</v>
      </c>
      <c r="C60" s="9">
        <v>3678</v>
      </c>
      <c r="D60" s="9">
        <v>8</v>
      </c>
      <c r="E60" s="172">
        <v>1</v>
      </c>
      <c r="F60" s="172" t="s">
        <v>10</v>
      </c>
      <c r="G60" s="172" t="s">
        <v>10</v>
      </c>
      <c r="H60" s="172">
        <v>1</v>
      </c>
      <c r="I60" s="245">
        <v>9</v>
      </c>
    </row>
    <row r="61" spans="1:9" ht="14.25" customHeight="1" x14ac:dyDescent="0.2">
      <c r="A61" s="70" t="s">
        <v>130</v>
      </c>
      <c r="B61" s="9">
        <v>1927</v>
      </c>
      <c r="C61" s="9">
        <v>1926</v>
      </c>
      <c r="D61" s="9">
        <v>1</v>
      </c>
      <c r="E61" s="172" t="s">
        <v>10</v>
      </c>
      <c r="F61" s="172" t="s">
        <v>10</v>
      </c>
      <c r="G61" s="172" t="s">
        <v>10</v>
      </c>
      <c r="H61" s="172" t="s">
        <v>10</v>
      </c>
      <c r="I61" s="172">
        <v>1</v>
      </c>
    </row>
    <row r="62" spans="1:9" ht="14.25" customHeight="1" x14ac:dyDescent="0.2">
      <c r="A62" s="70" t="s">
        <v>131</v>
      </c>
      <c r="B62" s="9">
        <v>50</v>
      </c>
      <c r="C62" s="9">
        <v>50</v>
      </c>
      <c r="D62" s="172" t="s">
        <v>10</v>
      </c>
      <c r="E62" s="172" t="s">
        <v>10</v>
      </c>
      <c r="F62" s="172" t="s">
        <v>10</v>
      </c>
      <c r="G62" s="172" t="s">
        <v>10</v>
      </c>
      <c r="H62" s="172" t="s">
        <v>10</v>
      </c>
      <c r="I62" s="172" t="s">
        <v>10</v>
      </c>
    </row>
    <row r="63" spans="1:9" s="4" customFormat="1" ht="14.25" customHeight="1" x14ac:dyDescent="0.2">
      <c r="A63" s="235" t="s">
        <v>64</v>
      </c>
      <c r="B63" s="241">
        <v>9919</v>
      </c>
      <c r="C63" s="241">
        <v>9887</v>
      </c>
      <c r="D63" s="241">
        <v>32</v>
      </c>
      <c r="E63" s="241">
        <v>16</v>
      </c>
      <c r="F63" s="241">
        <v>7</v>
      </c>
      <c r="G63" s="241">
        <v>9</v>
      </c>
      <c r="H63" s="241">
        <v>25</v>
      </c>
      <c r="I63" s="241">
        <v>48</v>
      </c>
    </row>
    <row r="64" spans="1:9" ht="14.25" customHeight="1" x14ac:dyDescent="0.2">
      <c r="A64" s="70" t="s">
        <v>146</v>
      </c>
      <c r="B64" s="9">
        <v>35</v>
      </c>
      <c r="C64" s="9">
        <v>34</v>
      </c>
      <c r="D64" s="172">
        <v>1</v>
      </c>
      <c r="E64" s="172">
        <v>2</v>
      </c>
      <c r="F64" s="172">
        <v>2</v>
      </c>
      <c r="G64" s="172">
        <v>6</v>
      </c>
      <c r="H64" s="172">
        <v>8</v>
      </c>
      <c r="I64" s="172">
        <v>3</v>
      </c>
    </row>
    <row r="65" spans="1:9" ht="14.25" customHeight="1" x14ac:dyDescent="0.2">
      <c r="A65" s="70" t="s">
        <v>127</v>
      </c>
      <c r="B65" s="9">
        <v>67</v>
      </c>
      <c r="C65" s="9">
        <v>64</v>
      </c>
      <c r="D65" s="9">
        <v>3</v>
      </c>
      <c r="E65" s="172">
        <v>2</v>
      </c>
      <c r="F65" s="172" t="s">
        <v>10</v>
      </c>
      <c r="G65" s="172">
        <v>1</v>
      </c>
      <c r="H65" s="172">
        <v>3</v>
      </c>
      <c r="I65" s="172">
        <v>5</v>
      </c>
    </row>
    <row r="66" spans="1:9" ht="14.25" customHeight="1" x14ac:dyDescent="0.2">
      <c r="A66" s="70" t="s">
        <v>128</v>
      </c>
      <c r="B66" s="9">
        <v>817</v>
      </c>
      <c r="C66" s="9">
        <v>802</v>
      </c>
      <c r="D66" s="9">
        <v>15</v>
      </c>
      <c r="E66" s="245">
        <v>5</v>
      </c>
      <c r="F66" s="245">
        <v>1</v>
      </c>
      <c r="G66" s="172">
        <v>1</v>
      </c>
      <c r="H66" s="245">
        <v>6</v>
      </c>
      <c r="I66" s="245">
        <v>20</v>
      </c>
    </row>
    <row r="67" spans="1:9" ht="14.25" customHeight="1" x14ac:dyDescent="0.2">
      <c r="A67" s="70" t="s">
        <v>129</v>
      </c>
      <c r="B67" s="9">
        <v>6207</v>
      </c>
      <c r="C67" s="9">
        <v>6198</v>
      </c>
      <c r="D67" s="9">
        <v>9</v>
      </c>
      <c r="E67" s="245">
        <v>7</v>
      </c>
      <c r="F67" s="245">
        <v>4</v>
      </c>
      <c r="G67" s="172">
        <v>1</v>
      </c>
      <c r="H67" s="245">
        <v>8</v>
      </c>
      <c r="I67" s="245">
        <v>16</v>
      </c>
    </row>
    <row r="68" spans="1:9" ht="14.25" customHeight="1" x14ac:dyDescent="0.2">
      <c r="A68" s="70" t="s">
        <v>130</v>
      </c>
      <c r="B68" s="9">
        <v>2726</v>
      </c>
      <c r="C68" s="9">
        <v>2723</v>
      </c>
      <c r="D68" s="9">
        <v>3</v>
      </c>
      <c r="E68" s="172" t="s">
        <v>10</v>
      </c>
      <c r="F68" s="172" t="s">
        <v>10</v>
      </c>
      <c r="G68" s="172" t="s">
        <v>10</v>
      </c>
      <c r="H68" s="172" t="s">
        <v>10</v>
      </c>
      <c r="I68" s="245">
        <v>3</v>
      </c>
    </row>
    <row r="69" spans="1:9" ht="14.25" customHeight="1" x14ac:dyDescent="0.2">
      <c r="A69" s="70" t="s">
        <v>131</v>
      </c>
      <c r="B69" s="9">
        <v>67</v>
      </c>
      <c r="C69" s="9">
        <v>66</v>
      </c>
      <c r="D69" s="9">
        <v>1</v>
      </c>
      <c r="E69" s="172" t="s">
        <v>10</v>
      </c>
      <c r="F69" s="172" t="s">
        <v>10</v>
      </c>
      <c r="G69" s="172" t="s">
        <v>10</v>
      </c>
      <c r="H69" s="172" t="s">
        <v>10</v>
      </c>
      <c r="I69" s="172">
        <v>1</v>
      </c>
    </row>
    <row r="70" spans="1:9" s="4" customFormat="1" ht="14.25" customHeight="1" x14ac:dyDescent="0.2">
      <c r="A70" s="235" t="s">
        <v>65</v>
      </c>
      <c r="B70" s="241">
        <v>8920</v>
      </c>
      <c r="C70" s="241">
        <v>8877</v>
      </c>
      <c r="D70" s="241">
        <v>43</v>
      </c>
      <c r="E70" s="241">
        <v>12</v>
      </c>
      <c r="F70" s="241">
        <v>11</v>
      </c>
      <c r="G70" s="241">
        <v>2</v>
      </c>
      <c r="H70" s="241">
        <v>14</v>
      </c>
      <c r="I70" s="241">
        <v>55</v>
      </c>
    </row>
    <row r="71" spans="1:9" ht="14.25" customHeight="1" x14ac:dyDescent="0.2">
      <c r="A71" s="70" t="s">
        <v>146</v>
      </c>
      <c r="B71" s="9">
        <v>37</v>
      </c>
      <c r="C71" s="9">
        <v>37</v>
      </c>
      <c r="D71" s="9" t="s">
        <v>10</v>
      </c>
      <c r="E71" s="172">
        <v>3</v>
      </c>
      <c r="F71" s="172">
        <v>2</v>
      </c>
      <c r="G71" s="172">
        <v>2</v>
      </c>
      <c r="H71" s="172">
        <v>5</v>
      </c>
      <c r="I71" s="172">
        <v>3</v>
      </c>
    </row>
    <row r="72" spans="1:9" ht="14.25" customHeight="1" x14ac:dyDescent="0.2">
      <c r="A72" s="70" t="s">
        <v>127</v>
      </c>
      <c r="B72" s="9">
        <v>92</v>
      </c>
      <c r="C72" s="9">
        <v>87</v>
      </c>
      <c r="D72" s="9">
        <v>5</v>
      </c>
      <c r="E72" s="172">
        <v>1</v>
      </c>
      <c r="F72" s="172">
        <v>1</v>
      </c>
      <c r="G72" s="172" t="s">
        <v>10</v>
      </c>
      <c r="H72" s="172">
        <v>1</v>
      </c>
      <c r="I72" s="172">
        <v>6</v>
      </c>
    </row>
    <row r="73" spans="1:9" ht="14.25" customHeight="1" x14ac:dyDescent="0.2">
      <c r="A73" s="70" t="s">
        <v>128</v>
      </c>
      <c r="B73" s="9">
        <v>815</v>
      </c>
      <c r="C73" s="9">
        <v>795</v>
      </c>
      <c r="D73" s="9">
        <v>20</v>
      </c>
      <c r="E73" s="245">
        <v>6</v>
      </c>
      <c r="F73" s="245">
        <v>6</v>
      </c>
      <c r="G73" s="172" t="s">
        <v>10</v>
      </c>
      <c r="H73" s="245">
        <v>6</v>
      </c>
      <c r="I73" s="245">
        <v>26</v>
      </c>
    </row>
    <row r="74" spans="1:9" ht="14.25" customHeight="1" x14ac:dyDescent="0.2">
      <c r="A74" s="70" t="s">
        <v>129</v>
      </c>
      <c r="B74" s="9">
        <v>5524</v>
      </c>
      <c r="C74" s="9">
        <v>5509</v>
      </c>
      <c r="D74" s="9">
        <v>15</v>
      </c>
      <c r="E74" s="245" t="s">
        <v>10</v>
      </c>
      <c r="F74" s="172" t="s">
        <v>10</v>
      </c>
      <c r="G74" s="245" t="s">
        <v>10</v>
      </c>
      <c r="H74" s="245" t="s">
        <v>10</v>
      </c>
      <c r="I74" s="245">
        <v>15</v>
      </c>
    </row>
    <row r="75" spans="1:9" ht="14.25" customHeight="1" x14ac:dyDescent="0.2">
      <c r="A75" s="70" t="s">
        <v>130</v>
      </c>
      <c r="B75" s="9">
        <v>2387</v>
      </c>
      <c r="C75" s="9">
        <v>2385</v>
      </c>
      <c r="D75" s="9">
        <v>2</v>
      </c>
      <c r="E75" s="245">
        <v>2</v>
      </c>
      <c r="F75" s="245">
        <v>2</v>
      </c>
      <c r="G75" s="172" t="s">
        <v>10</v>
      </c>
      <c r="H75" s="245">
        <v>2</v>
      </c>
      <c r="I75" s="245">
        <v>4</v>
      </c>
    </row>
    <row r="76" spans="1:9" ht="14.25" customHeight="1" x14ac:dyDescent="0.2">
      <c r="A76" s="70" t="s">
        <v>131</v>
      </c>
      <c r="B76" s="9">
        <v>65</v>
      </c>
      <c r="C76" s="9">
        <v>64</v>
      </c>
      <c r="D76" s="172">
        <v>1</v>
      </c>
      <c r="E76" s="172" t="s">
        <v>10</v>
      </c>
      <c r="F76" s="172" t="s">
        <v>10</v>
      </c>
      <c r="G76" s="172" t="s">
        <v>10</v>
      </c>
      <c r="H76" s="172" t="s">
        <v>10</v>
      </c>
      <c r="I76" s="172">
        <v>1</v>
      </c>
    </row>
    <row r="77" spans="1:9" s="4" customFormat="1" ht="14.25" customHeight="1" x14ac:dyDescent="0.2">
      <c r="A77" s="191" t="s">
        <v>66</v>
      </c>
      <c r="B77" s="241">
        <v>158</v>
      </c>
      <c r="C77" s="241">
        <v>154</v>
      </c>
      <c r="D77" s="241">
        <v>4</v>
      </c>
      <c r="E77" s="194">
        <v>1</v>
      </c>
      <c r="F77" s="194">
        <v>1</v>
      </c>
      <c r="G77" s="194" t="s">
        <v>10</v>
      </c>
      <c r="H77" s="194">
        <v>1</v>
      </c>
      <c r="I77" s="196">
        <v>5</v>
      </c>
    </row>
    <row r="78" spans="1:9" ht="14.25" customHeight="1" x14ac:dyDescent="0.2">
      <c r="A78" s="70" t="s">
        <v>146</v>
      </c>
      <c r="B78" s="172">
        <v>1</v>
      </c>
      <c r="C78" s="172">
        <v>1</v>
      </c>
      <c r="D78" s="172" t="s">
        <v>10</v>
      </c>
      <c r="E78" s="172">
        <v>1</v>
      </c>
      <c r="F78" s="172">
        <v>1</v>
      </c>
      <c r="G78" s="172" t="s">
        <v>10</v>
      </c>
      <c r="H78" s="172">
        <v>1</v>
      </c>
      <c r="I78" s="172">
        <v>1</v>
      </c>
    </row>
    <row r="79" spans="1:9" ht="14.25" customHeight="1" x14ac:dyDescent="0.2">
      <c r="A79" s="70" t="s">
        <v>127</v>
      </c>
      <c r="B79" s="172">
        <v>4</v>
      </c>
      <c r="C79" s="172">
        <v>2</v>
      </c>
      <c r="D79" s="172">
        <v>2</v>
      </c>
      <c r="E79" s="172" t="s">
        <v>10</v>
      </c>
      <c r="F79" s="172" t="s">
        <v>10</v>
      </c>
      <c r="G79" s="172" t="s">
        <v>10</v>
      </c>
      <c r="H79" s="172" t="s">
        <v>10</v>
      </c>
      <c r="I79" s="172">
        <v>2</v>
      </c>
    </row>
    <row r="80" spans="1:9" ht="14.25" customHeight="1" x14ac:dyDescent="0.2">
      <c r="A80" s="70" t="s">
        <v>128</v>
      </c>
      <c r="B80" s="9">
        <v>16</v>
      </c>
      <c r="C80" s="9">
        <v>16</v>
      </c>
      <c r="D80" s="9" t="s">
        <v>10</v>
      </c>
      <c r="E80" s="172" t="s">
        <v>10</v>
      </c>
      <c r="F80" s="172" t="s">
        <v>10</v>
      </c>
      <c r="G80" s="172" t="s">
        <v>10</v>
      </c>
      <c r="H80" s="172" t="s">
        <v>10</v>
      </c>
      <c r="I80" s="172" t="s">
        <v>10</v>
      </c>
    </row>
    <row r="81" spans="1:9" ht="14.25" customHeight="1" x14ac:dyDescent="0.2">
      <c r="A81" s="70" t="s">
        <v>129</v>
      </c>
      <c r="B81" s="9">
        <v>96</v>
      </c>
      <c r="C81" s="9">
        <v>94</v>
      </c>
      <c r="D81" s="172">
        <v>2</v>
      </c>
      <c r="E81" s="172" t="s">
        <v>10</v>
      </c>
      <c r="F81" s="172" t="s">
        <v>10</v>
      </c>
      <c r="G81" s="172" t="s">
        <v>10</v>
      </c>
      <c r="H81" s="172" t="s">
        <v>10</v>
      </c>
      <c r="I81" s="172">
        <v>2</v>
      </c>
    </row>
    <row r="82" spans="1:9" ht="14.25" customHeight="1" x14ac:dyDescent="0.2">
      <c r="A82" s="70" t="s">
        <v>130</v>
      </c>
      <c r="B82" s="9">
        <v>40</v>
      </c>
      <c r="C82" s="9">
        <v>40</v>
      </c>
      <c r="D82" s="172" t="s">
        <v>10</v>
      </c>
      <c r="E82" s="172" t="s">
        <v>10</v>
      </c>
      <c r="F82" s="172" t="s">
        <v>10</v>
      </c>
      <c r="G82" s="172" t="s">
        <v>10</v>
      </c>
      <c r="H82" s="172" t="s">
        <v>10</v>
      </c>
      <c r="I82" s="172" t="s">
        <v>10</v>
      </c>
    </row>
    <row r="83" spans="1:9" ht="14.25" customHeight="1" x14ac:dyDescent="0.2">
      <c r="A83" s="62" t="s">
        <v>131</v>
      </c>
      <c r="B83" s="173">
        <v>1</v>
      </c>
      <c r="C83" s="173">
        <v>1</v>
      </c>
      <c r="D83" s="173" t="s">
        <v>10</v>
      </c>
      <c r="E83" s="173" t="s">
        <v>10</v>
      </c>
      <c r="F83" s="173" t="s">
        <v>10</v>
      </c>
      <c r="G83" s="173" t="s">
        <v>10</v>
      </c>
      <c r="H83" s="173" t="s">
        <v>10</v>
      </c>
      <c r="I83" s="173" t="s">
        <v>10</v>
      </c>
    </row>
    <row r="85" spans="1:9" ht="14.25" customHeight="1" x14ac:dyDescent="0.2">
      <c r="B85" s="29"/>
      <c r="C85" s="29"/>
      <c r="D85" s="29"/>
      <c r="E85" s="29"/>
      <c r="F85" s="29"/>
      <c r="G85" s="29"/>
      <c r="H85" s="29"/>
      <c r="I85" s="29"/>
    </row>
    <row r="90" spans="1:9" s="4" customFormat="1" ht="14.25" customHeight="1" x14ac:dyDescent="0.2"/>
    <row r="97" s="4" customFormat="1" ht="14.25" customHeight="1" x14ac:dyDescent="0.2"/>
    <row r="104" s="4" customFormat="1" ht="14.25" customHeight="1" x14ac:dyDescent="0.2"/>
    <row r="111" s="4" customFormat="1" ht="14.25" customHeight="1" x14ac:dyDescent="0.2"/>
    <row r="114" spans="10:10" ht="14.25" customHeight="1" x14ac:dyDescent="0.2">
      <c r="J114" s="37"/>
    </row>
    <row r="118" spans="10:10" s="4" customFormat="1" ht="14.25" customHeight="1" x14ac:dyDescent="0.2"/>
    <row r="123" spans="10:10" ht="14.25" customHeight="1" x14ac:dyDescent="0.2">
      <c r="J123" s="178"/>
    </row>
    <row r="125" spans="10:10" s="4" customFormat="1" ht="14.25" customHeight="1" x14ac:dyDescent="0.2"/>
    <row r="129" spans="10:10" ht="14.25" customHeight="1" x14ac:dyDescent="0.2">
      <c r="J129" s="18"/>
    </row>
    <row r="130" spans="10:10" ht="14.25" customHeight="1" x14ac:dyDescent="0.2">
      <c r="J130" s="18"/>
    </row>
    <row r="131" spans="10:10" ht="14.25" customHeight="1" x14ac:dyDescent="0.2">
      <c r="J131" s="18"/>
    </row>
    <row r="132" spans="10:10" s="4" customFormat="1" ht="14.25" customHeight="1" x14ac:dyDescent="0.2">
      <c r="J132" s="44"/>
    </row>
    <row r="133" spans="10:10" ht="14.25" customHeight="1" x14ac:dyDescent="0.2">
      <c r="J133" s="18"/>
    </row>
    <row r="134" spans="10:10" ht="14.25" customHeight="1" x14ac:dyDescent="0.2">
      <c r="J134" s="18"/>
    </row>
    <row r="135" spans="10:10" ht="14.25" customHeight="1" x14ac:dyDescent="0.2">
      <c r="J135" s="18"/>
    </row>
    <row r="136" spans="10:10" ht="14.25" customHeight="1" x14ac:dyDescent="0.2">
      <c r="J136" s="18"/>
    </row>
    <row r="137" spans="10:10" ht="14.25" customHeight="1" x14ac:dyDescent="0.2">
      <c r="J137" s="18"/>
    </row>
    <row r="138" spans="10:10" ht="14.25" customHeight="1" x14ac:dyDescent="0.2">
      <c r="J138" s="18"/>
    </row>
    <row r="139" spans="10:10" s="4" customFormat="1" ht="14.25" customHeight="1" x14ac:dyDescent="0.2">
      <c r="J139" s="44"/>
    </row>
    <row r="140" spans="10:10" ht="14.25" customHeight="1" x14ac:dyDescent="0.2">
      <c r="J140" s="18"/>
    </row>
    <row r="141" spans="10:10" ht="14.25" customHeight="1" x14ac:dyDescent="0.2">
      <c r="J141" s="18"/>
    </row>
    <row r="142" spans="10:10" ht="14.25" customHeight="1" x14ac:dyDescent="0.2">
      <c r="J142" s="18"/>
    </row>
    <row r="143" spans="10:10" ht="14.25" customHeight="1" x14ac:dyDescent="0.2">
      <c r="J143" s="18"/>
    </row>
    <row r="144" spans="10:10" ht="14.25" customHeight="1" x14ac:dyDescent="0.2">
      <c r="J144" s="18"/>
    </row>
    <row r="146" s="4" customFormat="1" ht="14.25" customHeight="1" x14ac:dyDescent="0.2"/>
  </sheetData>
  <mergeCells count="3">
    <mergeCell ref="A4:A5"/>
    <mergeCell ref="B4:D4"/>
    <mergeCell ref="E4:I4"/>
  </mergeCells>
  <pageMargins left="0.7" right="0.7" top="0.75" bottom="0.75" header="0.3" footer="0.3"/>
  <pageSetup paperSize="9" scale="71" orientation="portrait" r:id="rId1"/>
  <rowBreaks count="1" manualBreakCount="1">
    <brk id="43" max="2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2"/>
  <sheetViews>
    <sheetView workbookViewId="0"/>
  </sheetViews>
  <sheetFormatPr defaultColWidth="7.28515625" defaultRowHeight="13.5" customHeight="1" x14ac:dyDescent="0.2"/>
  <cols>
    <col min="1" max="1" width="11" style="236" customWidth="1"/>
    <col min="2" max="8" width="11.7109375" style="236" customWidth="1"/>
    <col min="9" max="16384" width="7.28515625" style="236"/>
  </cols>
  <sheetData>
    <row r="1" spans="1:8" ht="13.5" customHeight="1" x14ac:dyDescent="0.2">
      <c r="A1" s="236" t="s">
        <v>250</v>
      </c>
    </row>
    <row r="2" spans="1:8" ht="13.5" customHeight="1" x14ac:dyDescent="0.2">
      <c r="A2" s="182" t="s">
        <v>270</v>
      </c>
    </row>
    <row r="4" spans="1:8" ht="13.5" customHeight="1" x14ac:dyDescent="0.2">
      <c r="A4" s="569" t="s">
        <v>12</v>
      </c>
      <c r="B4" s="569" t="s">
        <v>2</v>
      </c>
      <c r="C4" s="526" t="s">
        <v>125</v>
      </c>
      <c r="D4" s="526"/>
      <c r="E4" s="526"/>
      <c r="F4" s="526"/>
      <c r="G4" s="526"/>
      <c r="H4" s="526"/>
    </row>
    <row r="5" spans="1:8" ht="13.5" customHeight="1" x14ac:dyDescent="0.2">
      <c r="A5" s="569"/>
      <c r="B5" s="569"/>
      <c r="C5" s="361" t="s">
        <v>126</v>
      </c>
      <c r="D5" s="361" t="s">
        <v>127</v>
      </c>
      <c r="E5" s="359" t="s">
        <v>128</v>
      </c>
      <c r="F5" s="359" t="s">
        <v>129</v>
      </c>
      <c r="G5" s="359" t="s">
        <v>130</v>
      </c>
      <c r="H5" s="359" t="s">
        <v>131</v>
      </c>
    </row>
    <row r="6" spans="1:8" ht="13.5" customHeight="1" x14ac:dyDescent="0.2">
      <c r="A6" s="475" t="s">
        <v>132</v>
      </c>
      <c r="B6" s="475"/>
      <c r="C6" s="475"/>
      <c r="D6" s="475"/>
      <c r="E6" s="475"/>
      <c r="F6" s="475"/>
      <c r="G6" s="475"/>
      <c r="H6" s="475"/>
    </row>
    <row r="7" spans="1:8" ht="13.5" customHeight="1" x14ac:dyDescent="0.2">
      <c r="A7" s="183" t="s">
        <v>2</v>
      </c>
      <c r="B7" s="189">
        <v>57746</v>
      </c>
      <c r="C7" s="241">
        <v>200</v>
      </c>
      <c r="D7" s="241">
        <v>403</v>
      </c>
      <c r="E7" s="241">
        <v>3805</v>
      </c>
      <c r="F7" s="241">
        <v>33853</v>
      </c>
      <c r="G7" s="241">
        <v>18959</v>
      </c>
      <c r="H7" s="241">
        <v>526</v>
      </c>
    </row>
    <row r="8" spans="1:8" ht="13.5" customHeight="1" x14ac:dyDescent="0.2">
      <c r="A8" s="148" t="s">
        <v>13</v>
      </c>
      <c r="B8" s="165">
        <v>48</v>
      </c>
      <c r="C8" s="165">
        <v>1</v>
      </c>
      <c r="D8" s="165">
        <v>1</v>
      </c>
      <c r="E8" s="9">
        <v>9</v>
      </c>
      <c r="F8" s="9">
        <v>36</v>
      </c>
      <c r="G8" s="9">
        <v>1</v>
      </c>
      <c r="H8" s="165" t="s">
        <v>10</v>
      </c>
    </row>
    <row r="9" spans="1:8" ht="13.5" customHeight="1" x14ac:dyDescent="0.2">
      <c r="A9" s="148" t="s">
        <v>14</v>
      </c>
      <c r="B9" s="165">
        <v>1334</v>
      </c>
      <c r="C9" s="165">
        <v>4</v>
      </c>
      <c r="D9" s="165">
        <v>11</v>
      </c>
      <c r="E9" s="9">
        <v>225</v>
      </c>
      <c r="F9" s="9">
        <v>954</v>
      </c>
      <c r="G9" s="9">
        <v>137</v>
      </c>
      <c r="H9" s="165">
        <v>3</v>
      </c>
    </row>
    <row r="10" spans="1:8" ht="13.5" customHeight="1" x14ac:dyDescent="0.2">
      <c r="A10" s="148" t="s">
        <v>15</v>
      </c>
      <c r="B10" s="165">
        <v>2282</v>
      </c>
      <c r="C10" s="165">
        <v>10</v>
      </c>
      <c r="D10" s="165">
        <v>18</v>
      </c>
      <c r="E10" s="9">
        <v>298</v>
      </c>
      <c r="F10" s="9">
        <v>1571</v>
      </c>
      <c r="G10" s="9">
        <v>380</v>
      </c>
      <c r="H10" s="165">
        <v>5</v>
      </c>
    </row>
    <row r="11" spans="1:8" ht="13.5" customHeight="1" x14ac:dyDescent="0.2">
      <c r="A11" s="148" t="s">
        <v>16</v>
      </c>
      <c r="B11" s="165">
        <v>8965</v>
      </c>
      <c r="C11" s="165">
        <v>31</v>
      </c>
      <c r="D11" s="165">
        <v>67</v>
      </c>
      <c r="E11" s="9">
        <v>693</v>
      </c>
      <c r="F11" s="9">
        <v>5700</v>
      </c>
      <c r="G11" s="9">
        <v>2412</v>
      </c>
      <c r="H11" s="165">
        <v>62</v>
      </c>
    </row>
    <row r="12" spans="1:8" ht="13.5" customHeight="1" x14ac:dyDescent="0.2">
      <c r="A12" s="148" t="s">
        <v>17</v>
      </c>
      <c r="B12" s="165">
        <v>17231</v>
      </c>
      <c r="C12" s="165">
        <v>47</v>
      </c>
      <c r="D12" s="165">
        <v>108</v>
      </c>
      <c r="E12" s="9">
        <v>950</v>
      </c>
      <c r="F12" s="9">
        <v>10093</v>
      </c>
      <c r="G12" s="9">
        <v>5894</v>
      </c>
      <c r="H12" s="165">
        <v>139</v>
      </c>
    </row>
    <row r="13" spans="1:8" ht="13.5" customHeight="1" x14ac:dyDescent="0.2">
      <c r="A13" s="148" t="s">
        <v>18</v>
      </c>
      <c r="B13" s="165">
        <v>17843</v>
      </c>
      <c r="C13" s="165">
        <v>57</v>
      </c>
      <c r="D13" s="165">
        <v>110</v>
      </c>
      <c r="E13" s="9">
        <v>939</v>
      </c>
      <c r="F13" s="9">
        <v>10023</v>
      </c>
      <c r="G13" s="9">
        <v>6515</v>
      </c>
      <c r="H13" s="165">
        <v>199</v>
      </c>
    </row>
    <row r="14" spans="1:8" ht="13.5" customHeight="1" x14ac:dyDescent="0.2">
      <c r="A14" s="148" t="s">
        <v>19</v>
      </c>
      <c r="B14" s="165">
        <v>8450</v>
      </c>
      <c r="C14" s="165">
        <v>44</v>
      </c>
      <c r="D14" s="165">
        <v>75</v>
      </c>
      <c r="E14" s="9">
        <v>531</v>
      </c>
      <c r="F14" s="9">
        <v>4612</v>
      </c>
      <c r="G14" s="9">
        <v>3087</v>
      </c>
      <c r="H14" s="165">
        <v>101</v>
      </c>
    </row>
    <row r="15" spans="1:8" ht="13.5" customHeight="1" x14ac:dyDescent="0.2">
      <c r="A15" s="148" t="s">
        <v>20</v>
      </c>
      <c r="B15" s="165">
        <v>1494</v>
      </c>
      <c r="C15" s="165">
        <v>5</v>
      </c>
      <c r="D15" s="165">
        <v>13</v>
      </c>
      <c r="E15" s="9">
        <v>144</v>
      </c>
      <c r="F15" s="9">
        <v>816</v>
      </c>
      <c r="G15" s="9">
        <v>499</v>
      </c>
      <c r="H15" s="165">
        <v>17</v>
      </c>
    </row>
    <row r="16" spans="1:8" ht="13.5" customHeight="1" x14ac:dyDescent="0.2">
      <c r="A16" s="148" t="s">
        <v>21</v>
      </c>
      <c r="B16" s="165">
        <v>60</v>
      </c>
      <c r="C16" s="165">
        <v>1</v>
      </c>
      <c r="D16" s="165" t="s">
        <v>10</v>
      </c>
      <c r="E16" s="9">
        <v>7</v>
      </c>
      <c r="F16" s="9">
        <v>31</v>
      </c>
      <c r="G16" s="9">
        <v>21</v>
      </c>
      <c r="H16" s="165" t="s">
        <v>10</v>
      </c>
    </row>
    <row r="17" spans="1:8" ht="13.5" customHeight="1" x14ac:dyDescent="0.2">
      <c r="A17" s="148" t="s">
        <v>215</v>
      </c>
      <c r="B17" s="165">
        <v>4</v>
      </c>
      <c r="C17" s="165" t="s">
        <v>10</v>
      </c>
      <c r="D17" s="165" t="s">
        <v>10</v>
      </c>
      <c r="E17" s="9" t="s">
        <v>10</v>
      </c>
      <c r="F17" s="9">
        <v>1</v>
      </c>
      <c r="G17" s="9">
        <v>3</v>
      </c>
      <c r="H17" s="165" t="s">
        <v>10</v>
      </c>
    </row>
    <row r="18" spans="1:8" ht="13.5" customHeight="1" x14ac:dyDescent="0.2">
      <c r="A18" s="115" t="s">
        <v>8</v>
      </c>
      <c r="B18" s="22">
        <v>35</v>
      </c>
      <c r="C18" s="165" t="s">
        <v>10</v>
      </c>
      <c r="D18" s="165" t="s">
        <v>10</v>
      </c>
      <c r="E18" s="22">
        <v>9</v>
      </c>
      <c r="F18" s="22">
        <v>16</v>
      </c>
      <c r="G18" s="22">
        <v>10</v>
      </c>
      <c r="H18" s="165" t="s">
        <v>10</v>
      </c>
    </row>
    <row r="19" spans="1:8" ht="13.5" customHeight="1" x14ac:dyDescent="0.2">
      <c r="A19" s="518" t="s">
        <v>133</v>
      </c>
      <c r="B19" s="518"/>
      <c r="C19" s="518"/>
      <c r="D19" s="518"/>
      <c r="E19" s="518"/>
      <c r="F19" s="518"/>
      <c r="G19" s="518"/>
      <c r="H19" s="518"/>
    </row>
    <row r="20" spans="1:8" ht="13.5" customHeight="1" x14ac:dyDescent="0.2">
      <c r="A20" s="183" t="s">
        <v>2</v>
      </c>
      <c r="B20" s="189">
        <v>57564</v>
      </c>
      <c r="C20" s="241">
        <v>194</v>
      </c>
      <c r="D20" s="241">
        <v>375</v>
      </c>
      <c r="E20" s="241">
        <v>3731</v>
      </c>
      <c r="F20" s="241">
        <v>33793</v>
      </c>
      <c r="G20" s="241">
        <v>18947</v>
      </c>
      <c r="H20" s="241">
        <v>524</v>
      </c>
    </row>
    <row r="21" spans="1:8" ht="13.5" customHeight="1" x14ac:dyDescent="0.2">
      <c r="A21" s="148" t="s">
        <v>13</v>
      </c>
      <c r="B21" s="9">
        <v>48</v>
      </c>
      <c r="C21" s="165">
        <v>1</v>
      </c>
      <c r="D21" s="165">
        <v>1</v>
      </c>
      <c r="E21" s="166">
        <v>9</v>
      </c>
      <c r="F21" s="166">
        <v>36</v>
      </c>
      <c r="G21" s="166">
        <v>1</v>
      </c>
      <c r="H21" s="165" t="s">
        <v>10</v>
      </c>
    </row>
    <row r="22" spans="1:8" ht="13.5" customHeight="1" x14ac:dyDescent="0.2">
      <c r="A22" s="148" t="s">
        <v>14</v>
      </c>
      <c r="B22" s="9">
        <v>1328</v>
      </c>
      <c r="C22" s="9">
        <v>4</v>
      </c>
      <c r="D22" s="9">
        <v>11</v>
      </c>
      <c r="E22" s="166">
        <v>221</v>
      </c>
      <c r="F22" s="166">
        <v>952</v>
      </c>
      <c r="G22" s="166">
        <v>137</v>
      </c>
      <c r="H22" s="165">
        <v>3</v>
      </c>
    </row>
    <row r="23" spans="1:8" ht="13.5" customHeight="1" x14ac:dyDescent="0.2">
      <c r="A23" s="148" t="s">
        <v>15</v>
      </c>
      <c r="B23" s="9">
        <v>2276</v>
      </c>
      <c r="C23" s="9">
        <v>10</v>
      </c>
      <c r="D23" s="9">
        <v>18</v>
      </c>
      <c r="E23" s="166">
        <v>294</v>
      </c>
      <c r="F23" s="166">
        <v>1569</v>
      </c>
      <c r="G23" s="166">
        <v>380</v>
      </c>
      <c r="H23" s="9">
        <v>5</v>
      </c>
    </row>
    <row r="24" spans="1:8" ht="13.5" customHeight="1" x14ac:dyDescent="0.2">
      <c r="A24" s="148" t="s">
        <v>16</v>
      </c>
      <c r="B24" s="9">
        <v>8923</v>
      </c>
      <c r="C24" s="9">
        <v>31</v>
      </c>
      <c r="D24" s="9">
        <v>60</v>
      </c>
      <c r="E24" s="166">
        <v>678</v>
      </c>
      <c r="F24" s="166">
        <v>5687</v>
      </c>
      <c r="G24" s="166">
        <v>2405</v>
      </c>
      <c r="H24" s="9">
        <v>62</v>
      </c>
    </row>
    <row r="25" spans="1:8" ht="13.5" customHeight="1" x14ac:dyDescent="0.2">
      <c r="A25" s="148" t="s">
        <v>17</v>
      </c>
      <c r="B25" s="9">
        <v>17199</v>
      </c>
      <c r="C25" s="9">
        <v>45</v>
      </c>
      <c r="D25" s="9">
        <v>102</v>
      </c>
      <c r="E25" s="166">
        <v>938</v>
      </c>
      <c r="F25" s="166">
        <v>10083</v>
      </c>
      <c r="G25" s="166">
        <v>5893</v>
      </c>
      <c r="H25" s="9">
        <v>138</v>
      </c>
    </row>
    <row r="26" spans="1:8" ht="13.5" customHeight="1" x14ac:dyDescent="0.2">
      <c r="A26" s="148" t="s">
        <v>18</v>
      </c>
      <c r="B26" s="9">
        <v>17786</v>
      </c>
      <c r="C26" s="9">
        <v>55</v>
      </c>
      <c r="D26" s="9">
        <v>102</v>
      </c>
      <c r="E26" s="166">
        <v>917</v>
      </c>
      <c r="F26" s="166">
        <v>10001</v>
      </c>
      <c r="G26" s="166">
        <v>6512</v>
      </c>
      <c r="H26" s="9">
        <v>199</v>
      </c>
    </row>
    <row r="27" spans="1:8" ht="13.5" customHeight="1" x14ac:dyDescent="0.2">
      <c r="A27" s="148" t="s">
        <v>19</v>
      </c>
      <c r="B27" s="9">
        <v>8421</v>
      </c>
      <c r="C27" s="9">
        <v>43</v>
      </c>
      <c r="D27" s="9">
        <v>69</v>
      </c>
      <c r="E27" s="166">
        <v>520</v>
      </c>
      <c r="F27" s="166">
        <v>4603</v>
      </c>
      <c r="G27" s="166">
        <v>3086</v>
      </c>
      <c r="H27" s="9">
        <v>100</v>
      </c>
    </row>
    <row r="28" spans="1:8" ht="13.5" customHeight="1" x14ac:dyDescent="0.2">
      <c r="A28" s="148" t="s">
        <v>20</v>
      </c>
      <c r="B28" s="9">
        <v>1485</v>
      </c>
      <c r="C28" s="9">
        <v>4</v>
      </c>
      <c r="D28" s="9">
        <v>12</v>
      </c>
      <c r="E28" s="166">
        <v>139</v>
      </c>
      <c r="F28" s="166">
        <v>814</v>
      </c>
      <c r="G28" s="166">
        <v>499</v>
      </c>
      <c r="H28" s="9">
        <v>17</v>
      </c>
    </row>
    <row r="29" spans="1:8" ht="13.5" customHeight="1" x14ac:dyDescent="0.2">
      <c r="A29" s="148" t="s">
        <v>21</v>
      </c>
      <c r="B29" s="9">
        <v>59</v>
      </c>
      <c r="C29" s="165">
        <v>1</v>
      </c>
      <c r="D29" s="9" t="s">
        <v>10</v>
      </c>
      <c r="E29" s="166">
        <v>6</v>
      </c>
      <c r="F29" s="166">
        <v>31</v>
      </c>
      <c r="G29" s="166">
        <v>21</v>
      </c>
      <c r="H29" s="165" t="s">
        <v>10</v>
      </c>
    </row>
    <row r="30" spans="1:8" ht="13.5" customHeight="1" x14ac:dyDescent="0.2">
      <c r="A30" s="148" t="s">
        <v>215</v>
      </c>
      <c r="B30" s="9">
        <v>4</v>
      </c>
      <c r="C30" s="165" t="s">
        <v>10</v>
      </c>
      <c r="D30" s="9" t="s">
        <v>10</v>
      </c>
      <c r="E30" s="166" t="s">
        <v>10</v>
      </c>
      <c r="F30" s="166">
        <v>1</v>
      </c>
      <c r="G30" s="166">
        <v>3</v>
      </c>
      <c r="H30" s="165" t="s">
        <v>10</v>
      </c>
    </row>
    <row r="31" spans="1:8" ht="13.5" customHeight="1" x14ac:dyDescent="0.2">
      <c r="A31" s="115" t="s">
        <v>8</v>
      </c>
      <c r="B31" s="22">
        <v>35</v>
      </c>
      <c r="C31" s="184" t="s">
        <v>10</v>
      </c>
      <c r="D31" s="184" t="s">
        <v>10</v>
      </c>
      <c r="E31" s="167">
        <v>9</v>
      </c>
      <c r="F31" s="167">
        <v>16</v>
      </c>
      <c r="G31" s="167">
        <v>10</v>
      </c>
      <c r="H31" s="184" t="s">
        <v>10</v>
      </c>
    </row>
    <row r="32" spans="1:8" ht="13.5" customHeight="1" x14ac:dyDescent="0.2">
      <c r="A32" s="518" t="s">
        <v>134</v>
      </c>
      <c r="B32" s="518"/>
      <c r="C32" s="518"/>
      <c r="D32" s="518"/>
      <c r="E32" s="518"/>
      <c r="F32" s="518"/>
      <c r="G32" s="518"/>
      <c r="H32" s="518"/>
    </row>
    <row r="33" spans="1:14" ht="13.5" customHeight="1" x14ac:dyDescent="0.2">
      <c r="A33" s="183" t="s">
        <v>2</v>
      </c>
      <c r="B33" s="189">
        <v>182</v>
      </c>
      <c r="C33" s="113">
        <v>6</v>
      </c>
      <c r="D33" s="113">
        <v>28</v>
      </c>
      <c r="E33" s="113">
        <v>74</v>
      </c>
      <c r="F33" s="113">
        <v>60</v>
      </c>
      <c r="G33" s="113">
        <v>12</v>
      </c>
      <c r="H33" s="113">
        <v>2</v>
      </c>
    </row>
    <row r="34" spans="1:14" ht="13.5" customHeight="1" x14ac:dyDescent="0.2">
      <c r="A34" s="148" t="s">
        <v>13</v>
      </c>
      <c r="B34" s="165" t="s">
        <v>10</v>
      </c>
      <c r="C34" s="165" t="s">
        <v>10</v>
      </c>
      <c r="D34" s="165" t="s">
        <v>10</v>
      </c>
      <c r="E34" s="165" t="s">
        <v>10</v>
      </c>
      <c r="F34" s="165" t="s">
        <v>10</v>
      </c>
      <c r="G34" s="165" t="s">
        <v>10</v>
      </c>
      <c r="H34" s="165" t="s">
        <v>10</v>
      </c>
    </row>
    <row r="35" spans="1:14" ht="13.5" customHeight="1" x14ac:dyDescent="0.2">
      <c r="A35" s="148" t="s">
        <v>14</v>
      </c>
      <c r="B35" s="245">
        <v>6</v>
      </c>
      <c r="C35" s="165" t="s">
        <v>10</v>
      </c>
      <c r="D35" s="245" t="s">
        <v>10</v>
      </c>
      <c r="E35" s="245">
        <v>4</v>
      </c>
      <c r="F35" s="165">
        <v>2</v>
      </c>
      <c r="G35" s="165" t="s">
        <v>10</v>
      </c>
      <c r="H35" s="165" t="s">
        <v>10</v>
      </c>
    </row>
    <row r="36" spans="1:14" ht="13.5" customHeight="1" x14ac:dyDescent="0.2">
      <c r="A36" s="148" t="s">
        <v>15</v>
      </c>
      <c r="B36" s="245">
        <v>6</v>
      </c>
      <c r="C36" s="165" t="s">
        <v>10</v>
      </c>
      <c r="D36" s="245" t="s">
        <v>10</v>
      </c>
      <c r="E36" s="245">
        <v>4</v>
      </c>
      <c r="F36" s="245">
        <v>2</v>
      </c>
      <c r="G36" s="165" t="s">
        <v>10</v>
      </c>
      <c r="H36" s="165" t="s">
        <v>10</v>
      </c>
      <c r="N36" s="445"/>
    </row>
    <row r="37" spans="1:14" ht="13.5" customHeight="1" x14ac:dyDescent="0.2">
      <c r="A37" s="148" t="s">
        <v>16</v>
      </c>
      <c r="B37" s="245">
        <v>42</v>
      </c>
      <c r="C37" s="165" t="s">
        <v>10</v>
      </c>
      <c r="D37" s="245">
        <v>7</v>
      </c>
      <c r="E37" s="245">
        <v>15</v>
      </c>
      <c r="F37" s="245">
        <v>13</v>
      </c>
      <c r="G37" s="245">
        <v>7</v>
      </c>
      <c r="H37" s="165" t="s">
        <v>10</v>
      </c>
    </row>
    <row r="38" spans="1:14" ht="13.5" customHeight="1" x14ac:dyDescent="0.2">
      <c r="A38" s="148" t="s">
        <v>17</v>
      </c>
      <c r="B38" s="245">
        <v>32</v>
      </c>
      <c r="C38" s="165">
        <v>2</v>
      </c>
      <c r="D38" s="245">
        <v>6</v>
      </c>
      <c r="E38" s="245">
        <v>12</v>
      </c>
      <c r="F38" s="245">
        <v>10</v>
      </c>
      <c r="G38" s="245">
        <v>1</v>
      </c>
      <c r="H38" s="165">
        <v>1</v>
      </c>
    </row>
    <row r="39" spans="1:14" ht="13.5" customHeight="1" x14ac:dyDescent="0.2">
      <c r="A39" s="148" t="s">
        <v>18</v>
      </c>
      <c r="B39" s="245">
        <v>57</v>
      </c>
      <c r="C39" s="245">
        <v>2</v>
      </c>
      <c r="D39" s="245">
        <v>8</v>
      </c>
      <c r="E39" s="245">
        <v>22</v>
      </c>
      <c r="F39" s="245">
        <v>22</v>
      </c>
      <c r="G39" s="245">
        <v>3</v>
      </c>
      <c r="H39" s="165" t="s">
        <v>10</v>
      </c>
    </row>
    <row r="40" spans="1:14" ht="13.5" customHeight="1" x14ac:dyDescent="0.2">
      <c r="A40" s="148" t="s">
        <v>19</v>
      </c>
      <c r="B40" s="245">
        <v>29</v>
      </c>
      <c r="C40" s="245">
        <v>1</v>
      </c>
      <c r="D40" s="245">
        <v>6</v>
      </c>
      <c r="E40" s="245">
        <v>11</v>
      </c>
      <c r="F40" s="245">
        <v>9</v>
      </c>
      <c r="G40" s="245">
        <v>1</v>
      </c>
      <c r="H40" s="165">
        <v>1</v>
      </c>
    </row>
    <row r="41" spans="1:14" ht="13.5" customHeight="1" x14ac:dyDescent="0.2">
      <c r="A41" s="148" t="s">
        <v>20</v>
      </c>
      <c r="B41" s="245">
        <v>9</v>
      </c>
      <c r="C41" s="165">
        <v>1</v>
      </c>
      <c r="D41" s="165">
        <v>1</v>
      </c>
      <c r="E41" s="245">
        <v>5</v>
      </c>
      <c r="F41" s="165">
        <v>2</v>
      </c>
      <c r="G41" s="165" t="s">
        <v>10</v>
      </c>
      <c r="H41" s="165" t="s">
        <v>10</v>
      </c>
    </row>
    <row r="42" spans="1:14" ht="13.5" customHeight="1" x14ac:dyDescent="0.2">
      <c r="A42" s="148" t="s">
        <v>21</v>
      </c>
      <c r="B42" s="165">
        <v>1</v>
      </c>
      <c r="C42" s="165" t="s">
        <v>10</v>
      </c>
      <c r="D42" s="165" t="s">
        <v>10</v>
      </c>
      <c r="E42" s="165">
        <v>1</v>
      </c>
      <c r="F42" s="165" t="s">
        <v>10</v>
      </c>
      <c r="G42" s="165" t="s">
        <v>10</v>
      </c>
      <c r="H42" s="165" t="s">
        <v>10</v>
      </c>
    </row>
    <row r="43" spans="1:14" ht="13.5" customHeight="1" x14ac:dyDescent="0.2">
      <c r="A43" s="148" t="s">
        <v>215</v>
      </c>
      <c r="B43" s="165" t="s">
        <v>10</v>
      </c>
      <c r="C43" s="165" t="s">
        <v>10</v>
      </c>
      <c r="D43" s="165" t="s">
        <v>10</v>
      </c>
      <c r="E43" s="165" t="s">
        <v>10</v>
      </c>
      <c r="F43" s="165" t="s">
        <v>10</v>
      </c>
      <c r="G43" s="165" t="s">
        <v>10</v>
      </c>
      <c r="H43" s="165" t="s">
        <v>10</v>
      </c>
    </row>
    <row r="44" spans="1:14" ht="13.5" customHeight="1" x14ac:dyDescent="0.2">
      <c r="A44" s="115" t="s">
        <v>8</v>
      </c>
      <c r="B44" s="184" t="s">
        <v>10</v>
      </c>
      <c r="C44" s="184" t="s">
        <v>10</v>
      </c>
      <c r="D44" s="184" t="s">
        <v>10</v>
      </c>
      <c r="E44" s="184" t="s">
        <v>10</v>
      </c>
      <c r="F44" s="184" t="s">
        <v>10</v>
      </c>
      <c r="G44" s="184" t="s">
        <v>10</v>
      </c>
      <c r="H44" s="184" t="s">
        <v>10</v>
      </c>
    </row>
    <row r="45" spans="1:14" ht="13.5" customHeight="1" x14ac:dyDescent="0.2">
      <c r="A45" s="518" t="s">
        <v>135</v>
      </c>
      <c r="B45" s="518"/>
      <c r="C45" s="518"/>
      <c r="D45" s="518"/>
      <c r="E45" s="518"/>
      <c r="F45" s="518"/>
      <c r="G45" s="518"/>
      <c r="H45" s="518"/>
    </row>
    <row r="46" spans="1:14" ht="13.5" customHeight="1" x14ac:dyDescent="0.2">
      <c r="A46" s="183" t="s">
        <v>2</v>
      </c>
      <c r="B46" s="189">
        <v>89</v>
      </c>
      <c r="C46" s="336">
        <v>31</v>
      </c>
      <c r="D46" s="336">
        <v>8</v>
      </c>
      <c r="E46" s="327">
        <v>28</v>
      </c>
      <c r="F46" s="327">
        <v>19</v>
      </c>
      <c r="G46" s="327">
        <v>3</v>
      </c>
      <c r="H46" s="336" t="s">
        <v>10</v>
      </c>
    </row>
    <row r="47" spans="1:14" ht="13.5" customHeight="1" x14ac:dyDescent="0.2">
      <c r="A47" s="148" t="s">
        <v>13</v>
      </c>
      <c r="B47" s="165" t="s">
        <v>10</v>
      </c>
      <c r="C47" s="165" t="s">
        <v>10</v>
      </c>
      <c r="D47" s="165" t="s">
        <v>10</v>
      </c>
      <c r="E47" s="165" t="s">
        <v>10</v>
      </c>
      <c r="F47" s="165" t="s">
        <v>10</v>
      </c>
      <c r="G47" s="165" t="s">
        <v>10</v>
      </c>
      <c r="H47" s="165" t="s">
        <v>10</v>
      </c>
    </row>
    <row r="48" spans="1:14" ht="13.5" customHeight="1" x14ac:dyDescent="0.2">
      <c r="A48" s="148" t="s">
        <v>14</v>
      </c>
      <c r="B48" s="245">
        <v>3</v>
      </c>
      <c r="C48" s="165" t="s">
        <v>10</v>
      </c>
      <c r="D48" s="165">
        <v>1</v>
      </c>
      <c r="E48" s="337">
        <v>1</v>
      </c>
      <c r="F48" s="165">
        <v>1</v>
      </c>
      <c r="G48" s="165" t="s">
        <v>10</v>
      </c>
      <c r="H48" s="165" t="s">
        <v>10</v>
      </c>
    </row>
    <row r="49" spans="1:8" ht="13.5" customHeight="1" x14ac:dyDescent="0.2">
      <c r="A49" s="148" t="s">
        <v>15</v>
      </c>
      <c r="B49" s="245">
        <v>4</v>
      </c>
      <c r="C49" s="337">
        <v>2</v>
      </c>
      <c r="D49" s="165" t="s">
        <v>10</v>
      </c>
      <c r="E49" s="165" t="s">
        <v>10</v>
      </c>
      <c r="F49" s="165">
        <v>2</v>
      </c>
      <c r="G49" s="165" t="s">
        <v>10</v>
      </c>
      <c r="H49" s="165" t="s">
        <v>10</v>
      </c>
    </row>
    <row r="50" spans="1:8" ht="13.5" customHeight="1" x14ac:dyDescent="0.2">
      <c r="A50" s="148" t="s">
        <v>16</v>
      </c>
      <c r="B50" s="245">
        <v>20</v>
      </c>
      <c r="C50" s="337">
        <v>6</v>
      </c>
      <c r="D50" s="165">
        <v>3</v>
      </c>
      <c r="E50" s="337">
        <v>7</v>
      </c>
      <c r="F50" s="337">
        <v>3</v>
      </c>
      <c r="G50" s="165">
        <v>1</v>
      </c>
      <c r="H50" s="165" t="s">
        <v>10</v>
      </c>
    </row>
    <row r="51" spans="1:8" ht="13.5" customHeight="1" x14ac:dyDescent="0.2">
      <c r="A51" s="148" t="s">
        <v>17</v>
      </c>
      <c r="B51" s="245">
        <v>16</v>
      </c>
      <c r="C51" s="337">
        <v>4</v>
      </c>
      <c r="D51" s="337">
        <v>1</v>
      </c>
      <c r="E51" s="337">
        <v>5</v>
      </c>
      <c r="F51" s="337">
        <v>5</v>
      </c>
      <c r="G51" s="165">
        <v>1</v>
      </c>
      <c r="H51" s="165" t="s">
        <v>10</v>
      </c>
    </row>
    <row r="52" spans="1:8" ht="13.5" customHeight="1" x14ac:dyDescent="0.2">
      <c r="A52" s="148" t="s">
        <v>18</v>
      </c>
      <c r="B52" s="245">
        <v>21</v>
      </c>
      <c r="C52" s="337">
        <v>9</v>
      </c>
      <c r="D52" s="337" t="s">
        <v>10</v>
      </c>
      <c r="E52" s="337">
        <v>6</v>
      </c>
      <c r="F52" s="337">
        <v>5</v>
      </c>
      <c r="G52" s="337">
        <v>1</v>
      </c>
      <c r="H52" s="165" t="s">
        <v>10</v>
      </c>
    </row>
    <row r="53" spans="1:8" ht="13.5" customHeight="1" x14ac:dyDescent="0.2">
      <c r="A53" s="148" t="s">
        <v>19</v>
      </c>
      <c r="B53" s="245">
        <v>21</v>
      </c>
      <c r="C53" s="337">
        <v>10</v>
      </c>
      <c r="D53" s="337">
        <v>3</v>
      </c>
      <c r="E53" s="337">
        <v>5</v>
      </c>
      <c r="F53" s="337">
        <v>3</v>
      </c>
      <c r="G53" s="165" t="s">
        <v>10</v>
      </c>
      <c r="H53" s="165" t="s">
        <v>10</v>
      </c>
    </row>
    <row r="54" spans="1:8" ht="13.5" customHeight="1" x14ac:dyDescent="0.2">
      <c r="A54" s="148" t="s">
        <v>20</v>
      </c>
      <c r="B54" s="245">
        <v>4</v>
      </c>
      <c r="C54" s="165" t="s">
        <v>10</v>
      </c>
      <c r="D54" s="165" t="s">
        <v>10</v>
      </c>
      <c r="E54" s="165">
        <v>4</v>
      </c>
      <c r="F54" s="165" t="s">
        <v>10</v>
      </c>
      <c r="G54" s="165" t="s">
        <v>10</v>
      </c>
      <c r="H54" s="165" t="s">
        <v>10</v>
      </c>
    </row>
    <row r="55" spans="1:8" ht="13.5" customHeight="1" x14ac:dyDescent="0.2">
      <c r="A55" s="148" t="s">
        <v>21</v>
      </c>
      <c r="B55" s="165" t="s">
        <v>10</v>
      </c>
      <c r="C55" s="165" t="s">
        <v>10</v>
      </c>
      <c r="D55" s="165" t="s">
        <v>10</v>
      </c>
      <c r="E55" s="165" t="s">
        <v>10</v>
      </c>
      <c r="F55" s="165" t="s">
        <v>10</v>
      </c>
      <c r="G55" s="165" t="s">
        <v>10</v>
      </c>
      <c r="H55" s="165" t="s">
        <v>10</v>
      </c>
    </row>
    <row r="56" spans="1:8" ht="13.5" customHeight="1" x14ac:dyDescent="0.2">
      <c r="A56" s="148" t="s">
        <v>215</v>
      </c>
      <c r="B56" s="165" t="s">
        <v>10</v>
      </c>
      <c r="C56" s="165" t="s">
        <v>10</v>
      </c>
      <c r="D56" s="165" t="s">
        <v>10</v>
      </c>
      <c r="E56" s="165" t="s">
        <v>10</v>
      </c>
      <c r="F56" s="165" t="s">
        <v>10</v>
      </c>
      <c r="G56" s="165" t="s">
        <v>10</v>
      </c>
      <c r="H56" s="165" t="s">
        <v>10</v>
      </c>
    </row>
    <row r="57" spans="1:8" ht="13.5" customHeight="1" x14ac:dyDescent="0.2">
      <c r="A57" s="115" t="s">
        <v>8</v>
      </c>
      <c r="B57" s="184" t="s">
        <v>10</v>
      </c>
      <c r="C57" s="184" t="s">
        <v>10</v>
      </c>
      <c r="D57" s="184" t="s">
        <v>10</v>
      </c>
      <c r="E57" s="184" t="s">
        <v>10</v>
      </c>
      <c r="F57" s="184" t="s">
        <v>10</v>
      </c>
      <c r="G57" s="184" t="s">
        <v>10</v>
      </c>
      <c r="H57" s="184" t="s">
        <v>10</v>
      </c>
    </row>
    <row r="58" spans="1:8" ht="13.5" customHeight="1" x14ac:dyDescent="0.2">
      <c r="D58" s="47"/>
    </row>
    <row r="59" spans="1:8" ht="13.5" customHeight="1" x14ac:dyDescent="0.2">
      <c r="D59" s="47"/>
    </row>
    <row r="60" spans="1:8" ht="13.5" customHeight="1" x14ac:dyDescent="0.2">
      <c r="B60" s="47"/>
      <c r="D60" s="47"/>
      <c r="E60" s="47"/>
    </row>
    <row r="61" spans="1:8" ht="13.5" customHeight="1" x14ac:dyDescent="0.2">
      <c r="D61" s="47"/>
    </row>
    <row r="62" spans="1:8" ht="13.5" customHeight="1" x14ac:dyDescent="0.2">
      <c r="B62" s="164"/>
      <c r="D62" s="47"/>
    </row>
  </sheetData>
  <mergeCells count="3">
    <mergeCell ref="A4:A5"/>
    <mergeCell ref="B4:B5"/>
    <mergeCell ref="C4:H4"/>
  </mergeCells>
  <pageMargins left="0.7" right="0.7" top="0.75" bottom="0.75" header="0.3" footer="0.3"/>
  <pageSetup paperSize="9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5"/>
  <sheetViews>
    <sheetView workbookViewId="0"/>
  </sheetViews>
  <sheetFormatPr defaultColWidth="7.28515625" defaultRowHeight="13.5" customHeight="1" x14ac:dyDescent="0.2"/>
  <cols>
    <col min="1" max="1" width="12.42578125" style="236" customWidth="1"/>
    <col min="2" max="8" width="12.140625" style="236" customWidth="1"/>
    <col min="9" max="9" width="11.42578125" style="236" customWidth="1"/>
    <col min="10" max="11" width="10.5703125" style="236" customWidth="1"/>
    <col min="12" max="15" width="7.28515625" style="236"/>
    <col min="16" max="21" width="12" style="236" customWidth="1"/>
    <col min="22" max="16384" width="7.28515625" style="236"/>
  </cols>
  <sheetData>
    <row r="1" spans="1:19" ht="13.5" customHeight="1" x14ac:dyDescent="0.2">
      <c r="A1" s="236" t="s">
        <v>250</v>
      </c>
    </row>
    <row r="2" spans="1:19" ht="13.5" customHeight="1" x14ac:dyDescent="0.2">
      <c r="A2" s="16" t="s">
        <v>271</v>
      </c>
    </row>
    <row r="4" spans="1:19" ht="13.5" customHeight="1" x14ac:dyDescent="0.2">
      <c r="A4" s="569" t="s">
        <v>136</v>
      </c>
      <c r="B4" s="520" t="s">
        <v>11</v>
      </c>
      <c r="C4" s="526" t="s">
        <v>125</v>
      </c>
      <c r="D4" s="526"/>
      <c r="E4" s="526"/>
      <c r="F4" s="526"/>
      <c r="G4" s="526"/>
      <c r="H4" s="526"/>
    </row>
    <row r="5" spans="1:19" ht="13.5" customHeight="1" x14ac:dyDescent="0.2">
      <c r="A5" s="569"/>
      <c r="B5" s="520"/>
      <c r="C5" s="297" t="s">
        <v>137</v>
      </c>
      <c r="D5" s="359" t="s">
        <v>127</v>
      </c>
      <c r="E5" s="359" t="s">
        <v>128</v>
      </c>
      <c r="F5" s="359" t="s">
        <v>129</v>
      </c>
      <c r="G5" s="359" t="s">
        <v>130</v>
      </c>
      <c r="H5" s="359" t="s">
        <v>131</v>
      </c>
      <c r="J5" s="3"/>
      <c r="K5" s="3"/>
      <c r="L5" s="3"/>
      <c r="M5" s="3"/>
      <c r="N5" s="3"/>
      <c r="O5" s="3"/>
    </row>
    <row r="6" spans="1:19" ht="13.5" customHeight="1" x14ac:dyDescent="0.2">
      <c r="A6" s="449" t="s">
        <v>132</v>
      </c>
      <c r="B6" s="449"/>
      <c r="C6" s="449"/>
      <c r="D6" s="449"/>
      <c r="E6" s="449"/>
      <c r="F6" s="449"/>
      <c r="G6" s="449"/>
      <c r="H6" s="449"/>
      <c r="J6" s="3"/>
      <c r="K6" s="3"/>
      <c r="L6" s="3"/>
      <c r="M6" s="3"/>
      <c r="N6" s="3"/>
      <c r="O6" s="3"/>
    </row>
    <row r="7" spans="1:19" ht="13.5" customHeight="1" x14ac:dyDescent="0.2">
      <c r="A7" s="50" t="s">
        <v>5</v>
      </c>
      <c r="B7" s="50">
        <v>57746</v>
      </c>
      <c r="C7" s="247">
        <v>200</v>
      </c>
      <c r="D7" s="247">
        <v>403</v>
      </c>
      <c r="E7" s="247">
        <v>3805</v>
      </c>
      <c r="F7" s="247">
        <v>33853</v>
      </c>
      <c r="G7" s="247">
        <v>18959</v>
      </c>
      <c r="H7" s="247">
        <v>526</v>
      </c>
    </row>
    <row r="8" spans="1:19" ht="13.5" customHeight="1" x14ac:dyDescent="0.2">
      <c r="A8" s="185" t="s">
        <v>138</v>
      </c>
      <c r="B8" s="126">
        <v>29622</v>
      </c>
      <c r="C8" s="11">
        <v>106</v>
      </c>
      <c r="D8" s="11">
        <v>212</v>
      </c>
      <c r="E8" s="11">
        <v>1804</v>
      </c>
      <c r="F8" s="11">
        <v>15838</v>
      </c>
      <c r="G8" s="11">
        <v>11263</v>
      </c>
      <c r="H8" s="11">
        <v>399</v>
      </c>
    </row>
    <row r="9" spans="1:19" ht="13.5" customHeight="1" x14ac:dyDescent="0.2">
      <c r="A9" s="185" t="s">
        <v>139</v>
      </c>
      <c r="B9" s="126">
        <v>28122</v>
      </c>
      <c r="C9" s="11">
        <v>94</v>
      </c>
      <c r="D9" s="11">
        <v>190</v>
      </c>
      <c r="E9" s="11">
        <v>2001</v>
      </c>
      <c r="F9" s="11">
        <v>18014</v>
      </c>
      <c r="G9" s="11">
        <v>7696</v>
      </c>
      <c r="H9" s="11">
        <v>127</v>
      </c>
      <c r="J9" s="18"/>
      <c r="K9" s="296"/>
      <c r="L9" s="88"/>
      <c r="M9" s="352"/>
      <c r="N9" s="352"/>
      <c r="O9" s="352"/>
      <c r="P9" s="352"/>
      <c r="Q9" s="352"/>
      <c r="R9" s="352"/>
      <c r="S9" s="296"/>
    </row>
    <row r="10" spans="1:19" ht="13.5" customHeight="1" x14ac:dyDescent="0.2">
      <c r="A10" s="308" t="s">
        <v>249</v>
      </c>
      <c r="B10" s="383">
        <v>2</v>
      </c>
      <c r="C10" s="22" t="s">
        <v>10</v>
      </c>
      <c r="D10" s="22">
        <v>1</v>
      </c>
      <c r="E10" s="22" t="s">
        <v>10</v>
      </c>
      <c r="F10" s="22">
        <v>1</v>
      </c>
      <c r="G10" s="22" t="s">
        <v>10</v>
      </c>
      <c r="H10" s="22" t="s">
        <v>10</v>
      </c>
      <c r="J10" s="18"/>
      <c r="K10" s="296"/>
      <c r="L10" s="88"/>
      <c r="M10" s="352"/>
      <c r="N10" s="352"/>
      <c r="O10" s="352"/>
      <c r="P10" s="352"/>
      <c r="Q10" s="352"/>
      <c r="R10" s="352"/>
      <c r="S10" s="296"/>
    </row>
    <row r="11" spans="1:19" ht="13.5" customHeight="1" x14ac:dyDescent="0.2">
      <c r="A11" s="448" t="s">
        <v>133</v>
      </c>
      <c r="B11" s="448"/>
      <c r="C11" s="448"/>
      <c r="D11" s="448"/>
      <c r="E11" s="448"/>
      <c r="F11" s="448"/>
      <c r="G11" s="448"/>
      <c r="H11" s="448"/>
      <c r="J11" s="3"/>
      <c r="K11" s="3"/>
      <c r="L11" s="3"/>
      <c r="M11" s="3"/>
      <c r="N11" s="3"/>
      <c r="O11" s="3"/>
      <c r="P11" s="18"/>
      <c r="Q11" s="18"/>
      <c r="R11" s="18"/>
      <c r="S11" s="18"/>
    </row>
    <row r="12" spans="1:19" ht="13.5" customHeight="1" x14ac:dyDescent="0.2">
      <c r="A12" s="50" t="s">
        <v>5</v>
      </c>
      <c r="B12" s="50">
        <v>57564</v>
      </c>
      <c r="C12" s="247">
        <v>194</v>
      </c>
      <c r="D12" s="247">
        <v>375</v>
      </c>
      <c r="E12" s="247">
        <v>3731</v>
      </c>
      <c r="F12" s="247">
        <v>33793</v>
      </c>
      <c r="G12" s="247">
        <v>18947</v>
      </c>
      <c r="H12" s="247">
        <v>524</v>
      </c>
      <c r="J12" s="91"/>
      <c r="K12" s="91"/>
      <c r="L12" s="91"/>
      <c r="M12" s="91"/>
      <c r="N12" s="91"/>
      <c r="O12" s="91"/>
      <c r="P12" s="91"/>
      <c r="Q12" s="91"/>
      <c r="R12" s="91"/>
      <c r="S12" s="91"/>
    </row>
    <row r="13" spans="1:19" ht="13.5" customHeight="1" x14ac:dyDescent="0.2">
      <c r="A13" s="185" t="s">
        <v>138</v>
      </c>
      <c r="B13" s="126">
        <v>29521</v>
      </c>
      <c r="C13" s="11">
        <v>102</v>
      </c>
      <c r="D13" s="11">
        <v>195</v>
      </c>
      <c r="E13" s="11">
        <v>1764</v>
      </c>
      <c r="F13" s="11">
        <v>15811</v>
      </c>
      <c r="G13" s="11">
        <v>11252</v>
      </c>
      <c r="H13" s="11">
        <v>397</v>
      </c>
      <c r="J13" s="18"/>
      <c r="K13" s="19"/>
      <c r="L13" s="19"/>
      <c r="M13" s="19"/>
      <c r="N13" s="19"/>
      <c r="O13" s="19"/>
      <c r="P13" s="19"/>
      <c r="Q13" s="19"/>
      <c r="R13" s="19"/>
      <c r="S13" s="19"/>
    </row>
    <row r="14" spans="1:19" ht="13.5" customHeight="1" x14ac:dyDescent="0.2">
      <c r="A14" s="185" t="s">
        <v>139</v>
      </c>
      <c r="B14" s="126">
        <v>28042</v>
      </c>
      <c r="C14" s="11">
        <v>92</v>
      </c>
      <c r="D14" s="11">
        <v>179</v>
      </c>
      <c r="E14" s="11">
        <v>1967</v>
      </c>
      <c r="F14" s="11">
        <v>17982</v>
      </c>
      <c r="G14" s="11">
        <v>7695</v>
      </c>
      <c r="H14" s="11">
        <v>127</v>
      </c>
      <c r="J14" s="18"/>
      <c r="K14" s="19"/>
      <c r="L14" s="121"/>
      <c r="M14" s="121"/>
      <c r="N14" s="121"/>
      <c r="O14" s="121"/>
      <c r="P14" s="121"/>
      <c r="Q14" s="121"/>
      <c r="R14" s="121"/>
      <c r="S14" s="121"/>
    </row>
    <row r="15" spans="1:19" ht="13.5" customHeight="1" x14ac:dyDescent="0.2">
      <c r="A15" s="308" t="s">
        <v>249</v>
      </c>
      <c r="B15" s="383">
        <v>1</v>
      </c>
      <c r="C15" s="22" t="s">
        <v>10</v>
      </c>
      <c r="D15" s="22">
        <v>1</v>
      </c>
      <c r="E15" s="22" t="s">
        <v>10</v>
      </c>
      <c r="F15" s="22" t="s">
        <v>10</v>
      </c>
      <c r="G15" s="22" t="s">
        <v>10</v>
      </c>
      <c r="H15" s="22" t="s">
        <v>10</v>
      </c>
      <c r="J15" s="18"/>
      <c r="K15" s="19"/>
      <c r="L15" s="121"/>
      <c r="M15" s="121"/>
      <c r="N15" s="121"/>
      <c r="O15" s="121"/>
      <c r="P15" s="121"/>
      <c r="Q15" s="121"/>
      <c r="R15" s="121"/>
      <c r="S15" s="121"/>
    </row>
    <row r="16" spans="1:19" ht="13.5" customHeight="1" x14ac:dyDescent="0.2">
      <c r="A16" s="447" t="s">
        <v>134</v>
      </c>
      <c r="B16" s="448"/>
      <c r="C16" s="448"/>
      <c r="D16" s="448"/>
      <c r="E16" s="448"/>
      <c r="F16" s="448"/>
      <c r="G16" s="448"/>
      <c r="H16" s="448"/>
      <c r="J16" s="3"/>
      <c r="K16" s="3"/>
      <c r="L16" s="3"/>
      <c r="M16" s="3"/>
      <c r="N16" s="3"/>
      <c r="O16" s="3"/>
      <c r="P16" s="18"/>
      <c r="Q16" s="18"/>
      <c r="R16" s="18"/>
      <c r="S16" s="18"/>
    </row>
    <row r="17" spans="1:19" ht="13.5" customHeight="1" x14ac:dyDescent="0.2">
      <c r="A17" s="50" t="s">
        <v>5</v>
      </c>
      <c r="B17" s="50">
        <v>182</v>
      </c>
      <c r="C17" s="247">
        <v>6</v>
      </c>
      <c r="D17" s="247">
        <v>28</v>
      </c>
      <c r="E17" s="247">
        <v>74</v>
      </c>
      <c r="F17" s="247">
        <v>60</v>
      </c>
      <c r="G17" s="247">
        <v>12</v>
      </c>
      <c r="H17" s="247">
        <v>2</v>
      </c>
      <c r="J17" s="3"/>
      <c r="K17" s="3"/>
      <c r="L17" s="3"/>
      <c r="M17" s="3"/>
      <c r="N17" s="3"/>
      <c r="O17" s="3"/>
      <c r="P17" s="18"/>
      <c r="Q17" s="18"/>
      <c r="R17" s="18"/>
      <c r="S17" s="18"/>
    </row>
    <row r="18" spans="1:19" ht="13.5" customHeight="1" x14ac:dyDescent="0.2">
      <c r="A18" s="185" t="s">
        <v>138</v>
      </c>
      <c r="B18" s="126">
        <v>101</v>
      </c>
      <c r="C18" s="11">
        <v>4</v>
      </c>
      <c r="D18" s="11">
        <v>17</v>
      </c>
      <c r="E18" s="11">
        <v>40</v>
      </c>
      <c r="F18" s="11">
        <v>27</v>
      </c>
      <c r="G18" s="11">
        <v>11</v>
      </c>
      <c r="H18" s="11">
        <v>2</v>
      </c>
      <c r="J18" s="3"/>
      <c r="K18" s="3"/>
      <c r="L18" s="3"/>
      <c r="M18" s="3"/>
      <c r="N18" s="3"/>
      <c r="O18" s="3"/>
      <c r="P18" s="18"/>
      <c r="Q18" s="18"/>
      <c r="R18" s="18"/>
      <c r="S18" s="18"/>
    </row>
    <row r="19" spans="1:19" ht="13.5" customHeight="1" x14ac:dyDescent="0.2">
      <c r="A19" s="185" t="s">
        <v>139</v>
      </c>
      <c r="B19" s="126">
        <v>80</v>
      </c>
      <c r="C19" s="11">
        <v>2</v>
      </c>
      <c r="D19" s="11">
        <v>11</v>
      </c>
      <c r="E19" s="11">
        <v>34</v>
      </c>
      <c r="F19" s="11">
        <v>32</v>
      </c>
      <c r="G19" s="11">
        <v>1</v>
      </c>
      <c r="H19" s="9" t="s">
        <v>10</v>
      </c>
      <c r="J19" s="121"/>
      <c r="K19" s="121"/>
      <c r="L19" s="121"/>
      <c r="M19" s="121"/>
      <c r="N19" s="121"/>
      <c r="O19" s="121"/>
      <c r="P19" s="121"/>
      <c r="Q19" s="121"/>
      <c r="R19" s="121"/>
      <c r="S19" s="121"/>
    </row>
    <row r="20" spans="1:19" ht="13.5" customHeight="1" x14ac:dyDescent="0.2">
      <c r="A20" s="308" t="s">
        <v>249</v>
      </c>
      <c r="B20" s="383">
        <v>1</v>
      </c>
      <c r="C20" s="22" t="s">
        <v>10</v>
      </c>
      <c r="D20" s="22" t="s">
        <v>10</v>
      </c>
      <c r="E20" s="22" t="s">
        <v>10</v>
      </c>
      <c r="F20" s="22">
        <v>1</v>
      </c>
      <c r="G20" s="22" t="s">
        <v>10</v>
      </c>
      <c r="H20" s="22" t="s">
        <v>10</v>
      </c>
      <c r="J20" s="121"/>
      <c r="K20" s="121"/>
      <c r="L20" s="121"/>
      <c r="M20" s="121"/>
      <c r="N20" s="121"/>
      <c r="O20" s="121"/>
      <c r="P20" s="121"/>
      <c r="Q20" s="121"/>
      <c r="R20" s="121"/>
      <c r="S20" s="121"/>
    </row>
    <row r="21" spans="1:19" ht="13.5" customHeight="1" x14ac:dyDescent="0.2">
      <c r="A21" s="447" t="s">
        <v>135</v>
      </c>
      <c r="B21" s="448"/>
      <c r="C21" s="448"/>
      <c r="D21" s="448"/>
      <c r="E21" s="448"/>
      <c r="F21" s="448"/>
      <c r="G21" s="448"/>
      <c r="H21" s="448"/>
      <c r="J21" s="19"/>
      <c r="K21" s="19"/>
      <c r="L21" s="19"/>
      <c r="M21" s="19"/>
      <c r="N21" s="19"/>
      <c r="O21" s="19"/>
      <c r="P21" s="19"/>
      <c r="Q21" s="19"/>
      <c r="R21" s="19"/>
      <c r="S21" s="19"/>
    </row>
    <row r="22" spans="1:19" ht="13.5" customHeight="1" x14ac:dyDescent="0.2">
      <c r="A22" s="50" t="s">
        <v>5</v>
      </c>
      <c r="B22" s="113">
        <v>89</v>
      </c>
      <c r="C22" s="248">
        <v>31</v>
      </c>
      <c r="D22" s="248">
        <v>8</v>
      </c>
      <c r="E22" s="248">
        <v>28</v>
      </c>
      <c r="F22" s="248">
        <v>19</v>
      </c>
      <c r="G22" s="248">
        <v>3</v>
      </c>
      <c r="H22" s="113" t="s">
        <v>10</v>
      </c>
      <c r="J22" s="121"/>
      <c r="K22" s="121"/>
      <c r="L22" s="121"/>
      <c r="M22" s="121"/>
      <c r="N22" s="121"/>
      <c r="O22" s="121"/>
      <c r="P22" s="121"/>
      <c r="Q22" s="121"/>
      <c r="R22" s="121"/>
      <c r="S22" s="121"/>
    </row>
    <row r="23" spans="1:19" ht="13.5" customHeight="1" x14ac:dyDescent="0.2">
      <c r="A23" s="185" t="s">
        <v>138</v>
      </c>
      <c r="B23" s="241">
        <v>51</v>
      </c>
      <c r="C23" s="9">
        <v>17</v>
      </c>
      <c r="D23" s="9">
        <v>6</v>
      </c>
      <c r="E23" s="9">
        <v>17</v>
      </c>
      <c r="F23" s="9">
        <v>8</v>
      </c>
      <c r="G23" s="9">
        <v>3</v>
      </c>
      <c r="H23" s="241" t="s">
        <v>10</v>
      </c>
      <c r="J23" s="19"/>
      <c r="K23" s="19"/>
      <c r="L23" s="19"/>
      <c r="M23" s="19"/>
      <c r="N23" s="19"/>
      <c r="O23" s="19"/>
      <c r="P23" s="19"/>
      <c r="Q23" s="19"/>
      <c r="R23" s="19"/>
      <c r="S23" s="19"/>
    </row>
    <row r="24" spans="1:19" ht="13.5" customHeight="1" x14ac:dyDescent="0.2">
      <c r="A24" s="185" t="s">
        <v>139</v>
      </c>
      <c r="B24" s="241">
        <v>37</v>
      </c>
      <c r="C24" s="9">
        <v>14</v>
      </c>
      <c r="D24" s="9">
        <v>1</v>
      </c>
      <c r="E24" s="9">
        <v>11</v>
      </c>
      <c r="F24" s="9">
        <v>11</v>
      </c>
      <c r="G24" s="9" t="s">
        <v>10</v>
      </c>
      <c r="H24" s="241" t="s">
        <v>10</v>
      </c>
      <c r="J24" s="3"/>
      <c r="K24" s="3"/>
      <c r="L24" s="3"/>
      <c r="M24" s="3"/>
      <c r="N24" s="3"/>
      <c r="O24" s="3"/>
      <c r="P24" s="18"/>
      <c r="Q24" s="18"/>
      <c r="R24" s="18"/>
      <c r="S24" s="18"/>
    </row>
    <row r="25" spans="1:19" ht="13.5" customHeight="1" x14ac:dyDescent="0.2">
      <c r="A25" s="308" t="s">
        <v>249</v>
      </c>
      <c r="B25" s="246">
        <v>1</v>
      </c>
      <c r="C25" s="246" t="s">
        <v>10</v>
      </c>
      <c r="D25" s="246">
        <v>1</v>
      </c>
      <c r="E25" s="246" t="s">
        <v>10</v>
      </c>
      <c r="F25" s="246" t="s">
        <v>10</v>
      </c>
      <c r="G25" s="246" t="s">
        <v>10</v>
      </c>
      <c r="H25" s="246" t="s">
        <v>10</v>
      </c>
      <c r="J25" s="3"/>
      <c r="K25" s="3"/>
      <c r="L25" s="3"/>
      <c r="M25" s="3"/>
      <c r="N25" s="3"/>
      <c r="O25" s="3"/>
      <c r="P25" s="18"/>
      <c r="Q25" s="18"/>
      <c r="R25" s="18"/>
      <c r="S25" s="18"/>
    </row>
  </sheetData>
  <mergeCells count="3">
    <mergeCell ref="A4:A5"/>
    <mergeCell ref="B4:B5"/>
    <mergeCell ref="C4:H4"/>
  </mergeCells>
  <pageMargins left="0.7" right="0.7" top="0.75" bottom="0.75" header="0.3" footer="0.3"/>
  <pageSetup paperSize="9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/>
  </sheetViews>
  <sheetFormatPr defaultColWidth="7.28515625" defaultRowHeight="13.5" customHeight="1" x14ac:dyDescent="0.2"/>
  <cols>
    <col min="1" max="1" width="16.140625" style="236" customWidth="1"/>
    <col min="2" max="9" width="12.5703125" style="236" customWidth="1"/>
    <col min="10" max="11" width="10.5703125" style="236" customWidth="1"/>
    <col min="12" max="15" width="7.28515625" style="236"/>
    <col min="16" max="21" width="12" style="236" customWidth="1"/>
    <col min="22" max="16384" width="7.28515625" style="236"/>
  </cols>
  <sheetData>
    <row r="1" spans="1:11" ht="13.5" customHeight="1" x14ac:dyDescent="0.2">
      <c r="A1" s="236" t="s">
        <v>250</v>
      </c>
    </row>
    <row r="2" spans="1:11" ht="13.5" customHeight="1" x14ac:dyDescent="0.2">
      <c r="A2" s="16" t="s">
        <v>272</v>
      </c>
    </row>
    <row r="4" spans="1:11" ht="13.5" customHeight="1" x14ac:dyDescent="0.2">
      <c r="A4" s="521" t="s">
        <v>140</v>
      </c>
      <c r="B4" s="520" t="s">
        <v>1</v>
      </c>
      <c r="C4" s="520"/>
      <c r="D4" s="520"/>
      <c r="E4" s="541" t="s">
        <v>115</v>
      </c>
      <c r="F4" s="542"/>
      <c r="G4" s="542"/>
      <c r="H4" s="542"/>
      <c r="I4" s="543"/>
    </row>
    <row r="5" spans="1:11" ht="26.25" customHeight="1" x14ac:dyDescent="0.2">
      <c r="A5" s="521"/>
      <c r="B5" s="353" t="s">
        <v>5</v>
      </c>
      <c r="C5" s="353" t="s">
        <v>6</v>
      </c>
      <c r="D5" s="353" t="s">
        <v>7</v>
      </c>
      <c r="E5" s="354" t="s">
        <v>116</v>
      </c>
      <c r="F5" s="357" t="s">
        <v>236</v>
      </c>
      <c r="G5" s="169" t="s">
        <v>117</v>
      </c>
      <c r="H5" s="354" t="s">
        <v>118</v>
      </c>
      <c r="I5" s="356" t="s">
        <v>119</v>
      </c>
    </row>
    <row r="6" spans="1:11" ht="13.5" customHeight="1" x14ac:dyDescent="0.2">
      <c r="A6" s="416" t="s">
        <v>3</v>
      </c>
      <c r="B6" s="416"/>
      <c r="C6" s="416"/>
      <c r="D6" s="416"/>
      <c r="E6" s="416"/>
      <c r="F6" s="416"/>
      <c r="G6" s="416"/>
      <c r="H6" s="416"/>
      <c r="I6" s="416"/>
    </row>
    <row r="7" spans="1:11" ht="13.5" customHeight="1" x14ac:dyDescent="0.2">
      <c r="A7" s="242" t="s">
        <v>2</v>
      </c>
      <c r="B7" s="50">
        <v>57746</v>
      </c>
      <c r="C7" s="247">
        <v>57564</v>
      </c>
      <c r="D7" s="247">
        <v>182</v>
      </c>
      <c r="E7" s="247">
        <v>64</v>
      </c>
      <c r="F7" s="247">
        <v>33</v>
      </c>
      <c r="G7" s="247">
        <v>25</v>
      </c>
      <c r="H7" s="247">
        <v>89</v>
      </c>
      <c r="I7" s="247">
        <v>246</v>
      </c>
    </row>
    <row r="8" spans="1:11" ht="13.5" customHeight="1" x14ac:dyDescent="0.25">
      <c r="A8" s="70" t="s">
        <v>141</v>
      </c>
      <c r="B8" s="126">
        <v>56312</v>
      </c>
      <c r="C8" s="11">
        <v>56137</v>
      </c>
      <c r="D8" s="11">
        <v>175</v>
      </c>
      <c r="E8" s="11">
        <v>60</v>
      </c>
      <c r="F8" s="11">
        <v>32</v>
      </c>
      <c r="G8" s="11">
        <v>23</v>
      </c>
      <c r="H8" s="11">
        <v>83</v>
      </c>
      <c r="I8" s="11">
        <v>235</v>
      </c>
      <c r="J8" s="280"/>
      <c r="K8" s="280"/>
    </row>
    <row r="9" spans="1:11" ht="13.5" customHeight="1" x14ac:dyDescent="0.25">
      <c r="A9" s="70" t="s">
        <v>142</v>
      </c>
      <c r="B9" s="126">
        <v>1413</v>
      </c>
      <c r="C9" s="11">
        <v>1406</v>
      </c>
      <c r="D9" s="11">
        <v>7</v>
      </c>
      <c r="E9" s="11">
        <v>4</v>
      </c>
      <c r="F9" s="11">
        <v>1</v>
      </c>
      <c r="G9" s="11">
        <v>2</v>
      </c>
      <c r="H9" s="11">
        <v>6</v>
      </c>
      <c r="I9" s="11">
        <v>11</v>
      </c>
      <c r="J9" s="280"/>
      <c r="K9" s="280"/>
    </row>
    <row r="10" spans="1:11" ht="13.5" customHeight="1" x14ac:dyDescent="0.25">
      <c r="A10" s="62" t="s">
        <v>143</v>
      </c>
      <c r="B10" s="215">
        <v>21</v>
      </c>
      <c r="C10" s="21">
        <v>21</v>
      </c>
      <c r="D10" s="22" t="s">
        <v>10</v>
      </c>
      <c r="E10" s="22" t="s">
        <v>10</v>
      </c>
      <c r="F10" s="22" t="s">
        <v>10</v>
      </c>
      <c r="G10" s="22" t="s">
        <v>10</v>
      </c>
      <c r="H10" s="22" t="s">
        <v>10</v>
      </c>
      <c r="I10" s="22" t="s">
        <v>10</v>
      </c>
      <c r="J10" s="280"/>
      <c r="K10" s="280"/>
    </row>
    <row r="11" spans="1:11" ht="13.5" customHeight="1" x14ac:dyDescent="0.2">
      <c r="A11" s="416" t="s">
        <v>4</v>
      </c>
      <c r="B11" s="416"/>
      <c r="C11" s="416"/>
      <c r="D11" s="416"/>
      <c r="E11" s="416"/>
      <c r="F11" s="416"/>
      <c r="G11" s="416"/>
      <c r="H11" s="416"/>
      <c r="I11" s="416"/>
    </row>
    <row r="12" spans="1:11" ht="13.5" customHeight="1" x14ac:dyDescent="0.2">
      <c r="A12" s="242" t="s">
        <v>2</v>
      </c>
      <c r="B12" s="160">
        <v>100</v>
      </c>
      <c r="C12" s="7">
        <v>100</v>
      </c>
      <c r="D12" s="7">
        <v>100</v>
      </c>
      <c r="E12" s="7">
        <v>100</v>
      </c>
      <c r="F12" s="7">
        <v>100</v>
      </c>
      <c r="G12" s="7">
        <v>100</v>
      </c>
      <c r="H12" s="7">
        <v>100</v>
      </c>
      <c r="I12" s="7">
        <v>100</v>
      </c>
    </row>
    <row r="13" spans="1:11" ht="13.5" customHeight="1" x14ac:dyDescent="0.2">
      <c r="A13" s="70" t="s">
        <v>141</v>
      </c>
      <c r="B13" s="160">
        <v>97.516711114189718</v>
      </c>
      <c r="C13" s="7">
        <v>97.521020081995687</v>
      </c>
      <c r="D13" s="7">
        <v>96.15384615384616</v>
      </c>
      <c r="E13" s="7">
        <v>93.75</v>
      </c>
      <c r="F13" s="7">
        <v>96.969696969696969</v>
      </c>
      <c r="G13" s="7">
        <v>92</v>
      </c>
      <c r="H13" s="7">
        <v>93.258426966292134</v>
      </c>
      <c r="I13" s="7">
        <v>95.528455284552848</v>
      </c>
    </row>
    <row r="14" spans="1:11" ht="13.5" customHeight="1" x14ac:dyDescent="0.2">
      <c r="A14" s="70" t="s">
        <v>142</v>
      </c>
      <c r="B14" s="160">
        <v>2.4469227305787413</v>
      </c>
      <c r="C14" s="7">
        <v>2.4424987839621983</v>
      </c>
      <c r="D14" s="7">
        <v>3.8461538461538463</v>
      </c>
      <c r="E14" s="7">
        <v>6.25</v>
      </c>
      <c r="F14" s="7">
        <v>3.0303030303030303</v>
      </c>
      <c r="G14" s="7">
        <v>8</v>
      </c>
      <c r="H14" s="7">
        <v>6.7415730337078648</v>
      </c>
      <c r="I14" s="7">
        <v>4.4715447154471546</v>
      </c>
    </row>
    <row r="15" spans="1:11" ht="13.5" customHeight="1" x14ac:dyDescent="0.2">
      <c r="A15" s="62" t="s">
        <v>143</v>
      </c>
      <c r="B15" s="216">
        <v>3.6366155231531194E-2</v>
      </c>
      <c r="C15" s="13">
        <v>3.6481134042109654E-2</v>
      </c>
      <c r="D15" s="22" t="s">
        <v>10</v>
      </c>
      <c r="E15" s="22" t="s">
        <v>10</v>
      </c>
      <c r="F15" s="22" t="s">
        <v>10</v>
      </c>
      <c r="G15" s="22" t="s">
        <v>10</v>
      </c>
      <c r="H15" s="22" t="s">
        <v>10</v>
      </c>
      <c r="I15" s="22" t="s">
        <v>10</v>
      </c>
    </row>
  </sheetData>
  <mergeCells count="3">
    <mergeCell ref="A4:A5"/>
    <mergeCell ref="B4:D4"/>
    <mergeCell ref="E4:I4"/>
  </mergeCells>
  <pageMargins left="0.7" right="0.7" top="0.75" bottom="0.75" header="0.3" footer="0.3"/>
  <pageSetup paperSize="9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workbookViewId="0"/>
  </sheetViews>
  <sheetFormatPr defaultColWidth="7.28515625" defaultRowHeight="13.5" customHeight="1" x14ac:dyDescent="0.2"/>
  <cols>
    <col min="1" max="1" width="15.7109375" style="236" customWidth="1"/>
    <col min="2" max="8" width="12.42578125" style="236" customWidth="1"/>
    <col min="9" max="16384" width="7.28515625" style="236"/>
  </cols>
  <sheetData>
    <row r="1" spans="1:8" ht="13.5" customHeight="1" x14ac:dyDescent="0.2">
      <c r="A1" s="236" t="s">
        <v>250</v>
      </c>
    </row>
    <row r="2" spans="1:8" ht="13.5" customHeight="1" x14ac:dyDescent="0.2">
      <c r="A2" s="16" t="s">
        <v>273</v>
      </c>
    </row>
    <row r="3" spans="1:8" ht="13.5" customHeight="1" x14ac:dyDescent="0.2">
      <c r="A3" s="47"/>
      <c r="B3" s="19"/>
      <c r="C3" s="20"/>
      <c r="D3" s="20"/>
      <c r="E3" s="20"/>
      <c r="F3" s="20"/>
      <c r="G3" s="20"/>
      <c r="H3" s="20"/>
    </row>
    <row r="4" spans="1:8" ht="13.5" customHeight="1" x14ac:dyDescent="0.2">
      <c r="A4" s="548" t="s">
        <v>140</v>
      </c>
      <c r="B4" s="536" t="s">
        <v>2</v>
      </c>
      <c r="C4" s="554" t="s">
        <v>125</v>
      </c>
      <c r="D4" s="555"/>
      <c r="E4" s="555"/>
      <c r="F4" s="555"/>
      <c r="G4" s="555"/>
      <c r="H4" s="556"/>
    </row>
    <row r="5" spans="1:8" ht="13.5" customHeight="1" x14ac:dyDescent="0.2">
      <c r="A5" s="550"/>
      <c r="B5" s="537"/>
      <c r="C5" s="297" t="s">
        <v>137</v>
      </c>
      <c r="D5" s="359" t="s">
        <v>127</v>
      </c>
      <c r="E5" s="359" t="s">
        <v>128</v>
      </c>
      <c r="F5" s="359" t="s">
        <v>129</v>
      </c>
      <c r="G5" s="359" t="s">
        <v>130</v>
      </c>
      <c r="H5" s="359" t="s">
        <v>131</v>
      </c>
    </row>
    <row r="6" spans="1:8" ht="13.5" customHeight="1" x14ac:dyDescent="0.2">
      <c r="A6" s="411" t="s">
        <v>132</v>
      </c>
      <c r="B6" s="438"/>
      <c r="C6" s="438"/>
      <c r="D6" s="438"/>
      <c r="E6" s="438"/>
      <c r="F6" s="438"/>
      <c r="G6" s="438"/>
      <c r="H6" s="438"/>
    </row>
    <row r="7" spans="1:8" ht="13.5" customHeight="1" x14ac:dyDescent="0.2">
      <c r="A7" s="68" t="s">
        <v>11</v>
      </c>
      <c r="B7" s="43">
        <v>57746</v>
      </c>
      <c r="C7" s="43">
        <v>200</v>
      </c>
      <c r="D7" s="43">
        <v>403</v>
      </c>
      <c r="E7" s="43">
        <v>3805</v>
      </c>
      <c r="F7" s="43">
        <v>33853</v>
      </c>
      <c r="G7" s="43">
        <v>18959</v>
      </c>
      <c r="H7" s="43">
        <v>526</v>
      </c>
    </row>
    <row r="8" spans="1:8" ht="13.5" customHeight="1" x14ac:dyDescent="0.2">
      <c r="A8" s="57" t="s">
        <v>141</v>
      </c>
      <c r="B8" s="6">
        <v>56312</v>
      </c>
      <c r="C8" s="6">
        <v>167</v>
      </c>
      <c r="D8" s="6">
        <v>318</v>
      </c>
      <c r="E8" s="6">
        <v>3116</v>
      </c>
      <c r="F8" s="6">
        <v>33242</v>
      </c>
      <c r="G8" s="6">
        <v>18943</v>
      </c>
      <c r="H8" s="6">
        <v>526</v>
      </c>
    </row>
    <row r="9" spans="1:8" ht="13.5" customHeight="1" x14ac:dyDescent="0.2">
      <c r="A9" s="57" t="s">
        <v>142</v>
      </c>
      <c r="B9" s="6">
        <v>1413</v>
      </c>
      <c r="C9" s="6">
        <v>30</v>
      </c>
      <c r="D9" s="6">
        <v>83</v>
      </c>
      <c r="E9" s="6">
        <v>676</v>
      </c>
      <c r="F9" s="6">
        <v>608</v>
      </c>
      <c r="G9" s="6">
        <v>16</v>
      </c>
      <c r="H9" s="9" t="s">
        <v>10</v>
      </c>
    </row>
    <row r="10" spans="1:8" ht="13.5" customHeight="1" x14ac:dyDescent="0.2">
      <c r="A10" s="154" t="s">
        <v>143</v>
      </c>
      <c r="B10" s="12">
        <v>21</v>
      </c>
      <c r="C10" s="12">
        <v>3</v>
      </c>
      <c r="D10" s="12">
        <v>2</v>
      </c>
      <c r="E10" s="12">
        <v>13</v>
      </c>
      <c r="F10" s="15">
        <v>3</v>
      </c>
      <c r="G10" s="22" t="s">
        <v>10</v>
      </c>
      <c r="H10" s="22" t="s">
        <v>10</v>
      </c>
    </row>
    <row r="11" spans="1:8" ht="13.5" customHeight="1" x14ac:dyDescent="0.2">
      <c r="A11" s="413" t="s">
        <v>4</v>
      </c>
      <c r="B11" s="413"/>
      <c r="C11" s="413"/>
      <c r="D11" s="413"/>
      <c r="E11" s="413"/>
      <c r="F11" s="413"/>
      <c r="G11" s="413"/>
      <c r="H11" s="413"/>
    </row>
    <row r="12" spans="1:8" ht="13.5" customHeight="1" x14ac:dyDescent="0.2">
      <c r="A12" s="68" t="s">
        <v>11</v>
      </c>
      <c r="B12" s="81">
        <v>100</v>
      </c>
      <c r="C12" s="81">
        <v>0.34634433553839228</v>
      </c>
      <c r="D12" s="81">
        <v>0.69788383610986049</v>
      </c>
      <c r="E12" s="81">
        <v>6.5892009836179124</v>
      </c>
      <c r="F12" s="81">
        <v>58.623973954905971</v>
      </c>
      <c r="G12" s="81">
        <v>32.831711287361898</v>
      </c>
      <c r="H12" s="81">
        <v>0.91088560246597172</v>
      </c>
    </row>
    <row r="13" spans="1:8" ht="13.5" customHeight="1" x14ac:dyDescent="0.2">
      <c r="A13" s="57" t="s">
        <v>141</v>
      </c>
      <c r="B13" s="30">
        <v>100</v>
      </c>
      <c r="C13" s="30">
        <v>0.29656201164938201</v>
      </c>
      <c r="D13" s="30">
        <v>0.56471089643415251</v>
      </c>
      <c r="E13" s="30">
        <v>5.53345645688308</v>
      </c>
      <c r="F13" s="30">
        <v>59.031822702088363</v>
      </c>
      <c r="G13" s="30">
        <v>33.639366387270918</v>
      </c>
      <c r="H13" s="30">
        <v>0.9340815456741014</v>
      </c>
    </row>
    <row r="14" spans="1:8" ht="13.5" customHeight="1" x14ac:dyDescent="0.2">
      <c r="A14" s="57" t="s">
        <v>142</v>
      </c>
      <c r="B14" s="30">
        <v>100</v>
      </c>
      <c r="C14" s="30">
        <v>2.1231422505307855</v>
      </c>
      <c r="D14" s="30">
        <v>5.8740268931351736</v>
      </c>
      <c r="E14" s="30">
        <v>47.841472045293706</v>
      </c>
      <c r="F14" s="30">
        <v>43.029016277423921</v>
      </c>
      <c r="G14" s="30">
        <v>1.132342533616419</v>
      </c>
      <c r="H14" s="145" t="s">
        <v>10</v>
      </c>
    </row>
    <row r="15" spans="1:8" ht="13.5" customHeight="1" x14ac:dyDescent="0.2">
      <c r="A15" s="154" t="s">
        <v>143</v>
      </c>
      <c r="B15" s="32">
        <v>100</v>
      </c>
      <c r="C15" s="32">
        <v>14.285714285714285</v>
      </c>
      <c r="D15" s="32">
        <v>9.5238095238095237</v>
      </c>
      <c r="E15" s="32">
        <v>61.904761904761905</v>
      </c>
      <c r="F15" s="147">
        <v>14.285714285714285</v>
      </c>
      <c r="G15" s="147" t="s">
        <v>10</v>
      </c>
      <c r="H15" s="147" t="s">
        <v>10</v>
      </c>
    </row>
    <row r="16" spans="1:8" ht="13.5" customHeight="1" x14ac:dyDescent="0.2">
      <c r="A16" s="412" t="s">
        <v>144</v>
      </c>
      <c r="B16" s="412"/>
      <c r="C16" s="412"/>
      <c r="D16" s="412"/>
      <c r="E16" s="412"/>
      <c r="F16" s="412"/>
      <c r="G16" s="412"/>
      <c r="H16" s="412"/>
    </row>
    <row r="17" spans="1:8" ht="13.5" customHeight="1" x14ac:dyDescent="0.2">
      <c r="A17" s="68" t="s">
        <v>11</v>
      </c>
      <c r="B17" s="43">
        <v>57564</v>
      </c>
      <c r="C17" s="43">
        <v>194</v>
      </c>
      <c r="D17" s="43">
        <v>375</v>
      </c>
      <c r="E17" s="43">
        <v>3731</v>
      </c>
      <c r="F17" s="43">
        <v>33793</v>
      </c>
      <c r="G17" s="43">
        <v>18947</v>
      </c>
      <c r="H17" s="43">
        <v>524</v>
      </c>
    </row>
    <row r="18" spans="1:8" ht="13.5" customHeight="1" x14ac:dyDescent="0.2">
      <c r="A18" s="57" t="s">
        <v>141</v>
      </c>
      <c r="B18" s="6">
        <v>56137</v>
      </c>
      <c r="C18" s="6">
        <v>162</v>
      </c>
      <c r="D18" s="6">
        <v>292</v>
      </c>
      <c r="E18" s="6">
        <v>3046</v>
      </c>
      <c r="F18" s="6">
        <v>33182</v>
      </c>
      <c r="G18" s="6">
        <v>18931</v>
      </c>
      <c r="H18" s="6">
        <v>524</v>
      </c>
    </row>
    <row r="19" spans="1:8" ht="13.5" customHeight="1" x14ac:dyDescent="0.2">
      <c r="A19" s="57" t="s">
        <v>142</v>
      </c>
      <c r="B19" s="6">
        <v>1406</v>
      </c>
      <c r="C19" s="6">
        <v>29</v>
      </c>
      <c r="D19" s="6">
        <v>81</v>
      </c>
      <c r="E19" s="6">
        <v>672</v>
      </c>
      <c r="F19" s="6">
        <v>608</v>
      </c>
      <c r="G19" s="6">
        <v>16</v>
      </c>
      <c r="H19" s="9" t="s">
        <v>10</v>
      </c>
    </row>
    <row r="20" spans="1:8" ht="13.5" customHeight="1" x14ac:dyDescent="0.2">
      <c r="A20" s="154" t="s">
        <v>143</v>
      </c>
      <c r="B20" s="12">
        <v>21</v>
      </c>
      <c r="C20" s="12">
        <v>3</v>
      </c>
      <c r="D20" s="12">
        <v>2</v>
      </c>
      <c r="E20" s="12">
        <v>13</v>
      </c>
      <c r="F20" s="15">
        <v>3</v>
      </c>
      <c r="G20" s="22" t="s">
        <v>10</v>
      </c>
      <c r="H20" s="22" t="s">
        <v>10</v>
      </c>
    </row>
    <row r="21" spans="1:8" ht="13.5" customHeight="1" x14ac:dyDescent="0.2">
      <c r="A21" s="413" t="s">
        <v>4</v>
      </c>
      <c r="B21" s="413"/>
      <c r="C21" s="413"/>
      <c r="D21" s="413"/>
      <c r="E21" s="413"/>
      <c r="F21" s="413"/>
      <c r="G21" s="413"/>
      <c r="H21" s="413"/>
    </row>
    <row r="22" spans="1:8" ht="13.5" customHeight="1" x14ac:dyDescent="0.2">
      <c r="A22" s="68" t="s">
        <v>11</v>
      </c>
      <c r="B22" s="81">
        <v>100</v>
      </c>
      <c r="C22" s="81">
        <v>0.33701619067472727</v>
      </c>
      <c r="D22" s="81">
        <v>0.65144882218052946</v>
      </c>
      <c r="E22" s="81">
        <v>6.481481481481481</v>
      </c>
      <c r="F22" s="81">
        <v>58.705093461191026</v>
      </c>
      <c r="G22" s="81">
        <v>32.914668890278648</v>
      </c>
      <c r="H22" s="81">
        <v>0.91029115419359319</v>
      </c>
    </row>
    <row r="23" spans="1:8" ht="13.5" customHeight="1" x14ac:dyDescent="0.2">
      <c r="A23" s="57" t="s">
        <v>141</v>
      </c>
      <c r="B23" s="30">
        <v>100</v>
      </c>
      <c r="C23" s="30">
        <v>0.28857972460231218</v>
      </c>
      <c r="D23" s="30">
        <v>0.52015604681404426</v>
      </c>
      <c r="E23" s="30">
        <v>5.4260113650533519</v>
      </c>
      <c r="F23" s="30">
        <v>59.108965566382246</v>
      </c>
      <c r="G23" s="30">
        <v>33.722856583002297</v>
      </c>
      <c r="H23" s="30">
        <v>0.93343071414575052</v>
      </c>
    </row>
    <row r="24" spans="1:8" ht="13.5" customHeight="1" x14ac:dyDescent="0.2">
      <c r="A24" s="57" t="s">
        <v>142</v>
      </c>
      <c r="B24" s="30">
        <v>100</v>
      </c>
      <c r="C24" s="30">
        <v>2.0625889046941679</v>
      </c>
      <c r="D24" s="30">
        <v>5.7610241820768131</v>
      </c>
      <c r="E24" s="30">
        <v>47.795163584637265</v>
      </c>
      <c r="F24" s="30">
        <v>43.243243243243242</v>
      </c>
      <c r="G24" s="30">
        <v>1.1379800853485065</v>
      </c>
      <c r="H24" s="145" t="s">
        <v>10</v>
      </c>
    </row>
    <row r="25" spans="1:8" ht="13.5" customHeight="1" x14ac:dyDescent="0.2">
      <c r="A25" s="154" t="s">
        <v>143</v>
      </c>
      <c r="B25" s="32">
        <v>100</v>
      </c>
      <c r="C25" s="32">
        <v>14.285714285714285</v>
      </c>
      <c r="D25" s="32">
        <v>9.5238095238095237</v>
      </c>
      <c r="E25" s="32">
        <v>61.904761904761905</v>
      </c>
      <c r="F25" s="147">
        <v>14.285714285714285</v>
      </c>
      <c r="G25" s="147" t="s">
        <v>10</v>
      </c>
      <c r="H25" s="147" t="s">
        <v>10</v>
      </c>
    </row>
    <row r="26" spans="1:8" ht="13.5" customHeight="1" x14ac:dyDescent="0.2">
      <c r="A26" s="413" t="s">
        <v>134</v>
      </c>
      <c r="B26" s="413"/>
      <c r="C26" s="413"/>
      <c r="D26" s="413"/>
      <c r="E26" s="413"/>
      <c r="F26" s="413"/>
      <c r="G26" s="413"/>
      <c r="H26" s="413"/>
    </row>
    <row r="27" spans="1:8" ht="13.5" customHeight="1" x14ac:dyDescent="0.2">
      <c r="A27" s="68" t="s">
        <v>11</v>
      </c>
      <c r="B27" s="43">
        <v>182</v>
      </c>
      <c r="C27" s="43">
        <v>6</v>
      </c>
      <c r="D27" s="43">
        <v>28</v>
      </c>
      <c r="E27" s="43">
        <v>74</v>
      </c>
      <c r="F27" s="43">
        <v>60</v>
      </c>
      <c r="G27" s="43">
        <v>12</v>
      </c>
      <c r="H27" s="43">
        <v>2</v>
      </c>
    </row>
    <row r="28" spans="1:8" ht="13.5" customHeight="1" x14ac:dyDescent="0.2">
      <c r="A28" s="57" t="s">
        <v>141</v>
      </c>
      <c r="B28" s="6">
        <v>175</v>
      </c>
      <c r="C28" s="6">
        <v>5</v>
      </c>
      <c r="D28" s="6">
        <v>26</v>
      </c>
      <c r="E28" s="6">
        <v>70</v>
      </c>
      <c r="F28" s="6">
        <v>60</v>
      </c>
      <c r="G28" s="6">
        <v>12</v>
      </c>
      <c r="H28" s="6">
        <v>2</v>
      </c>
    </row>
    <row r="29" spans="1:8" ht="13.5" customHeight="1" x14ac:dyDescent="0.2">
      <c r="A29" s="57" t="s">
        <v>142</v>
      </c>
      <c r="B29" s="6">
        <v>7</v>
      </c>
      <c r="C29" s="6">
        <v>1</v>
      </c>
      <c r="D29" s="6">
        <v>2</v>
      </c>
      <c r="E29" s="6">
        <v>4</v>
      </c>
      <c r="F29" s="9" t="s">
        <v>10</v>
      </c>
      <c r="G29" s="9" t="s">
        <v>10</v>
      </c>
      <c r="H29" s="9" t="s">
        <v>10</v>
      </c>
    </row>
    <row r="30" spans="1:8" ht="13.5" customHeight="1" x14ac:dyDescent="0.2">
      <c r="A30" s="154" t="s">
        <v>143</v>
      </c>
      <c r="B30" s="22" t="s">
        <v>10</v>
      </c>
      <c r="C30" s="22" t="s">
        <v>10</v>
      </c>
      <c r="D30" s="22" t="s">
        <v>10</v>
      </c>
      <c r="E30" s="22" t="s">
        <v>10</v>
      </c>
      <c r="F30" s="22" t="s">
        <v>10</v>
      </c>
      <c r="G30" s="22" t="s">
        <v>10</v>
      </c>
      <c r="H30" s="22" t="s">
        <v>10</v>
      </c>
    </row>
    <row r="31" spans="1:8" ht="13.5" customHeight="1" x14ac:dyDescent="0.2">
      <c r="A31" s="413" t="s">
        <v>4</v>
      </c>
      <c r="B31" s="413"/>
      <c r="C31" s="413"/>
      <c r="D31" s="413"/>
      <c r="E31" s="413"/>
      <c r="F31" s="413"/>
      <c r="G31" s="413"/>
      <c r="H31" s="413"/>
    </row>
    <row r="32" spans="1:8" ht="13.5" customHeight="1" x14ac:dyDescent="0.2">
      <c r="A32" s="68" t="s">
        <v>11</v>
      </c>
      <c r="B32" s="142">
        <v>100</v>
      </c>
      <c r="C32" s="142">
        <v>3.296703296703297</v>
      </c>
      <c r="D32" s="142">
        <v>15.384615384615385</v>
      </c>
      <c r="E32" s="142">
        <v>40.659340659340657</v>
      </c>
      <c r="F32" s="142">
        <v>32.967032967032964</v>
      </c>
      <c r="G32" s="142">
        <v>6.593406593406594</v>
      </c>
      <c r="H32" s="142">
        <v>1.098901098901099</v>
      </c>
    </row>
    <row r="33" spans="1:8" ht="13.5" customHeight="1" x14ac:dyDescent="0.2">
      <c r="A33" s="57" t="s">
        <v>141</v>
      </c>
      <c r="B33" s="145">
        <v>100</v>
      </c>
      <c r="C33" s="145">
        <v>2.8571428571428572</v>
      </c>
      <c r="D33" s="145">
        <v>14.857142857142858</v>
      </c>
      <c r="E33" s="145">
        <v>40</v>
      </c>
      <c r="F33" s="145">
        <v>34.285714285714285</v>
      </c>
      <c r="G33" s="145">
        <v>6.8571428571428577</v>
      </c>
      <c r="H33" s="145">
        <v>1.1428571428571428</v>
      </c>
    </row>
    <row r="34" spans="1:8" ht="13.5" customHeight="1" x14ac:dyDescent="0.2">
      <c r="A34" s="57" t="s">
        <v>142</v>
      </c>
      <c r="B34" s="145">
        <v>100</v>
      </c>
      <c r="C34" s="145">
        <v>14.285714285714301</v>
      </c>
      <c r="D34" s="145">
        <v>28.571428571428569</v>
      </c>
      <c r="E34" s="145">
        <v>57.142857142857139</v>
      </c>
      <c r="F34" s="145" t="s">
        <v>10</v>
      </c>
      <c r="G34" s="145" t="s">
        <v>10</v>
      </c>
      <c r="H34" s="145" t="s">
        <v>10</v>
      </c>
    </row>
    <row r="35" spans="1:8" ht="13.5" customHeight="1" x14ac:dyDescent="0.2">
      <c r="A35" s="154" t="s">
        <v>143</v>
      </c>
      <c r="B35" s="147" t="s">
        <v>10</v>
      </c>
      <c r="C35" s="147" t="s">
        <v>10</v>
      </c>
      <c r="D35" s="147" t="s">
        <v>10</v>
      </c>
      <c r="E35" s="147" t="s">
        <v>10</v>
      </c>
      <c r="F35" s="147" t="s">
        <v>10</v>
      </c>
      <c r="G35" s="147" t="s">
        <v>10</v>
      </c>
      <c r="H35" s="147" t="s">
        <v>10</v>
      </c>
    </row>
    <row r="36" spans="1:8" ht="13.5" customHeight="1" x14ac:dyDescent="0.2">
      <c r="B36" s="47"/>
      <c r="C36" s="47"/>
      <c r="D36" s="47"/>
      <c r="E36" s="47"/>
      <c r="F36" s="47"/>
    </row>
  </sheetData>
  <mergeCells count="3">
    <mergeCell ref="A4:A5"/>
    <mergeCell ref="B4:B5"/>
    <mergeCell ref="C4:H4"/>
  </mergeCells>
  <pageMargins left="0.7" right="0.7" top="0.75" bottom="0.75" header="0.3" footer="0.3"/>
  <pageSetup paperSize="9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workbookViewId="0"/>
  </sheetViews>
  <sheetFormatPr defaultRowHeight="13.5" customHeight="1" x14ac:dyDescent="0.2"/>
  <cols>
    <col min="1" max="2" width="9.140625" style="164"/>
    <col min="3" max="8" width="11.7109375" style="164" customWidth="1"/>
    <col min="9" max="16384" width="9.140625" style="164"/>
  </cols>
  <sheetData>
    <row r="1" spans="1:8" ht="13.5" customHeight="1" x14ac:dyDescent="0.2">
      <c r="A1" s="164" t="s">
        <v>250</v>
      </c>
    </row>
    <row r="2" spans="1:8" ht="13.5" customHeight="1" x14ac:dyDescent="0.2">
      <c r="A2" s="123" t="s">
        <v>299</v>
      </c>
    </row>
    <row r="4" spans="1:8" ht="13.5" customHeight="1" x14ac:dyDescent="0.2">
      <c r="A4" s="569" t="s">
        <v>194</v>
      </c>
      <c r="B4" s="570" t="s">
        <v>2</v>
      </c>
      <c r="C4" s="572" t="s">
        <v>125</v>
      </c>
      <c r="D4" s="572"/>
      <c r="E4" s="572"/>
      <c r="F4" s="572"/>
      <c r="G4" s="572"/>
      <c r="H4" s="572"/>
    </row>
    <row r="5" spans="1:8" ht="13.5" customHeight="1" x14ac:dyDescent="0.2">
      <c r="A5" s="569"/>
      <c r="B5" s="571"/>
      <c r="C5" s="361" t="s">
        <v>126</v>
      </c>
      <c r="D5" s="361" t="s">
        <v>127</v>
      </c>
      <c r="E5" s="297" t="s">
        <v>128</v>
      </c>
      <c r="F5" s="297" t="s">
        <v>129</v>
      </c>
      <c r="G5" s="297" t="s">
        <v>130</v>
      </c>
      <c r="H5" s="297" t="s">
        <v>131</v>
      </c>
    </row>
    <row r="6" spans="1:8" ht="13.5" customHeight="1" x14ac:dyDescent="0.2">
      <c r="A6" s="475" t="s">
        <v>3</v>
      </c>
      <c r="B6" s="475"/>
      <c r="C6" s="475"/>
      <c r="D6" s="475"/>
      <c r="E6" s="475"/>
      <c r="F6" s="475"/>
      <c r="G6" s="475"/>
      <c r="H6" s="475"/>
    </row>
    <row r="7" spans="1:8" ht="13.5" customHeight="1" x14ac:dyDescent="0.2">
      <c r="A7" s="456">
        <v>2007</v>
      </c>
      <c r="B7" s="301">
        <v>51849</v>
      </c>
      <c r="C7" s="301">
        <v>191</v>
      </c>
      <c r="D7" s="301">
        <v>355</v>
      </c>
      <c r="E7" s="301">
        <v>3634</v>
      </c>
      <c r="F7" s="301">
        <v>30057</v>
      </c>
      <c r="G7" s="301">
        <v>17154</v>
      </c>
      <c r="H7" s="301">
        <v>456</v>
      </c>
    </row>
    <row r="8" spans="1:8" ht="13.5" customHeight="1" x14ac:dyDescent="0.2">
      <c r="A8" s="457">
        <v>2008</v>
      </c>
      <c r="B8" s="458">
        <v>54196</v>
      </c>
      <c r="C8" s="166">
        <v>195</v>
      </c>
      <c r="D8" s="458">
        <v>379</v>
      </c>
      <c r="E8" s="8">
        <v>3764</v>
      </c>
      <c r="F8" s="8">
        <v>31458</v>
      </c>
      <c r="G8" s="8">
        <v>17909</v>
      </c>
      <c r="H8" s="166">
        <v>490</v>
      </c>
    </row>
    <row r="9" spans="1:8" ht="13.5" customHeight="1" x14ac:dyDescent="0.2">
      <c r="A9" s="459">
        <v>2009</v>
      </c>
      <c r="B9" s="458">
        <v>55959</v>
      </c>
      <c r="C9" s="458">
        <v>197</v>
      </c>
      <c r="D9" s="458">
        <v>374</v>
      </c>
      <c r="E9" s="8">
        <v>3875</v>
      </c>
      <c r="F9" s="8">
        <v>33130</v>
      </c>
      <c r="G9" s="8">
        <v>17950</v>
      </c>
      <c r="H9" s="166">
        <v>433</v>
      </c>
    </row>
    <row r="10" spans="1:8" ht="13.5" customHeight="1" x14ac:dyDescent="0.2">
      <c r="A10" s="457">
        <v>2010</v>
      </c>
      <c r="B10" s="458">
        <v>55825</v>
      </c>
      <c r="C10" s="458">
        <v>180</v>
      </c>
      <c r="D10" s="458">
        <v>409</v>
      </c>
      <c r="E10" s="8">
        <v>4046</v>
      </c>
      <c r="F10" s="8">
        <v>33278</v>
      </c>
      <c r="G10" s="8">
        <v>17472</v>
      </c>
      <c r="H10" s="458">
        <v>440</v>
      </c>
    </row>
    <row r="11" spans="1:8" ht="13.5" customHeight="1" x14ac:dyDescent="0.2">
      <c r="A11" s="459">
        <v>2011</v>
      </c>
      <c r="B11" s="458">
        <v>55391</v>
      </c>
      <c r="C11" s="458">
        <v>214</v>
      </c>
      <c r="D11" s="458">
        <v>413</v>
      </c>
      <c r="E11" s="8">
        <v>3856</v>
      </c>
      <c r="F11" s="8">
        <v>32826</v>
      </c>
      <c r="G11" s="8">
        <v>17612</v>
      </c>
      <c r="H11" s="458">
        <v>470</v>
      </c>
    </row>
    <row r="12" spans="1:8" ht="13.5" customHeight="1" x14ac:dyDescent="0.2">
      <c r="A12" s="457">
        <v>2012</v>
      </c>
      <c r="B12" s="460">
        <v>55814</v>
      </c>
      <c r="C12" s="460">
        <v>204</v>
      </c>
      <c r="D12" s="460">
        <v>389</v>
      </c>
      <c r="E12" s="287">
        <v>3897</v>
      </c>
      <c r="F12" s="287">
        <v>32978</v>
      </c>
      <c r="G12" s="287">
        <v>17914</v>
      </c>
      <c r="H12" s="460">
        <v>432</v>
      </c>
    </row>
    <row r="13" spans="1:8" ht="13.5" customHeight="1" x14ac:dyDescent="0.2">
      <c r="A13" s="459">
        <v>2013</v>
      </c>
      <c r="B13" s="460">
        <v>55085</v>
      </c>
      <c r="C13" s="460">
        <v>175</v>
      </c>
      <c r="D13" s="460">
        <v>354</v>
      </c>
      <c r="E13" s="287">
        <v>3746</v>
      </c>
      <c r="F13" s="287">
        <v>32556</v>
      </c>
      <c r="G13" s="287">
        <v>17831</v>
      </c>
      <c r="H13" s="460">
        <v>423</v>
      </c>
    </row>
    <row r="14" spans="1:8" ht="13.5" customHeight="1" x14ac:dyDescent="0.2">
      <c r="A14" s="457">
        <v>2014</v>
      </c>
      <c r="B14" s="460">
        <v>55257</v>
      </c>
      <c r="C14" s="460">
        <v>196</v>
      </c>
      <c r="D14" s="460">
        <v>420</v>
      </c>
      <c r="E14" s="287">
        <v>3797</v>
      </c>
      <c r="F14" s="287">
        <v>32366</v>
      </c>
      <c r="G14" s="287">
        <v>18006</v>
      </c>
      <c r="H14" s="460">
        <v>472</v>
      </c>
    </row>
    <row r="15" spans="1:8" ht="13.5" customHeight="1" x14ac:dyDescent="0.2">
      <c r="A15" s="459">
        <v>2015</v>
      </c>
      <c r="B15" s="460">
        <v>55816</v>
      </c>
      <c r="C15" s="460">
        <v>206</v>
      </c>
      <c r="D15" s="460">
        <v>370</v>
      </c>
      <c r="E15" s="287">
        <v>3805</v>
      </c>
      <c r="F15" s="287">
        <v>32685</v>
      </c>
      <c r="G15" s="287">
        <v>18277</v>
      </c>
      <c r="H15" s="460">
        <v>473</v>
      </c>
    </row>
    <row r="16" spans="1:8" ht="13.5" customHeight="1" x14ac:dyDescent="0.2">
      <c r="A16" s="461">
        <v>2016</v>
      </c>
      <c r="B16" s="462">
        <v>57746</v>
      </c>
      <c r="C16" s="184">
        <v>200</v>
      </c>
      <c r="D16" s="462">
        <v>403</v>
      </c>
      <c r="E16" s="463">
        <v>3805</v>
      </c>
      <c r="F16" s="463">
        <v>33853</v>
      </c>
      <c r="G16" s="463">
        <v>18959</v>
      </c>
      <c r="H16" s="462">
        <v>526</v>
      </c>
    </row>
    <row r="17" spans="1:8" ht="13.5" customHeight="1" x14ac:dyDescent="0.2">
      <c r="A17" s="464" t="s">
        <v>4</v>
      </c>
      <c r="B17" s="465"/>
      <c r="C17" s="465"/>
      <c r="D17" s="465"/>
      <c r="E17" s="465"/>
      <c r="F17" s="465"/>
      <c r="G17" s="465"/>
      <c r="H17" s="465"/>
    </row>
    <row r="18" spans="1:8" ht="13.5" customHeight="1" x14ac:dyDescent="0.2">
      <c r="A18" s="456">
        <v>2007</v>
      </c>
      <c r="B18" s="466">
        <v>100</v>
      </c>
      <c r="C18" s="466">
        <v>0.36837740361434163</v>
      </c>
      <c r="D18" s="466">
        <v>0.68468051457115853</v>
      </c>
      <c r="E18" s="466">
        <v>7.0088140562016621</v>
      </c>
      <c r="F18" s="466">
        <v>57.970259792860034</v>
      </c>
      <c r="G18" s="466">
        <v>33.084533935080721</v>
      </c>
      <c r="H18" s="466">
        <v>0.87947694266041787</v>
      </c>
    </row>
    <row r="19" spans="1:8" ht="13.5" customHeight="1" x14ac:dyDescent="0.2">
      <c r="A19" s="457">
        <v>2008</v>
      </c>
      <c r="B19" s="467">
        <v>100</v>
      </c>
      <c r="C19" s="467">
        <v>0.35980515167171012</v>
      </c>
      <c r="D19" s="467">
        <v>0.69931360247988783</v>
      </c>
      <c r="E19" s="467">
        <v>6.945162004575983</v>
      </c>
      <c r="F19" s="467">
        <v>58.044874160454654</v>
      </c>
      <c r="G19" s="467">
        <v>33.044874160454647</v>
      </c>
      <c r="H19" s="467">
        <v>0.90412576573916903</v>
      </c>
    </row>
    <row r="20" spans="1:8" ht="13.5" customHeight="1" x14ac:dyDescent="0.2">
      <c r="A20" s="459">
        <v>2009</v>
      </c>
      <c r="B20" s="468">
        <v>100</v>
      </c>
      <c r="C20" s="468">
        <v>0.35204346039064316</v>
      </c>
      <c r="D20" s="468">
        <v>0.66834646794974895</v>
      </c>
      <c r="E20" s="468">
        <v>6.9247127361103669</v>
      </c>
      <c r="F20" s="468">
        <v>59.204060115441656</v>
      </c>
      <c r="G20" s="468">
        <v>32.077056416304792</v>
      </c>
      <c r="H20" s="468">
        <v>0.77378080380278413</v>
      </c>
    </row>
    <row r="21" spans="1:8" ht="13.5" customHeight="1" x14ac:dyDescent="0.2">
      <c r="A21" s="457">
        <v>2010</v>
      </c>
      <c r="B21" s="468">
        <v>100</v>
      </c>
      <c r="C21" s="468">
        <v>0.32243618450515005</v>
      </c>
      <c r="D21" s="468">
        <v>0.73264666368114639</v>
      </c>
      <c r="E21" s="468">
        <v>7.2476489028213171</v>
      </c>
      <c r="F21" s="468">
        <v>59.611285266457678</v>
      </c>
      <c r="G21" s="468">
        <v>31.297805642633232</v>
      </c>
      <c r="H21" s="468">
        <v>0.78817733990147776</v>
      </c>
    </row>
    <row r="22" spans="1:8" ht="13.5" customHeight="1" x14ac:dyDescent="0.2">
      <c r="A22" s="459">
        <v>2011</v>
      </c>
      <c r="B22" s="468">
        <v>100</v>
      </c>
      <c r="C22" s="468">
        <v>0.38634435197053674</v>
      </c>
      <c r="D22" s="468">
        <v>0.74560849235435356</v>
      </c>
      <c r="E22" s="468">
        <v>6.9614197252261203</v>
      </c>
      <c r="F22" s="468">
        <v>59.262335036377756</v>
      </c>
      <c r="G22" s="468">
        <v>31.795779097687348</v>
      </c>
      <c r="H22" s="468">
        <v>0.84851329638388906</v>
      </c>
    </row>
    <row r="23" spans="1:8" ht="13.5" customHeight="1" x14ac:dyDescent="0.2">
      <c r="A23" s="457">
        <v>2012</v>
      </c>
      <c r="B23" s="468">
        <v>100</v>
      </c>
      <c r="C23" s="468">
        <v>0.36549969541692046</v>
      </c>
      <c r="D23" s="468">
        <v>0.6969577525352062</v>
      </c>
      <c r="E23" s="468">
        <v>6.9821191815673496</v>
      </c>
      <c r="F23" s="468">
        <v>59.085534095388262</v>
      </c>
      <c r="G23" s="468">
        <v>32.095889920091736</v>
      </c>
      <c r="H23" s="468">
        <v>0.77399935500053751</v>
      </c>
    </row>
    <row r="24" spans="1:8" ht="13.5" customHeight="1" x14ac:dyDescent="0.2">
      <c r="A24" s="459">
        <v>2013</v>
      </c>
      <c r="B24" s="468">
        <v>100</v>
      </c>
      <c r="C24" s="468">
        <v>0.3176908414268857</v>
      </c>
      <c r="D24" s="468">
        <v>0.64264318780067164</v>
      </c>
      <c r="E24" s="468">
        <v>6.8003993827720794</v>
      </c>
      <c r="F24" s="468">
        <v>59.101388762821095</v>
      </c>
      <c r="G24" s="468">
        <v>32.36997367704457</v>
      </c>
      <c r="H24" s="468">
        <v>0.76790414813470098</v>
      </c>
    </row>
    <row r="25" spans="1:8" ht="13.5" customHeight="1" x14ac:dyDescent="0.2">
      <c r="A25" s="457">
        <v>2014</v>
      </c>
      <c r="B25" s="469">
        <v>100</v>
      </c>
      <c r="C25" s="469">
        <v>0.35470619107081452</v>
      </c>
      <c r="D25" s="469">
        <v>0.76008469515174548</v>
      </c>
      <c r="E25" s="469">
        <v>6.8715275892647085</v>
      </c>
      <c r="F25" s="469">
        <v>58.573574388765223</v>
      </c>
      <c r="G25" s="469">
        <v>32.585916716434113</v>
      </c>
      <c r="H25" s="469">
        <v>0.85419041931339024</v>
      </c>
    </row>
    <row r="26" spans="1:8" ht="13.5" customHeight="1" x14ac:dyDescent="0.2">
      <c r="A26" s="459">
        <v>2015</v>
      </c>
      <c r="B26" s="469">
        <v>100</v>
      </c>
      <c r="C26" s="469">
        <v>0.36906980077397161</v>
      </c>
      <c r="D26" s="469">
        <v>0.66289236061344414</v>
      </c>
      <c r="E26" s="469">
        <v>6.8170417084706889</v>
      </c>
      <c r="F26" s="469">
        <v>58.558477855811951</v>
      </c>
      <c r="G26" s="469">
        <v>32.745091013329514</v>
      </c>
      <c r="H26" s="469">
        <v>0.84742726100042998</v>
      </c>
    </row>
    <row r="27" spans="1:8" ht="13.5" customHeight="1" x14ac:dyDescent="0.2">
      <c r="A27" s="461">
        <v>2016</v>
      </c>
      <c r="B27" s="470">
        <v>100</v>
      </c>
      <c r="C27" s="470">
        <v>0.34634433553839228</v>
      </c>
      <c r="D27" s="470">
        <v>0.69788383610986049</v>
      </c>
      <c r="E27" s="470">
        <v>6.5892009836179124</v>
      </c>
      <c r="F27" s="470">
        <v>58.623973954905971</v>
      </c>
      <c r="G27" s="470">
        <v>32.831711287361898</v>
      </c>
      <c r="H27" s="470">
        <v>0.91088560246597172</v>
      </c>
    </row>
    <row r="28" spans="1:8" ht="13.5" customHeight="1" x14ac:dyDescent="0.2">
      <c r="A28" s="474" t="s">
        <v>274</v>
      </c>
      <c r="B28" s="471"/>
      <c r="C28" s="471"/>
      <c r="D28" s="471"/>
      <c r="E28" s="471"/>
      <c r="F28" s="471"/>
      <c r="G28" s="471"/>
      <c r="H28" s="471"/>
    </row>
    <row r="29" spans="1:8" ht="13.5" customHeight="1" x14ac:dyDescent="0.2">
      <c r="B29" s="471"/>
      <c r="C29" s="471"/>
      <c r="D29" s="471"/>
      <c r="E29" s="471"/>
      <c r="F29" s="471"/>
      <c r="G29" s="471"/>
      <c r="H29" s="472"/>
    </row>
  </sheetData>
  <mergeCells count="3">
    <mergeCell ref="A4:A5"/>
    <mergeCell ref="B4:B5"/>
    <mergeCell ref="C4:H4"/>
  </mergeCells>
  <pageMargins left="0.7" right="0.7" top="0.75" bottom="0.75" header="0.3" footer="0.3"/>
  <pageSetup paperSize="9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workbookViewId="0"/>
  </sheetViews>
  <sheetFormatPr defaultRowHeight="13.5" customHeight="1" x14ac:dyDescent="0.2"/>
  <cols>
    <col min="1" max="1" width="19.28515625" style="164" customWidth="1"/>
    <col min="2" max="8" width="11.5703125" style="164" customWidth="1"/>
    <col min="9" max="16384" width="9.140625" style="164"/>
  </cols>
  <sheetData>
    <row r="1" spans="1:8" ht="13.5" customHeight="1" x14ac:dyDescent="0.2">
      <c r="A1" s="164" t="s">
        <v>250</v>
      </c>
    </row>
    <row r="2" spans="1:8" ht="13.5" customHeight="1" x14ac:dyDescent="0.2">
      <c r="A2" s="123" t="s">
        <v>275</v>
      </c>
    </row>
    <row r="3" spans="1:8" ht="13.5" customHeight="1" x14ac:dyDescent="0.2">
      <c r="A3" s="473"/>
    </row>
    <row r="4" spans="1:8" ht="13.5" customHeight="1" x14ac:dyDescent="0.2">
      <c r="A4" s="573" t="s">
        <v>34</v>
      </c>
      <c r="B4" s="570" t="s">
        <v>2</v>
      </c>
      <c r="C4" s="572" t="s">
        <v>125</v>
      </c>
      <c r="D4" s="572"/>
      <c r="E4" s="572"/>
      <c r="F4" s="572"/>
      <c r="G4" s="572"/>
      <c r="H4" s="572"/>
    </row>
    <row r="5" spans="1:8" ht="13.5" customHeight="1" x14ac:dyDescent="0.2">
      <c r="A5" s="574"/>
      <c r="B5" s="571"/>
      <c r="C5" s="361" t="s">
        <v>126</v>
      </c>
      <c r="D5" s="361" t="s">
        <v>127</v>
      </c>
      <c r="E5" s="297" t="s">
        <v>128</v>
      </c>
      <c r="F5" s="297" t="s">
        <v>129</v>
      </c>
      <c r="G5" s="297" t="s">
        <v>130</v>
      </c>
      <c r="H5" s="297" t="s">
        <v>131</v>
      </c>
    </row>
    <row r="6" spans="1:8" ht="13.5" customHeight="1" x14ac:dyDescent="0.2">
      <c r="A6" s="454" t="s">
        <v>3</v>
      </c>
      <c r="B6" s="476"/>
      <c r="C6" s="475"/>
      <c r="D6" s="475"/>
      <c r="E6" s="477"/>
      <c r="F6" s="477"/>
      <c r="G6" s="477"/>
      <c r="H6" s="477"/>
    </row>
    <row r="7" spans="1:8" ht="13.5" customHeight="1" x14ac:dyDescent="0.2">
      <c r="A7" s="478" t="s">
        <v>2</v>
      </c>
      <c r="B7" s="479">
        <v>57746</v>
      </c>
      <c r="C7" s="479">
        <v>200</v>
      </c>
      <c r="D7" s="479">
        <v>403</v>
      </c>
      <c r="E7" s="479">
        <v>3805</v>
      </c>
      <c r="F7" s="479">
        <v>33853</v>
      </c>
      <c r="G7" s="479">
        <v>18959</v>
      </c>
      <c r="H7" s="479">
        <v>526</v>
      </c>
    </row>
    <row r="8" spans="1:8" ht="13.5" customHeight="1" x14ac:dyDescent="0.2">
      <c r="A8" s="480" t="s">
        <v>35</v>
      </c>
      <c r="B8" s="303">
        <v>38315</v>
      </c>
      <c r="C8" s="303">
        <v>46</v>
      </c>
      <c r="D8" s="303">
        <v>98</v>
      </c>
      <c r="E8" s="303">
        <v>1868</v>
      </c>
      <c r="F8" s="303">
        <v>23136</v>
      </c>
      <c r="G8" s="303">
        <v>12889</v>
      </c>
      <c r="H8" s="303">
        <v>278</v>
      </c>
    </row>
    <row r="9" spans="1:8" ht="13.5" customHeight="1" x14ac:dyDescent="0.2">
      <c r="A9" s="480" t="s">
        <v>0</v>
      </c>
      <c r="B9" s="303">
        <v>17673</v>
      </c>
      <c r="C9" s="303">
        <v>150</v>
      </c>
      <c r="D9" s="303">
        <v>297</v>
      </c>
      <c r="E9" s="303">
        <v>1851</v>
      </c>
      <c r="F9" s="303">
        <v>9701</v>
      </c>
      <c r="G9" s="303">
        <v>5443</v>
      </c>
      <c r="H9" s="303">
        <v>231</v>
      </c>
    </row>
    <row r="10" spans="1:8" ht="13.5" customHeight="1" x14ac:dyDescent="0.2">
      <c r="A10" s="480" t="s">
        <v>38</v>
      </c>
      <c r="B10" s="303">
        <v>311</v>
      </c>
      <c r="C10" s="303" t="s">
        <v>10</v>
      </c>
      <c r="D10" s="303" t="s">
        <v>10</v>
      </c>
      <c r="E10" s="303">
        <v>2</v>
      </c>
      <c r="F10" s="303">
        <v>183</v>
      </c>
      <c r="G10" s="303">
        <v>122</v>
      </c>
      <c r="H10" s="303">
        <v>4</v>
      </c>
    </row>
    <row r="11" spans="1:8" ht="13.5" customHeight="1" x14ac:dyDescent="0.2">
      <c r="A11" s="480" t="s">
        <v>102</v>
      </c>
      <c r="B11" s="303">
        <v>999</v>
      </c>
      <c r="C11" s="303" t="s">
        <v>10</v>
      </c>
      <c r="D11" s="303" t="s">
        <v>10</v>
      </c>
      <c r="E11" s="303">
        <v>24</v>
      </c>
      <c r="F11" s="303">
        <v>557</v>
      </c>
      <c r="G11" s="303">
        <v>408</v>
      </c>
      <c r="H11" s="303">
        <v>10</v>
      </c>
    </row>
    <row r="12" spans="1:8" ht="13.5" customHeight="1" x14ac:dyDescent="0.2">
      <c r="A12" s="480" t="s">
        <v>40</v>
      </c>
      <c r="B12" s="303">
        <v>252</v>
      </c>
      <c r="C12" s="303">
        <v>4</v>
      </c>
      <c r="D12" s="303">
        <v>8</v>
      </c>
      <c r="E12" s="303">
        <v>55</v>
      </c>
      <c r="F12" s="303">
        <v>168</v>
      </c>
      <c r="G12" s="303">
        <v>17</v>
      </c>
      <c r="H12" s="303" t="s">
        <v>10</v>
      </c>
    </row>
    <row r="13" spans="1:8" ht="13.5" customHeight="1" x14ac:dyDescent="0.2">
      <c r="A13" s="481" t="s">
        <v>41</v>
      </c>
      <c r="B13" s="482">
        <v>196</v>
      </c>
      <c r="C13" s="482" t="s">
        <v>10</v>
      </c>
      <c r="D13" s="482" t="s">
        <v>10</v>
      </c>
      <c r="E13" s="482">
        <v>5</v>
      </c>
      <c r="F13" s="482">
        <v>108</v>
      </c>
      <c r="G13" s="482">
        <v>80</v>
      </c>
      <c r="H13" s="482">
        <v>3</v>
      </c>
    </row>
    <row r="14" spans="1:8" ht="13.5" customHeight="1" x14ac:dyDescent="0.2">
      <c r="A14" s="464" t="s">
        <v>4</v>
      </c>
      <c r="B14" s="464"/>
      <c r="C14" s="464"/>
      <c r="D14" s="464"/>
      <c r="E14" s="464"/>
      <c r="F14" s="464"/>
      <c r="G14" s="464"/>
      <c r="H14" s="464"/>
    </row>
    <row r="15" spans="1:8" ht="13.5" customHeight="1" x14ac:dyDescent="0.2">
      <c r="A15" s="483" t="s">
        <v>2</v>
      </c>
      <c r="B15" s="484">
        <v>100</v>
      </c>
      <c r="C15" s="484">
        <v>100</v>
      </c>
      <c r="D15" s="484">
        <v>100</v>
      </c>
      <c r="E15" s="484">
        <v>100</v>
      </c>
      <c r="F15" s="484">
        <v>100</v>
      </c>
      <c r="G15" s="484">
        <v>100</v>
      </c>
      <c r="H15" s="484">
        <v>100</v>
      </c>
    </row>
    <row r="16" spans="1:8" ht="13.5" customHeight="1" x14ac:dyDescent="0.2">
      <c r="A16" s="480" t="s">
        <v>35</v>
      </c>
      <c r="B16" s="485">
        <v>66.35091608076749</v>
      </c>
      <c r="C16" s="485">
        <v>23</v>
      </c>
      <c r="D16" s="485">
        <v>24.317617866004962</v>
      </c>
      <c r="E16" s="485">
        <v>49.093298291721425</v>
      </c>
      <c r="F16" s="485">
        <v>68.342539804448649</v>
      </c>
      <c r="G16" s="485">
        <v>67.98354343583523</v>
      </c>
      <c r="H16" s="485">
        <v>52.851711026615966</v>
      </c>
    </row>
    <row r="17" spans="1:8" ht="13.5" customHeight="1" x14ac:dyDescent="0.2">
      <c r="A17" s="480" t="s">
        <v>0</v>
      </c>
      <c r="B17" s="485">
        <v>30.604717209850037</v>
      </c>
      <c r="C17" s="485">
        <v>75</v>
      </c>
      <c r="D17" s="485">
        <v>73.697270471464009</v>
      </c>
      <c r="E17" s="485">
        <v>48.646517739816034</v>
      </c>
      <c r="F17" s="485">
        <v>28.656249076891267</v>
      </c>
      <c r="G17" s="485">
        <v>28.70932011182024</v>
      </c>
      <c r="H17" s="485">
        <v>43.916349809885929</v>
      </c>
    </row>
    <row r="18" spans="1:8" ht="13.5" customHeight="1" x14ac:dyDescent="0.2">
      <c r="A18" s="480" t="s">
        <v>38</v>
      </c>
      <c r="B18" s="485">
        <v>0.5385654417622</v>
      </c>
      <c r="C18" s="486" t="s">
        <v>10</v>
      </c>
      <c r="D18" s="486" t="s">
        <v>10</v>
      </c>
      <c r="E18" s="485">
        <v>5.2562417871222074E-2</v>
      </c>
      <c r="F18" s="485">
        <v>0.54057247511298856</v>
      </c>
      <c r="G18" s="485">
        <v>0.64349385516113722</v>
      </c>
      <c r="H18" s="485">
        <v>0.76045627376425851</v>
      </c>
    </row>
    <row r="19" spans="1:8" ht="13.5" customHeight="1" x14ac:dyDescent="0.2">
      <c r="A19" s="480" t="s">
        <v>102</v>
      </c>
      <c r="B19" s="485">
        <v>1.7299899560142693</v>
      </c>
      <c r="C19" s="486" t="s">
        <v>10</v>
      </c>
      <c r="D19" s="486" t="s">
        <v>10</v>
      </c>
      <c r="E19" s="485">
        <v>0.63074901445466491</v>
      </c>
      <c r="F19" s="485">
        <v>1.6453490089504623</v>
      </c>
      <c r="G19" s="485">
        <v>2.1520122369323276</v>
      </c>
      <c r="H19" s="485">
        <v>1.9011406844106464</v>
      </c>
    </row>
    <row r="20" spans="1:8" ht="13.5" customHeight="1" x14ac:dyDescent="0.2">
      <c r="A20" s="480" t="s">
        <v>40</v>
      </c>
      <c r="B20" s="485">
        <v>0.43639386277837428</v>
      </c>
      <c r="C20" s="485">
        <v>2</v>
      </c>
      <c r="D20" s="485">
        <v>1.9851116625310175</v>
      </c>
      <c r="E20" s="485">
        <v>1.4454664914586071</v>
      </c>
      <c r="F20" s="485">
        <v>0.49626325584143205</v>
      </c>
      <c r="G20" s="485">
        <v>8.9667176538846982E-2</v>
      </c>
      <c r="H20" s="303" t="s">
        <v>10</v>
      </c>
    </row>
    <row r="21" spans="1:8" ht="13.5" customHeight="1" x14ac:dyDescent="0.2">
      <c r="A21" s="481" t="s">
        <v>41</v>
      </c>
      <c r="B21" s="487">
        <v>0.33941744882762442</v>
      </c>
      <c r="C21" s="488" t="s">
        <v>10</v>
      </c>
      <c r="D21" s="488" t="s">
        <v>10</v>
      </c>
      <c r="E21" s="487">
        <v>0.13140604467805519</v>
      </c>
      <c r="F21" s="487">
        <v>0.31902637875520634</v>
      </c>
      <c r="G21" s="487">
        <v>0.42196318371222108</v>
      </c>
      <c r="H21" s="487">
        <v>0.57034220532319391</v>
      </c>
    </row>
  </sheetData>
  <mergeCells count="3">
    <mergeCell ref="A4:A5"/>
    <mergeCell ref="B4:B5"/>
    <mergeCell ref="C4:H4"/>
  </mergeCells>
  <pageMargins left="0.7" right="0.7" top="0.75" bottom="0.75" header="0.3" footer="0.3"/>
  <pageSetup paperSize="9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workbookViewId="0"/>
  </sheetViews>
  <sheetFormatPr defaultRowHeight="13.5" customHeight="1" x14ac:dyDescent="0.2"/>
  <cols>
    <col min="1" max="1" width="12.85546875" style="236" customWidth="1"/>
    <col min="2" max="9" width="12.5703125" style="236" customWidth="1"/>
    <col min="10" max="10" width="12.42578125" style="236" customWidth="1"/>
    <col min="11" max="16384" width="9.140625" style="236"/>
  </cols>
  <sheetData>
    <row r="1" spans="1:10" ht="13.5" customHeight="1" x14ac:dyDescent="0.2">
      <c r="A1" s="236" t="s">
        <v>250</v>
      </c>
    </row>
    <row r="2" spans="1:10" ht="13.5" customHeight="1" x14ac:dyDescent="0.2">
      <c r="A2" s="16" t="s">
        <v>276</v>
      </c>
    </row>
    <row r="4" spans="1:10" ht="13.5" customHeight="1" x14ac:dyDescent="0.2">
      <c r="A4" s="521" t="s">
        <v>147</v>
      </c>
      <c r="B4" s="541" t="s">
        <v>1</v>
      </c>
      <c r="C4" s="542"/>
      <c r="D4" s="543"/>
      <c r="E4" s="541" t="s">
        <v>115</v>
      </c>
      <c r="F4" s="542"/>
      <c r="G4" s="542"/>
      <c r="H4" s="542"/>
      <c r="I4" s="543"/>
      <c r="J4" s="95"/>
    </row>
    <row r="5" spans="1:10" ht="24" customHeight="1" x14ac:dyDescent="0.2">
      <c r="A5" s="521"/>
      <c r="B5" s="353" t="s">
        <v>5</v>
      </c>
      <c r="C5" s="353" t="s">
        <v>6</v>
      </c>
      <c r="D5" s="353" t="s">
        <v>7</v>
      </c>
      <c r="E5" s="354" t="s">
        <v>116</v>
      </c>
      <c r="F5" s="357" t="s">
        <v>236</v>
      </c>
      <c r="G5" s="169" t="s">
        <v>117</v>
      </c>
      <c r="H5" s="354" t="s">
        <v>118</v>
      </c>
      <c r="I5" s="356" t="s">
        <v>119</v>
      </c>
    </row>
    <row r="6" spans="1:10" ht="13.5" customHeight="1" x14ac:dyDescent="0.2">
      <c r="A6" s="446" t="s">
        <v>3</v>
      </c>
      <c r="B6" s="446"/>
      <c r="C6" s="446"/>
      <c r="D6" s="446"/>
      <c r="E6" s="446"/>
      <c r="F6" s="446"/>
      <c r="G6" s="446"/>
      <c r="H6" s="446"/>
      <c r="I6" s="446"/>
      <c r="J6" s="2"/>
    </row>
    <row r="7" spans="1:10" ht="13.5" customHeight="1" x14ac:dyDescent="0.2">
      <c r="A7" s="201" t="s">
        <v>2</v>
      </c>
      <c r="B7" s="316">
        <v>57746</v>
      </c>
      <c r="C7" s="228">
        <v>57564</v>
      </c>
      <c r="D7" s="228">
        <v>182</v>
      </c>
      <c r="E7" s="228">
        <v>64</v>
      </c>
      <c r="F7" s="228">
        <v>33</v>
      </c>
      <c r="G7" s="228">
        <v>25</v>
      </c>
      <c r="H7" s="228">
        <v>89</v>
      </c>
      <c r="I7" s="228">
        <v>246</v>
      </c>
    </row>
    <row r="8" spans="1:10" ht="13.5" customHeight="1" x14ac:dyDescent="0.2">
      <c r="A8" s="292">
        <v>23</v>
      </c>
      <c r="B8" s="229">
        <v>6</v>
      </c>
      <c r="C8" s="78">
        <v>6</v>
      </c>
      <c r="D8" s="78" t="s">
        <v>10</v>
      </c>
      <c r="E8" s="245">
        <v>1</v>
      </c>
      <c r="F8" s="245">
        <v>1</v>
      </c>
      <c r="G8" s="245">
        <v>1</v>
      </c>
      <c r="H8" s="245">
        <v>2</v>
      </c>
      <c r="I8" s="245">
        <v>1</v>
      </c>
    </row>
    <row r="9" spans="1:10" ht="13.5" customHeight="1" x14ac:dyDescent="0.2">
      <c r="A9" s="292">
        <v>24</v>
      </c>
      <c r="B9" s="229">
        <v>14</v>
      </c>
      <c r="C9" s="78">
        <v>13</v>
      </c>
      <c r="D9" s="78">
        <v>1</v>
      </c>
      <c r="E9" s="245">
        <v>2</v>
      </c>
      <c r="F9" s="245">
        <v>2</v>
      </c>
      <c r="G9" s="245">
        <v>1</v>
      </c>
      <c r="H9" s="245">
        <v>3</v>
      </c>
      <c r="I9" s="245">
        <v>3</v>
      </c>
    </row>
    <row r="10" spans="1:10" ht="13.5" customHeight="1" x14ac:dyDescent="0.2">
      <c r="A10" s="292">
        <v>25</v>
      </c>
      <c r="B10" s="229">
        <v>28</v>
      </c>
      <c r="C10" s="78">
        <v>27</v>
      </c>
      <c r="D10" s="78">
        <v>1</v>
      </c>
      <c r="E10" s="245" t="s">
        <v>10</v>
      </c>
      <c r="F10" s="245" t="s">
        <v>10</v>
      </c>
      <c r="G10" s="245">
        <v>5</v>
      </c>
      <c r="H10" s="245">
        <v>5</v>
      </c>
      <c r="I10" s="245">
        <v>1</v>
      </c>
    </row>
    <row r="11" spans="1:10" ht="13.5" customHeight="1" x14ac:dyDescent="0.2">
      <c r="A11" s="292">
        <v>26</v>
      </c>
      <c r="B11" s="229">
        <v>46</v>
      </c>
      <c r="C11" s="78">
        <v>46</v>
      </c>
      <c r="D11" s="245" t="s">
        <v>10</v>
      </c>
      <c r="E11" s="245">
        <v>3</v>
      </c>
      <c r="F11" s="245">
        <v>2</v>
      </c>
      <c r="G11" s="245">
        <v>2</v>
      </c>
      <c r="H11" s="245">
        <v>5</v>
      </c>
      <c r="I11" s="245">
        <v>3</v>
      </c>
    </row>
    <row r="12" spans="1:10" ht="13.5" customHeight="1" x14ac:dyDescent="0.2">
      <c r="A12" s="292">
        <v>27</v>
      </c>
      <c r="B12" s="229">
        <v>75</v>
      </c>
      <c r="C12" s="78">
        <v>74</v>
      </c>
      <c r="D12" s="245">
        <v>1</v>
      </c>
      <c r="E12" s="245">
        <v>7</v>
      </c>
      <c r="F12" s="245">
        <v>2</v>
      </c>
      <c r="G12" s="245">
        <v>3</v>
      </c>
      <c r="H12" s="245">
        <v>10</v>
      </c>
      <c r="I12" s="245">
        <v>8</v>
      </c>
    </row>
    <row r="13" spans="1:10" ht="13.5" customHeight="1" x14ac:dyDescent="0.2">
      <c r="A13" s="292">
        <v>28</v>
      </c>
      <c r="B13" s="229">
        <v>77</v>
      </c>
      <c r="C13" s="78">
        <v>75</v>
      </c>
      <c r="D13" s="78">
        <v>2</v>
      </c>
      <c r="E13" s="245">
        <v>1</v>
      </c>
      <c r="F13" s="245" t="s">
        <v>10</v>
      </c>
      <c r="G13" s="245">
        <v>2</v>
      </c>
      <c r="H13" s="245">
        <v>3</v>
      </c>
      <c r="I13" s="245">
        <v>3</v>
      </c>
    </row>
    <row r="14" spans="1:10" ht="13.5" customHeight="1" x14ac:dyDescent="0.2">
      <c r="A14" s="292">
        <v>29</v>
      </c>
      <c r="B14" s="229">
        <v>78</v>
      </c>
      <c r="C14" s="78">
        <v>73</v>
      </c>
      <c r="D14" s="78">
        <v>5</v>
      </c>
      <c r="E14" s="245">
        <v>7</v>
      </c>
      <c r="F14" s="245">
        <v>5</v>
      </c>
      <c r="G14" s="78" t="s">
        <v>10</v>
      </c>
      <c r="H14" s="245">
        <v>7</v>
      </c>
      <c r="I14" s="245">
        <v>12</v>
      </c>
    </row>
    <row r="15" spans="1:10" ht="13.5" customHeight="1" x14ac:dyDescent="0.2">
      <c r="A15" s="292">
        <v>30</v>
      </c>
      <c r="B15" s="229">
        <v>119</v>
      </c>
      <c r="C15" s="78">
        <v>109</v>
      </c>
      <c r="D15" s="78">
        <v>10</v>
      </c>
      <c r="E15" s="245">
        <v>6</v>
      </c>
      <c r="F15" s="245">
        <v>6</v>
      </c>
      <c r="G15" s="245" t="s">
        <v>10</v>
      </c>
      <c r="H15" s="245">
        <v>6</v>
      </c>
      <c r="I15" s="245">
        <v>16</v>
      </c>
    </row>
    <row r="16" spans="1:10" ht="13.5" customHeight="1" x14ac:dyDescent="0.2">
      <c r="A16" s="292">
        <v>31</v>
      </c>
      <c r="B16" s="229">
        <v>161</v>
      </c>
      <c r="C16" s="78">
        <v>153</v>
      </c>
      <c r="D16" s="78">
        <v>8</v>
      </c>
      <c r="E16" s="245">
        <v>2</v>
      </c>
      <c r="F16" s="245">
        <v>1</v>
      </c>
      <c r="G16" s="245" t="s">
        <v>10</v>
      </c>
      <c r="H16" s="245">
        <v>2</v>
      </c>
      <c r="I16" s="245">
        <v>10</v>
      </c>
    </row>
    <row r="17" spans="1:9" ht="13.5" customHeight="1" x14ac:dyDescent="0.2">
      <c r="A17" s="292">
        <v>32</v>
      </c>
      <c r="B17" s="229">
        <v>222</v>
      </c>
      <c r="C17" s="78">
        <v>208</v>
      </c>
      <c r="D17" s="78">
        <v>14</v>
      </c>
      <c r="E17" s="245">
        <v>1</v>
      </c>
      <c r="F17" s="245" t="s">
        <v>10</v>
      </c>
      <c r="G17" s="78">
        <v>2</v>
      </c>
      <c r="H17" s="245">
        <v>3</v>
      </c>
      <c r="I17" s="245">
        <v>15</v>
      </c>
    </row>
    <row r="18" spans="1:9" ht="13.5" customHeight="1" x14ac:dyDescent="0.2">
      <c r="A18" s="292">
        <v>33</v>
      </c>
      <c r="B18" s="229">
        <v>324</v>
      </c>
      <c r="C18" s="78">
        <v>309</v>
      </c>
      <c r="D18" s="78">
        <v>15</v>
      </c>
      <c r="E18" s="245">
        <v>4</v>
      </c>
      <c r="F18" s="245">
        <v>1</v>
      </c>
      <c r="G18" s="245">
        <v>1</v>
      </c>
      <c r="H18" s="245">
        <v>5</v>
      </c>
      <c r="I18" s="245">
        <v>19</v>
      </c>
    </row>
    <row r="19" spans="1:9" ht="13.5" customHeight="1" x14ac:dyDescent="0.2">
      <c r="A19" s="292">
        <v>34</v>
      </c>
      <c r="B19" s="229">
        <v>469</v>
      </c>
      <c r="C19" s="78">
        <v>454</v>
      </c>
      <c r="D19" s="78">
        <v>15</v>
      </c>
      <c r="E19" s="245">
        <v>3</v>
      </c>
      <c r="F19" s="245">
        <v>1</v>
      </c>
      <c r="G19" s="78">
        <v>1</v>
      </c>
      <c r="H19" s="245">
        <v>4</v>
      </c>
      <c r="I19" s="245">
        <v>18</v>
      </c>
    </row>
    <row r="20" spans="1:9" ht="13.5" customHeight="1" x14ac:dyDescent="0.2">
      <c r="A20" s="292">
        <v>35</v>
      </c>
      <c r="B20" s="229">
        <v>868</v>
      </c>
      <c r="C20" s="78">
        <v>853</v>
      </c>
      <c r="D20" s="78">
        <v>15</v>
      </c>
      <c r="E20" s="245">
        <v>2</v>
      </c>
      <c r="F20" s="245" t="s">
        <v>10</v>
      </c>
      <c r="G20" s="245" t="s">
        <v>10</v>
      </c>
      <c r="H20" s="245">
        <v>2</v>
      </c>
      <c r="I20" s="245">
        <v>17</v>
      </c>
    </row>
    <row r="21" spans="1:9" ht="13.5" customHeight="1" x14ac:dyDescent="0.2">
      <c r="A21" s="292">
        <v>36</v>
      </c>
      <c r="B21" s="229">
        <v>1732</v>
      </c>
      <c r="C21" s="78">
        <v>1707</v>
      </c>
      <c r="D21" s="78">
        <v>25</v>
      </c>
      <c r="E21" s="245">
        <v>7</v>
      </c>
      <c r="F21" s="245">
        <v>5</v>
      </c>
      <c r="G21" s="78">
        <v>2</v>
      </c>
      <c r="H21" s="245">
        <v>9</v>
      </c>
      <c r="I21" s="245">
        <v>32</v>
      </c>
    </row>
    <row r="22" spans="1:9" ht="13.5" customHeight="1" x14ac:dyDescent="0.2">
      <c r="A22" s="292">
        <v>37</v>
      </c>
      <c r="B22" s="229">
        <v>3551</v>
      </c>
      <c r="C22" s="78">
        <v>3541</v>
      </c>
      <c r="D22" s="78">
        <v>10</v>
      </c>
      <c r="E22" s="245">
        <v>2</v>
      </c>
      <c r="F22" s="245">
        <v>1</v>
      </c>
      <c r="G22" s="245">
        <v>2</v>
      </c>
      <c r="H22" s="245">
        <v>4</v>
      </c>
      <c r="I22" s="245">
        <v>12</v>
      </c>
    </row>
    <row r="23" spans="1:9" ht="13.5" customHeight="1" x14ac:dyDescent="0.2">
      <c r="A23" s="292">
        <v>38</v>
      </c>
      <c r="B23" s="229">
        <v>9183</v>
      </c>
      <c r="C23" s="78">
        <v>9166</v>
      </c>
      <c r="D23" s="78">
        <v>17</v>
      </c>
      <c r="E23" s="245">
        <v>3</v>
      </c>
      <c r="F23" s="245">
        <v>1</v>
      </c>
      <c r="G23" s="245">
        <v>3</v>
      </c>
      <c r="H23" s="245">
        <v>6</v>
      </c>
      <c r="I23" s="245">
        <v>20</v>
      </c>
    </row>
    <row r="24" spans="1:9" ht="13.5" customHeight="1" x14ac:dyDescent="0.2">
      <c r="A24" s="292">
        <v>39</v>
      </c>
      <c r="B24" s="229">
        <v>14589</v>
      </c>
      <c r="C24" s="78">
        <v>14572</v>
      </c>
      <c r="D24" s="78">
        <v>17</v>
      </c>
      <c r="E24" s="245">
        <v>7</v>
      </c>
      <c r="F24" s="245">
        <v>3</v>
      </c>
      <c r="G24" s="78" t="s">
        <v>10</v>
      </c>
      <c r="H24" s="245">
        <v>7</v>
      </c>
      <c r="I24" s="245">
        <v>24</v>
      </c>
    </row>
    <row r="25" spans="1:9" ht="13.5" customHeight="1" x14ac:dyDescent="0.2">
      <c r="A25" s="292">
        <v>40</v>
      </c>
      <c r="B25" s="229">
        <v>20229</v>
      </c>
      <c r="C25" s="78">
        <v>20208</v>
      </c>
      <c r="D25" s="78">
        <v>21</v>
      </c>
      <c r="E25" s="245">
        <v>6</v>
      </c>
      <c r="F25" s="245">
        <v>2</v>
      </c>
      <c r="G25" s="78" t="s">
        <v>10</v>
      </c>
      <c r="H25" s="245">
        <v>6</v>
      </c>
      <c r="I25" s="245">
        <v>27</v>
      </c>
    </row>
    <row r="26" spans="1:9" ht="13.5" customHeight="1" x14ac:dyDescent="0.2">
      <c r="A26" s="292">
        <v>41</v>
      </c>
      <c r="B26" s="229">
        <v>5646</v>
      </c>
      <c r="C26" s="78">
        <v>5642</v>
      </c>
      <c r="D26" s="78">
        <v>4</v>
      </c>
      <c r="E26" s="245" t="s">
        <v>10</v>
      </c>
      <c r="F26" s="245" t="s">
        <v>10</v>
      </c>
      <c r="G26" s="78" t="s">
        <v>10</v>
      </c>
      <c r="H26" s="245" t="s">
        <v>10</v>
      </c>
      <c r="I26" s="245">
        <v>4</v>
      </c>
    </row>
    <row r="27" spans="1:9" ht="13.5" customHeight="1" x14ac:dyDescent="0.2">
      <c r="A27" s="292">
        <v>42</v>
      </c>
      <c r="B27" s="229">
        <v>323</v>
      </c>
      <c r="C27" s="78">
        <v>323</v>
      </c>
      <c r="D27" s="245" t="s">
        <v>10</v>
      </c>
      <c r="E27" s="78" t="s">
        <v>10</v>
      </c>
      <c r="F27" s="78" t="s">
        <v>10</v>
      </c>
      <c r="G27" s="78" t="s">
        <v>10</v>
      </c>
      <c r="H27" s="78" t="s">
        <v>10</v>
      </c>
      <c r="I27" s="245" t="s">
        <v>10</v>
      </c>
    </row>
    <row r="28" spans="1:9" ht="13.5" customHeight="1" x14ac:dyDescent="0.2">
      <c r="A28" s="293">
        <v>43</v>
      </c>
      <c r="B28" s="299">
        <v>6</v>
      </c>
      <c r="C28" s="15">
        <v>5</v>
      </c>
      <c r="D28" s="15">
        <v>1</v>
      </c>
      <c r="E28" s="15" t="s">
        <v>10</v>
      </c>
      <c r="F28" s="15" t="s">
        <v>10</v>
      </c>
      <c r="G28" s="15" t="s">
        <v>10</v>
      </c>
      <c r="H28" s="15" t="s">
        <v>10</v>
      </c>
      <c r="I28" s="15">
        <v>1</v>
      </c>
    </row>
  </sheetData>
  <mergeCells count="3">
    <mergeCell ref="A4:A5"/>
    <mergeCell ref="B4:D4"/>
    <mergeCell ref="E4:I4"/>
  </mergeCells>
  <pageMargins left="0.7" right="0.7" top="0.75" bottom="0.75" header="0.3" footer="0.3"/>
  <pageSetup paperSize="9" scale="78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workbookViewId="0"/>
  </sheetViews>
  <sheetFormatPr defaultRowHeight="13.5" customHeight="1" x14ac:dyDescent="0.2"/>
  <cols>
    <col min="1" max="1" width="14" style="384" customWidth="1"/>
    <col min="2" max="8" width="12.140625" style="384" customWidth="1"/>
    <col min="9" max="9" width="6.7109375" style="384" customWidth="1"/>
    <col min="10" max="16384" width="9.140625" style="384"/>
  </cols>
  <sheetData>
    <row r="1" spans="1:9" ht="13.5" customHeight="1" x14ac:dyDescent="0.2">
      <c r="A1" s="384" t="s">
        <v>250</v>
      </c>
    </row>
    <row r="2" spans="1:9" ht="13.5" customHeight="1" x14ac:dyDescent="0.2">
      <c r="A2" s="16" t="s">
        <v>277</v>
      </c>
    </row>
    <row r="3" spans="1:9" ht="13.5" customHeight="1" x14ac:dyDescent="0.2">
      <c r="A3" s="16"/>
    </row>
    <row r="4" spans="1:9" ht="13.5" customHeight="1" x14ac:dyDescent="0.2">
      <c r="A4" s="521" t="s">
        <v>147</v>
      </c>
      <c r="B4" s="521" t="s">
        <v>2</v>
      </c>
      <c r="C4" s="526" t="s">
        <v>125</v>
      </c>
      <c r="D4" s="526"/>
      <c r="E4" s="526"/>
      <c r="F4" s="526"/>
      <c r="G4" s="526"/>
      <c r="H4" s="526"/>
    </row>
    <row r="5" spans="1:9" ht="25.5" customHeight="1" x14ac:dyDescent="0.2">
      <c r="A5" s="521"/>
      <c r="B5" s="521"/>
      <c r="C5" s="391" t="s">
        <v>137</v>
      </c>
      <c r="D5" s="391" t="s">
        <v>127</v>
      </c>
      <c r="E5" s="391" t="s">
        <v>128</v>
      </c>
      <c r="F5" s="391" t="s">
        <v>129</v>
      </c>
      <c r="G5" s="391" t="s">
        <v>130</v>
      </c>
      <c r="H5" s="391" t="s">
        <v>131</v>
      </c>
    </row>
    <row r="6" spans="1:9" ht="13.5" customHeight="1" x14ac:dyDescent="0.2">
      <c r="A6" s="450" t="s">
        <v>3</v>
      </c>
      <c r="B6" s="450"/>
      <c r="C6" s="450"/>
      <c r="D6" s="450"/>
      <c r="E6" s="450"/>
      <c r="F6" s="450"/>
      <c r="G6" s="450"/>
      <c r="H6" s="450"/>
    </row>
    <row r="7" spans="1:9" ht="13.5" customHeight="1" x14ac:dyDescent="0.2">
      <c r="A7" s="242" t="s">
        <v>11</v>
      </c>
      <c r="B7" s="50">
        <v>57564</v>
      </c>
      <c r="C7" s="247">
        <v>194</v>
      </c>
      <c r="D7" s="247">
        <v>375</v>
      </c>
      <c r="E7" s="247">
        <v>3731</v>
      </c>
      <c r="F7" s="247">
        <v>33793</v>
      </c>
      <c r="G7" s="247">
        <v>18947</v>
      </c>
      <c r="H7" s="247">
        <v>524</v>
      </c>
      <c r="I7" s="385"/>
    </row>
    <row r="8" spans="1:9" ht="13.5" customHeight="1" x14ac:dyDescent="0.2">
      <c r="A8" s="392">
        <v>23</v>
      </c>
      <c r="B8" s="133">
        <v>6</v>
      </c>
      <c r="C8" s="6">
        <v>6</v>
      </c>
      <c r="D8" s="78" t="s">
        <v>10</v>
      </c>
      <c r="E8" s="78" t="s">
        <v>10</v>
      </c>
      <c r="F8" s="78" t="s">
        <v>10</v>
      </c>
      <c r="G8" s="78" t="s">
        <v>10</v>
      </c>
      <c r="H8" s="78" t="s">
        <v>10</v>
      </c>
      <c r="I8" s="386"/>
    </row>
    <row r="9" spans="1:9" ht="13.5" customHeight="1" x14ac:dyDescent="0.2">
      <c r="A9" s="392">
        <v>24</v>
      </c>
      <c r="B9" s="133">
        <v>13</v>
      </c>
      <c r="C9" s="6">
        <v>13</v>
      </c>
      <c r="D9" s="78" t="s">
        <v>10</v>
      </c>
      <c r="E9" s="78" t="s">
        <v>10</v>
      </c>
      <c r="F9" s="78" t="s">
        <v>10</v>
      </c>
      <c r="G9" s="78" t="s">
        <v>10</v>
      </c>
      <c r="H9" s="78" t="s">
        <v>10</v>
      </c>
      <c r="I9" s="386"/>
    </row>
    <row r="10" spans="1:9" ht="13.5" customHeight="1" x14ac:dyDescent="0.2">
      <c r="A10" s="392">
        <v>25</v>
      </c>
      <c r="B10" s="133">
        <v>27</v>
      </c>
      <c r="C10" s="6">
        <v>26</v>
      </c>
      <c r="D10" s="262">
        <v>1</v>
      </c>
      <c r="E10" s="78" t="s">
        <v>10</v>
      </c>
      <c r="F10" s="78" t="s">
        <v>10</v>
      </c>
      <c r="G10" s="78" t="s">
        <v>10</v>
      </c>
      <c r="H10" s="78" t="s">
        <v>10</v>
      </c>
      <c r="I10" s="386"/>
    </row>
    <row r="11" spans="1:9" ht="13.5" customHeight="1" x14ac:dyDescent="0.2">
      <c r="A11" s="392">
        <v>26</v>
      </c>
      <c r="B11" s="133">
        <v>46</v>
      </c>
      <c r="C11" s="6">
        <v>43</v>
      </c>
      <c r="D11" s="6">
        <v>3</v>
      </c>
      <c r="E11" s="78" t="s">
        <v>10</v>
      </c>
      <c r="F11" s="78" t="s">
        <v>10</v>
      </c>
      <c r="G11" s="78" t="s">
        <v>10</v>
      </c>
      <c r="H11" s="78" t="s">
        <v>10</v>
      </c>
      <c r="I11" s="386"/>
    </row>
    <row r="12" spans="1:9" ht="13.5" customHeight="1" x14ac:dyDescent="0.2">
      <c r="A12" s="392">
        <v>27</v>
      </c>
      <c r="B12" s="133">
        <v>74</v>
      </c>
      <c r="C12" s="6">
        <v>46</v>
      </c>
      <c r="D12" s="6">
        <v>27</v>
      </c>
      <c r="E12" s="262">
        <v>1</v>
      </c>
      <c r="F12" s="78" t="s">
        <v>10</v>
      </c>
      <c r="G12" s="78" t="s">
        <v>10</v>
      </c>
      <c r="H12" s="78" t="s">
        <v>10</v>
      </c>
      <c r="I12" s="386"/>
    </row>
    <row r="13" spans="1:9" ht="13.5" customHeight="1" x14ac:dyDescent="0.2">
      <c r="A13" s="392">
        <v>28</v>
      </c>
      <c r="B13" s="133">
        <v>75</v>
      </c>
      <c r="C13" s="6">
        <v>24</v>
      </c>
      <c r="D13" s="6">
        <v>49</v>
      </c>
      <c r="E13" s="262">
        <v>2</v>
      </c>
      <c r="F13" s="78" t="s">
        <v>10</v>
      </c>
      <c r="G13" s="78" t="s">
        <v>10</v>
      </c>
      <c r="H13" s="78" t="s">
        <v>10</v>
      </c>
      <c r="I13" s="386"/>
    </row>
    <row r="14" spans="1:9" ht="13.5" customHeight="1" x14ac:dyDescent="0.2">
      <c r="A14" s="392">
        <v>29</v>
      </c>
      <c r="B14" s="133">
        <v>73</v>
      </c>
      <c r="C14" s="6">
        <v>12</v>
      </c>
      <c r="D14" s="6">
        <v>49</v>
      </c>
      <c r="E14" s="6">
        <v>11</v>
      </c>
      <c r="F14" s="78">
        <v>1</v>
      </c>
      <c r="G14" s="78" t="s">
        <v>10</v>
      </c>
      <c r="H14" s="78" t="s">
        <v>10</v>
      </c>
      <c r="I14" s="386"/>
    </row>
    <row r="15" spans="1:9" ht="13.5" customHeight="1" x14ac:dyDescent="0.2">
      <c r="A15" s="392">
        <v>30</v>
      </c>
      <c r="B15" s="133">
        <v>109</v>
      </c>
      <c r="C15" s="6">
        <v>13</v>
      </c>
      <c r="D15" s="6">
        <v>65</v>
      </c>
      <c r="E15" s="6">
        <v>31</v>
      </c>
      <c r="F15" s="262" t="s">
        <v>10</v>
      </c>
      <c r="G15" s="78" t="s">
        <v>10</v>
      </c>
      <c r="H15" s="78" t="s">
        <v>10</v>
      </c>
      <c r="I15" s="386"/>
    </row>
    <row r="16" spans="1:9" ht="13.5" customHeight="1" x14ac:dyDescent="0.2">
      <c r="A16" s="392">
        <v>31</v>
      </c>
      <c r="B16" s="133">
        <v>153</v>
      </c>
      <c r="C16" s="6">
        <v>4</v>
      </c>
      <c r="D16" s="6">
        <v>57</v>
      </c>
      <c r="E16" s="6">
        <v>91</v>
      </c>
      <c r="F16" s="262">
        <v>1</v>
      </c>
      <c r="G16" s="78" t="s">
        <v>10</v>
      </c>
      <c r="H16" s="78" t="s">
        <v>10</v>
      </c>
      <c r="I16" s="386"/>
    </row>
    <row r="17" spans="1:9" ht="13.5" customHeight="1" x14ac:dyDescent="0.2">
      <c r="A17" s="392">
        <v>32</v>
      </c>
      <c r="B17" s="133">
        <v>208</v>
      </c>
      <c r="C17" s="6">
        <v>2</v>
      </c>
      <c r="D17" s="6">
        <v>54</v>
      </c>
      <c r="E17" s="6">
        <v>151</v>
      </c>
      <c r="F17" s="6">
        <v>1</v>
      </c>
      <c r="G17" s="78" t="s">
        <v>10</v>
      </c>
      <c r="H17" s="78" t="s">
        <v>10</v>
      </c>
      <c r="I17" s="386"/>
    </row>
    <row r="18" spans="1:9" ht="13.5" customHeight="1" x14ac:dyDescent="0.2">
      <c r="A18" s="392">
        <v>33</v>
      </c>
      <c r="B18" s="133">
        <v>309</v>
      </c>
      <c r="C18" s="6">
        <v>1</v>
      </c>
      <c r="D18" s="6">
        <v>31</v>
      </c>
      <c r="E18" s="6">
        <v>258</v>
      </c>
      <c r="F18" s="6">
        <v>19</v>
      </c>
      <c r="G18" s="6" t="s">
        <v>10</v>
      </c>
      <c r="H18" s="78" t="s">
        <v>10</v>
      </c>
      <c r="I18" s="386"/>
    </row>
    <row r="19" spans="1:9" ht="13.5" customHeight="1" x14ac:dyDescent="0.2">
      <c r="A19" s="392">
        <v>34</v>
      </c>
      <c r="B19" s="133">
        <v>454</v>
      </c>
      <c r="C19" s="6">
        <v>1</v>
      </c>
      <c r="D19" s="6">
        <v>19</v>
      </c>
      <c r="E19" s="6">
        <v>361</v>
      </c>
      <c r="F19" s="6">
        <v>72</v>
      </c>
      <c r="G19" s="262">
        <v>1</v>
      </c>
      <c r="H19" s="78" t="s">
        <v>10</v>
      </c>
      <c r="I19" s="386"/>
    </row>
    <row r="20" spans="1:9" ht="13.5" customHeight="1" x14ac:dyDescent="0.2">
      <c r="A20" s="392">
        <v>35</v>
      </c>
      <c r="B20" s="133">
        <v>853</v>
      </c>
      <c r="C20" s="78">
        <v>3</v>
      </c>
      <c r="D20" s="6">
        <v>8</v>
      </c>
      <c r="E20" s="6">
        <v>514</v>
      </c>
      <c r="F20" s="6">
        <v>325</v>
      </c>
      <c r="G20" s="6">
        <v>3</v>
      </c>
      <c r="H20" s="78" t="s">
        <v>10</v>
      </c>
      <c r="I20" s="386"/>
    </row>
    <row r="21" spans="1:9" ht="13.5" customHeight="1" x14ac:dyDescent="0.2">
      <c r="A21" s="392">
        <v>36</v>
      </c>
      <c r="B21" s="133">
        <v>1707</v>
      </c>
      <c r="C21" s="262" t="s">
        <v>10</v>
      </c>
      <c r="D21" s="6">
        <v>5</v>
      </c>
      <c r="E21" s="6">
        <v>626</v>
      </c>
      <c r="F21" s="6">
        <v>1019</v>
      </c>
      <c r="G21" s="6">
        <v>56</v>
      </c>
      <c r="H21" s="262">
        <v>1</v>
      </c>
      <c r="I21" s="386"/>
    </row>
    <row r="22" spans="1:9" ht="13.5" customHeight="1" x14ac:dyDescent="0.2">
      <c r="A22" s="392">
        <v>37</v>
      </c>
      <c r="B22" s="133">
        <v>3541</v>
      </c>
      <c r="C22" s="78" t="s">
        <v>10</v>
      </c>
      <c r="D22" s="6">
        <v>3</v>
      </c>
      <c r="E22" s="6">
        <v>584</v>
      </c>
      <c r="F22" s="6">
        <v>2597</v>
      </c>
      <c r="G22" s="6">
        <v>345</v>
      </c>
      <c r="H22" s="6">
        <v>12</v>
      </c>
      <c r="I22" s="386"/>
    </row>
    <row r="23" spans="1:9" ht="13.5" customHeight="1" x14ac:dyDescent="0.2">
      <c r="A23" s="392">
        <v>38</v>
      </c>
      <c r="B23" s="133">
        <v>9166</v>
      </c>
      <c r="C23" s="78" t="s">
        <v>10</v>
      </c>
      <c r="D23" s="78">
        <v>3</v>
      </c>
      <c r="E23" s="6">
        <v>514</v>
      </c>
      <c r="F23" s="6">
        <v>6742</v>
      </c>
      <c r="G23" s="6">
        <v>1870</v>
      </c>
      <c r="H23" s="6">
        <v>37</v>
      </c>
      <c r="I23" s="386"/>
    </row>
    <row r="24" spans="1:9" ht="13.5" customHeight="1" x14ac:dyDescent="0.2">
      <c r="A24" s="392">
        <v>39</v>
      </c>
      <c r="B24" s="133">
        <v>14572</v>
      </c>
      <c r="C24" s="78" t="s">
        <v>10</v>
      </c>
      <c r="D24" s="78" t="s">
        <v>10</v>
      </c>
      <c r="E24" s="6">
        <v>320</v>
      </c>
      <c r="F24" s="6">
        <v>9425</v>
      </c>
      <c r="G24" s="6">
        <v>4744</v>
      </c>
      <c r="H24" s="6">
        <v>83</v>
      </c>
      <c r="I24" s="386"/>
    </row>
    <row r="25" spans="1:9" ht="13.5" customHeight="1" x14ac:dyDescent="0.2">
      <c r="A25" s="392">
        <v>40</v>
      </c>
      <c r="B25" s="133">
        <v>20208</v>
      </c>
      <c r="C25" s="78" t="s">
        <v>10</v>
      </c>
      <c r="D25" s="262">
        <v>1</v>
      </c>
      <c r="E25" s="6">
        <v>212</v>
      </c>
      <c r="F25" s="6">
        <v>11038</v>
      </c>
      <c r="G25" s="6">
        <v>8725</v>
      </c>
      <c r="H25" s="6">
        <v>232</v>
      </c>
      <c r="I25" s="386"/>
    </row>
    <row r="26" spans="1:9" ht="13.5" customHeight="1" x14ac:dyDescent="0.2">
      <c r="A26" s="392">
        <v>41</v>
      </c>
      <c r="B26" s="133">
        <v>5642</v>
      </c>
      <c r="C26" s="78" t="s">
        <v>10</v>
      </c>
      <c r="D26" s="78" t="s">
        <v>10</v>
      </c>
      <c r="E26" s="6">
        <v>54</v>
      </c>
      <c r="F26" s="6">
        <v>2412</v>
      </c>
      <c r="G26" s="6">
        <v>3031</v>
      </c>
      <c r="H26" s="6">
        <v>145</v>
      </c>
      <c r="I26" s="386"/>
    </row>
    <row r="27" spans="1:9" ht="13.5" customHeight="1" x14ac:dyDescent="0.2">
      <c r="A27" s="392">
        <v>42</v>
      </c>
      <c r="B27" s="133">
        <v>323</v>
      </c>
      <c r="C27" s="78" t="s">
        <v>10</v>
      </c>
      <c r="D27" s="78" t="s">
        <v>10</v>
      </c>
      <c r="E27" s="6">
        <v>1</v>
      </c>
      <c r="F27" s="6">
        <v>139</v>
      </c>
      <c r="G27" s="6">
        <v>169</v>
      </c>
      <c r="H27" s="6">
        <v>14</v>
      </c>
      <c r="I27" s="386"/>
    </row>
    <row r="28" spans="1:9" ht="13.5" customHeight="1" x14ac:dyDescent="0.2">
      <c r="A28" s="393">
        <v>43</v>
      </c>
      <c r="B28" s="141">
        <v>5</v>
      </c>
      <c r="C28" s="15" t="s">
        <v>10</v>
      </c>
      <c r="D28" s="15" t="s">
        <v>10</v>
      </c>
      <c r="E28" s="15" t="s">
        <v>10</v>
      </c>
      <c r="F28" s="12">
        <v>2</v>
      </c>
      <c r="G28" s="12">
        <v>3</v>
      </c>
      <c r="H28" s="15" t="s">
        <v>10</v>
      </c>
      <c r="I28" s="386"/>
    </row>
    <row r="29" spans="1:9" ht="13.5" customHeight="1" x14ac:dyDescent="0.2">
      <c r="I29" s="386"/>
    </row>
  </sheetData>
  <mergeCells count="3">
    <mergeCell ref="A4:A5"/>
    <mergeCell ref="B4:B5"/>
    <mergeCell ref="C4:H4"/>
  </mergeCells>
  <pageMargins left="0.7" right="0.7" top="0.75" bottom="0.75" header="0.3" footer="0.3"/>
  <pageSetup paperSize="9" scale="78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workbookViewId="0"/>
  </sheetViews>
  <sheetFormatPr defaultRowHeight="13.5" customHeight="1" x14ac:dyDescent="0.2"/>
  <cols>
    <col min="1" max="1" width="13.140625" style="236" customWidth="1"/>
    <col min="2" max="8" width="11.7109375" style="236" customWidth="1"/>
    <col min="9" max="16384" width="9.140625" style="236"/>
  </cols>
  <sheetData>
    <row r="1" spans="1:8" ht="13.5" customHeight="1" x14ac:dyDescent="0.2">
      <c r="A1" s="236" t="s">
        <v>250</v>
      </c>
    </row>
    <row r="2" spans="1:8" ht="13.5" customHeight="1" x14ac:dyDescent="0.2">
      <c r="A2" s="16" t="s">
        <v>278</v>
      </c>
    </row>
    <row r="4" spans="1:8" ht="13.5" customHeight="1" x14ac:dyDescent="0.2">
      <c r="A4" s="521" t="s">
        <v>147</v>
      </c>
      <c r="B4" s="521" t="s">
        <v>2</v>
      </c>
      <c r="C4" s="526" t="s">
        <v>125</v>
      </c>
      <c r="D4" s="526"/>
      <c r="E4" s="526"/>
      <c r="F4" s="526"/>
      <c r="G4" s="526"/>
      <c r="H4" s="526"/>
    </row>
    <row r="5" spans="1:8" ht="23.25" customHeight="1" x14ac:dyDescent="0.2">
      <c r="A5" s="521"/>
      <c r="B5" s="521"/>
      <c r="C5" s="354" t="s">
        <v>137</v>
      </c>
      <c r="D5" s="354" t="s">
        <v>127</v>
      </c>
      <c r="E5" s="354" t="s">
        <v>128</v>
      </c>
      <c r="F5" s="354" t="s">
        <v>129</v>
      </c>
      <c r="G5" s="354" t="s">
        <v>130</v>
      </c>
      <c r="H5" s="354" t="s">
        <v>131</v>
      </c>
    </row>
    <row r="6" spans="1:8" ht="13.5" customHeight="1" x14ac:dyDescent="0.2">
      <c r="A6" s="446" t="s">
        <v>3</v>
      </c>
      <c r="B6" s="446"/>
      <c r="C6" s="446"/>
      <c r="D6" s="446"/>
      <c r="E6" s="446"/>
      <c r="F6" s="446"/>
      <c r="G6" s="446"/>
      <c r="H6" s="446"/>
    </row>
    <row r="7" spans="1:8" ht="13.5" customHeight="1" x14ac:dyDescent="0.2">
      <c r="A7" s="68" t="s">
        <v>2</v>
      </c>
      <c r="B7" s="327">
        <v>182</v>
      </c>
      <c r="C7" s="328">
        <v>6</v>
      </c>
      <c r="D7" s="328">
        <v>28</v>
      </c>
      <c r="E7" s="328">
        <v>74</v>
      </c>
      <c r="F7" s="328">
        <v>60</v>
      </c>
      <c r="G7" s="328">
        <v>12</v>
      </c>
      <c r="H7" s="328">
        <v>2</v>
      </c>
    </row>
    <row r="8" spans="1:8" ht="13.5" customHeight="1" x14ac:dyDescent="0.2">
      <c r="A8" s="292">
        <v>23</v>
      </c>
      <c r="B8" s="229" t="s">
        <v>10</v>
      </c>
      <c r="C8" s="78" t="s">
        <v>10</v>
      </c>
      <c r="D8" s="78" t="s">
        <v>10</v>
      </c>
      <c r="E8" s="78" t="s">
        <v>10</v>
      </c>
      <c r="F8" s="78" t="s">
        <v>10</v>
      </c>
      <c r="G8" s="78" t="s">
        <v>10</v>
      </c>
      <c r="H8" s="78" t="s">
        <v>10</v>
      </c>
    </row>
    <row r="9" spans="1:8" ht="13.5" customHeight="1" x14ac:dyDescent="0.2">
      <c r="A9" s="292">
        <v>24</v>
      </c>
      <c r="B9" s="229">
        <v>1</v>
      </c>
      <c r="C9" s="78" t="s">
        <v>10</v>
      </c>
      <c r="D9" s="78" t="s">
        <v>10</v>
      </c>
      <c r="E9" s="78">
        <v>1</v>
      </c>
      <c r="F9" s="78" t="s">
        <v>10</v>
      </c>
      <c r="G9" s="78" t="s">
        <v>10</v>
      </c>
      <c r="H9" s="78" t="s">
        <v>10</v>
      </c>
    </row>
    <row r="10" spans="1:8" ht="13.5" customHeight="1" x14ac:dyDescent="0.2">
      <c r="A10" s="292">
        <v>25</v>
      </c>
      <c r="B10" s="229">
        <v>1</v>
      </c>
      <c r="C10" s="78" t="s">
        <v>10</v>
      </c>
      <c r="D10" s="78">
        <v>1</v>
      </c>
      <c r="E10" s="78" t="s">
        <v>10</v>
      </c>
      <c r="F10" s="78" t="s">
        <v>10</v>
      </c>
      <c r="G10" s="78" t="s">
        <v>10</v>
      </c>
      <c r="H10" s="78" t="s">
        <v>10</v>
      </c>
    </row>
    <row r="11" spans="1:8" ht="13.5" customHeight="1" x14ac:dyDescent="0.2">
      <c r="A11" s="292">
        <v>26</v>
      </c>
      <c r="B11" s="196" t="s">
        <v>10</v>
      </c>
      <c r="C11" s="78" t="s">
        <v>10</v>
      </c>
      <c r="D11" s="245" t="s">
        <v>10</v>
      </c>
      <c r="E11" s="78" t="s">
        <v>10</v>
      </c>
      <c r="F11" s="78" t="s">
        <v>10</v>
      </c>
      <c r="G11" s="78" t="s">
        <v>10</v>
      </c>
      <c r="H11" s="78" t="s">
        <v>10</v>
      </c>
    </row>
    <row r="12" spans="1:8" ht="13.5" customHeight="1" x14ac:dyDescent="0.2">
      <c r="A12" s="292">
        <v>27</v>
      </c>
      <c r="B12" s="196">
        <v>1</v>
      </c>
      <c r="C12" s="78" t="s">
        <v>10</v>
      </c>
      <c r="D12" s="245">
        <v>1</v>
      </c>
      <c r="E12" s="78" t="s">
        <v>10</v>
      </c>
      <c r="F12" s="78" t="s">
        <v>10</v>
      </c>
      <c r="G12" s="78" t="s">
        <v>10</v>
      </c>
      <c r="H12" s="78" t="s">
        <v>10</v>
      </c>
    </row>
    <row r="13" spans="1:8" ht="13.5" customHeight="1" x14ac:dyDescent="0.2">
      <c r="A13" s="292">
        <v>28</v>
      </c>
      <c r="B13" s="329">
        <v>2</v>
      </c>
      <c r="C13" s="245" t="s">
        <v>10</v>
      </c>
      <c r="D13" s="202">
        <v>2</v>
      </c>
      <c r="E13" s="78" t="s">
        <v>10</v>
      </c>
      <c r="F13" s="78" t="s">
        <v>10</v>
      </c>
      <c r="G13" s="78" t="s">
        <v>10</v>
      </c>
      <c r="H13" s="78" t="s">
        <v>10</v>
      </c>
    </row>
    <row r="14" spans="1:8" ht="13.5" customHeight="1" x14ac:dyDescent="0.2">
      <c r="A14" s="292">
        <v>29</v>
      </c>
      <c r="B14" s="329">
        <v>5</v>
      </c>
      <c r="C14" s="78">
        <v>3</v>
      </c>
      <c r="D14" s="202">
        <v>2</v>
      </c>
      <c r="E14" s="245" t="s">
        <v>10</v>
      </c>
      <c r="F14" s="78" t="s">
        <v>10</v>
      </c>
      <c r="G14" s="78" t="s">
        <v>10</v>
      </c>
      <c r="H14" s="78" t="s">
        <v>10</v>
      </c>
    </row>
    <row r="15" spans="1:8" ht="13.5" customHeight="1" x14ac:dyDescent="0.2">
      <c r="A15" s="292">
        <v>30</v>
      </c>
      <c r="B15" s="329">
        <v>10</v>
      </c>
      <c r="C15" s="245">
        <v>1</v>
      </c>
      <c r="D15" s="202">
        <v>5</v>
      </c>
      <c r="E15" s="245">
        <v>4</v>
      </c>
      <c r="F15" s="78" t="s">
        <v>10</v>
      </c>
      <c r="G15" s="78" t="s">
        <v>10</v>
      </c>
      <c r="H15" s="78" t="s">
        <v>10</v>
      </c>
    </row>
    <row r="16" spans="1:8" ht="13.5" customHeight="1" x14ac:dyDescent="0.2">
      <c r="A16" s="292">
        <v>31</v>
      </c>
      <c r="B16" s="329">
        <v>8</v>
      </c>
      <c r="C16" s="78" t="s">
        <v>10</v>
      </c>
      <c r="D16" s="202">
        <v>5</v>
      </c>
      <c r="E16" s="245">
        <v>3</v>
      </c>
      <c r="F16" s="245" t="s">
        <v>10</v>
      </c>
      <c r="G16" s="78" t="s">
        <v>10</v>
      </c>
      <c r="H16" s="78" t="s">
        <v>10</v>
      </c>
    </row>
    <row r="17" spans="1:8" ht="13.5" customHeight="1" x14ac:dyDescent="0.2">
      <c r="A17" s="292">
        <v>32</v>
      </c>
      <c r="B17" s="329">
        <v>14</v>
      </c>
      <c r="C17" s="245" t="s">
        <v>10</v>
      </c>
      <c r="D17" s="202">
        <v>6</v>
      </c>
      <c r="E17" s="245">
        <v>7</v>
      </c>
      <c r="F17" s="78">
        <v>1</v>
      </c>
      <c r="G17" s="78" t="s">
        <v>10</v>
      </c>
      <c r="H17" s="78" t="s">
        <v>10</v>
      </c>
    </row>
    <row r="18" spans="1:8" ht="13.5" customHeight="1" x14ac:dyDescent="0.2">
      <c r="A18" s="292">
        <v>33</v>
      </c>
      <c r="B18" s="329">
        <v>15</v>
      </c>
      <c r="C18" s="202">
        <v>1</v>
      </c>
      <c r="D18" s="245">
        <v>2</v>
      </c>
      <c r="E18" s="245">
        <v>11</v>
      </c>
      <c r="F18" s="245">
        <v>1</v>
      </c>
      <c r="G18" s="78" t="s">
        <v>10</v>
      </c>
      <c r="H18" s="78" t="s">
        <v>10</v>
      </c>
    </row>
    <row r="19" spans="1:8" ht="13.5" customHeight="1" x14ac:dyDescent="0.2">
      <c r="A19" s="292">
        <v>34</v>
      </c>
      <c r="B19" s="329">
        <v>15</v>
      </c>
      <c r="C19" s="78" t="s">
        <v>10</v>
      </c>
      <c r="D19" s="202">
        <v>3</v>
      </c>
      <c r="E19" s="245">
        <v>10</v>
      </c>
      <c r="F19" s="245">
        <v>2</v>
      </c>
      <c r="G19" s="78" t="s">
        <v>10</v>
      </c>
      <c r="H19" s="78" t="s">
        <v>10</v>
      </c>
    </row>
    <row r="20" spans="1:8" ht="13.5" customHeight="1" x14ac:dyDescent="0.2">
      <c r="A20" s="292">
        <v>35</v>
      </c>
      <c r="B20" s="329">
        <v>15</v>
      </c>
      <c r="C20" s="78" t="s">
        <v>10</v>
      </c>
      <c r="D20" s="245" t="s">
        <v>10</v>
      </c>
      <c r="E20" s="245">
        <v>11</v>
      </c>
      <c r="F20" s="245">
        <v>3</v>
      </c>
      <c r="G20" s="78" t="s">
        <v>10</v>
      </c>
      <c r="H20" s="78">
        <v>1</v>
      </c>
    </row>
    <row r="21" spans="1:8" ht="13.5" customHeight="1" x14ac:dyDescent="0.2">
      <c r="A21" s="292">
        <v>36</v>
      </c>
      <c r="B21" s="329">
        <v>25</v>
      </c>
      <c r="C21" s="78" t="s">
        <v>10</v>
      </c>
      <c r="D21" s="78" t="s">
        <v>10</v>
      </c>
      <c r="E21" s="245">
        <v>14</v>
      </c>
      <c r="F21" s="245">
        <v>9</v>
      </c>
      <c r="G21" s="78">
        <v>2</v>
      </c>
      <c r="H21" s="78" t="s">
        <v>10</v>
      </c>
    </row>
    <row r="22" spans="1:8" ht="13.5" customHeight="1" x14ac:dyDescent="0.2">
      <c r="A22" s="292">
        <v>37</v>
      </c>
      <c r="B22" s="329">
        <v>10</v>
      </c>
      <c r="C22" s="78" t="s">
        <v>10</v>
      </c>
      <c r="D22" s="78">
        <v>1</v>
      </c>
      <c r="E22" s="245">
        <v>4</v>
      </c>
      <c r="F22" s="245">
        <v>5</v>
      </c>
      <c r="G22" s="245" t="s">
        <v>10</v>
      </c>
      <c r="H22" s="78" t="s">
        <v>10</v>
      </c>
    </row>
    <row r="23" spans="1:8" ht="13.5" customHeight="1" x14ac:dyDescent="0.2">
      <c r="A23" s="292">
        <v>38</v>
      </c>
      <c r="B23" s="329">
        <v>17</v>
      </c>
      <c r="C23" s="78" t="s">
        <v>10</v>
      </c>
      <c r="D23" s="78" t="s">
        <v>10</v>
      </c>
      <c r="E23" s="245">
        <v>6</v>
      </c>
      <c r="F23" s="245">
        <v>10</v>
      </c>
      <c r="G23" s="78">
        <v>1</v>
      </c>
      <c r="H23" s="245" t="s">
        <v>10</v>
      </c>
    </row>
    <row r="24" spans="1:8" ht="13.5" customHeight="1" x14ac:dyDescent="0.2">
      <c r="A24" s="292">
        <v>39</v>
      </c>
      <c r="B24" s="329">
        <v>17</v>
      </c>
      <c r="C24" s="78">
        <v>1</v>
      </c>
      <c r="D24" s="78" t="s">
        <v>10</v>
      </c>
      <c r="E24" s="245">
        <v>2</v>
      </c>
      <c r="F24" s="245">
        <v>12</v>
      </c>
      <c r="G24" s="245">
        <v>2</v>
      </c>
      <c r="H24" s="78" t="s">
        <v>10</v>
      </c>
    </row>
    <row r="25" spans="1:8" ht="13.5" customHeight="1" x14ac:dyDescent="0.2">
      <c r="A25" s="292">
        <v>40</v>
      </c>
      <c r="B25" s="329">
        <v>21</v>
      </c>
      <c r="C25" s="78" t="s">
        <v>10</v>
      </c>
      <c r="D25" s="78" t="s">
        <v>10</v>
      </c>
      <c r="E25" s="245">
        <v>1</v>
      </c>
      <c r="F25" s="245">
        <v>13</v>
      </c>
      <c r="G25" s="245">
        <v>6</v>
      </c>
      <c r="H25" s="202">
        <v>1</v>
      </c>
    </row>
    <row r="26" spans="1:8" ht="13.5" customHeight="1" x14ac:dyDescent="0.2">
      <c r="A26" s="292">
        <v>41</v>
      </c>
      <c r="B26" s="329">
        <v>4</v>
      </c>
      <c r="C26" s="78" t="s">
        <v>10</v>
      </c>
      <c r="D26" s="78" t="s">
        <v>10</v>
      </c>
      <c r="E26" s="78" t="s">
        <v>10</v>
      </c>
      <c r="F26" s="245">
        <v>3</v>
      </c>
      <c r="G26" s="245">
        <v>1</v>
      </c>
      <c r="H26" s="78" t="s">
        <v>10</v>
      </c>
    </row>
    <row r="27" spans="1:8" ht="13.5" customHeight="1" x14ac:dyDescent="0.2">
      <c r="A27" s="292">
        <v>42</v>
      </c>
      <c r="B27" s="196" t="s">
        <v>10</v>
      </c>
      <c r="C27" s="78" t="s">
        <v>10</v>
      </c>
      <c r="D27" s="78" t="s">
        <v>10</v>
      </c>
      <c r="E27" s="78" t="s">
        <v>10</v>
      </c>
      <c r="F27" s="78" t="s">
        <v>10</v>
      </c>
      <c r="G27" s="245" t="s">
        <v>10</v>
      </c>
      <c r="H27" s="78" t="s">
        <v>10</v>
      </c>
    </row>
    <row r="28" spans="1:8" ht="13.5" customHeight="1" x14ac:dyDescent="0.2">
      <c r="A28" s="293">
        <v>43</v>
      </c>
      <c r="B28" s="299">
        <v>1</v>
      </c>
      <c r="C28" s="15" t="s">
        <v>10</v>
      </c>
      <c r="D28" s="15" t="s">
        <v>10</v>
      </c>
      <c r="E28" s="15" t="s">
        <v>10</v>
      </c>
      <c r="F28" s="15">
        <v>1</v>
      </c>
      <c r="G28" s="15" t="s">
        <v>10</v>
      </c>
      <c r="H28" s="15" t="s">
        <v>10</v>
      </c>
    </row>
  </sheetData>
  <mergeCells count="3">
    <mergeCell ref="A4:A5"/>
    <mergeCell ref="B4:B5"/>
    <mergeCell ref="C4:H4"/>
  </mergeCells>
  <pageMargins left="0.7" right="0.7" top="0.75" bottom="0.75" header="0.3" footer="0.3"/>
  <pageSetup paperSize="9" scale="78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workbookViewId="0"/>
  </sheetViews>
  <sheetFormatPr defaultRowHeight="13.5" customHeight="1" x14ac:dyDescent="0.2"/>
  <cols>
    <col min="1" max="1" width="12.85546875" style="236" customWidth="1"/>
    <col min="2" max="8" width="11.85546875" style="236" customWidth="1"/>
    <col min="9" max="16384" width="9.140625" style="236"/>
  </cols>
  <sheetData>
    <row r="1" spans="1:9" ht="13.5" customHeight="1" x14ac:dyDescent="0.2">
      <c r="A1" s="236" t="s">
        <v>250</v>
      </c>
    </row>
    <row r="2" spans="1:9" ht="13.5" customHeight="1" x14ac:dyDescent="0.2">
      <c r="A2" s="16" t="s">
        <v>279</v>
      </c>
    </row>
    <row r="4" spans="1:9" ht="13.5" customHeight="1" x14ac:dyDescent="0.2">
      <c r="A4" s="521" t="s">
        <v>147</v>
      </c>
      <c r="B4" s="521" t="s">
        <v>2</v>
      </c>
      <c r="C4" s="526" t="s">
        <v>125</v>
      </c>
      <c r="D4" s="526"/>
      <c r="E4" s="526"/>
      <c r="F4" s="526"/>
      <c r="G4" s="526"/>
      <c r="H4" s="526"/>
    </row>
    <row r="5" spans="1:9" ht="22.5" customHeight="1" x14ac:dyDescent="0.2">
      <c r="A5" s="521"/>
      <c r="B5" s="521"/>
      <c r="C5" s="354" t="s">
        <v>137</v>
      </c>
      <c r="D5" s="354" t="s">
        <v>127</v>
      </c>
      <c r="E5" s="354" t="s">
        <v>128</v>
      </c>
      <c r="F5" s="354" t="s">
        <v>129</v>
      </c>
      <c r="G5" s="354" t="s">
        <v>130</v>
      </c>
      <c r="H5" s="354" t="s">
        <v>131</v>
      </c>
    </row>
    <row r="6" spans="1:9" ht="13.5" customHeight="1" x14ac:dyDescent="0.2">
      <c r="A6" s="446" t="s">
        <v>3</v>
      </c>
      <c r="B6" s="446"/>
      <c r="C6" s="446"/>
      <c r="D6" s="446"/>
      <c r="E6" s="446"/>
      <c r="F6" s="446"/>
      <c r="G6" s="446"/>
      <c r="H6" s="446"/>
      <c r="I6" s="19"/>
    </row>
    <row r="7" spans="1:9" ht="13.5" customHeight="1" x14ac:dyDescent="0.2">
      <c r="A7" s="68" t="s">
        <v>2</v>
      </c>
      <c r="B7" s="327">
        <v>89</v>
      </c>
      <c r="C7" s="328">
        <v>31</v>
      </c>
      <c r="D7" s="328">
        <v>8</v>
      </c>
      <c r="E7" s="328">
        <v>28</v>
      </c>
      <c r="F7" s="328">
        <v>19</v>
      </c>
      <c r="G7" s="328">
        <v>3</v>
      </c>
      <c r="H7" s="228" t="s">
        <v>10</v>
      </c>
      <c r="I7" s="19"/>
    </row>
    <row r="8" spans="1:9" ht="13.5" customHeight="1" x14ac:dyDescent="0.2">
      <c r="A8" s="292">
        <v>23</v>
      </c>
      <c r="B8" s="329">
        <v>2</v>
      </c>
      <c r="C8" s="202">
        <v>2</v>
      </c>
      <c r="D8" s="78" t="s">
        <v>10</v>
      </c>
      <c r="E8" s="78" t="s">
        <v>10</v>
      </c>
      <c r="F8" s="78" t="s">
        <v>10</v>
      </c>
      <c r="G8" s="78" t="s">
        <v>10</v>
      </c>
      <c r="H8" s="78" t="s">
        <v>10</v>
      </c>
      <c r="I8" s="19"/>
    </row>
    <row r="9" spans="1:9" ht="13.5" customHeight="1" x14ac:dyDescent="0.2">
      <c r="A9" s="292">
        <v>24</v>
      </c>
      <c r="B9" s="329">
        <v>3</v>
      </c>
      <c r="C9" s="202">
        <v>3</v>
      </c>
      <c r="D9" s="78" t="s">
        <v>10</v>
      </c>
      <c r="E9" s="78" t="s">
        <v>10</v>
      </c>
      <c r="F9" s="78" t="s">
        <v>10</v>
      </c>
      <c r="G9" s="78" t="s">
        <v>10</v>
      </c>
      <c r="H9" s="78" t="s">
        <v>10</v>
      </c>
      <c r="I9" s="19"/>
    </row>
    <row r="10" spans="1:9" ht="13.5" customHeight="1" x14ac:dyDescent="0.2">
      <c r="A10" s="292">
        <v>25</v>
      </c>
      <c r="B10" s="329">
        <v>5</v>
      </c>
      <c r="C10" s="202">
        <v>5</v>
      </c>
      <c r="D10" s="78" t="s">
        <v>10</v>
      </c>
      <c r="E10" s="78" t="s">
        <v>10</v>
      </c>
      <c r="F10" s="78" t="s">
        <v>10</v>
      </c>
      <c r="G10" s="78" t="s">
        <v>10</v>
      </c>
      <c r="H10" s="78" t="s">
        <v>10</v>
      </c>
      <c r="I10" s="19"/>
    </row>
    <row r="11" spans="1:9" ht="13.5" customHeight="1" x14ac:dyDescent="0.2">
      <c r="A11" s="292">
        <v>26</v>
      </c>
      <c r="B11" s="329">
        <v>5</v>
      </c>
      <c r="C11" s="202">
        <v>5</v>
      </c>
      <c r="D11" s="202" t="s">
        <v>10</v>
      </c>
      <c r="E11" s="78" t="s">
        <v>10</v>
      </c>
      <c r="F11" s="78" t="s">
        <v>10</v>
      </c>
      <c r="G11" s="78" t="s">
        <v>10</v>
      </c>
      <c r="H11" s="78" t="s">
        <v>10</v>
      </c>
      <c r="I11" s="19"/>
    </row>
    <row r="12" spans="1:9" ht="13.5" customHeight="1" x14ac:dyDescent="0.2">
      <c r="A12" s="292">
        <v>27</v>
      </c>
      <c r="B12" s="329">
        <v>10</v>
      </c>
      <c r="C12" s="202">
        <v>8</v>
      </c>
      <c r="D12" s="202">
        <v>2</v>
      </c>
      <c r="E12" s="202" t="s">
        <v>10</v>
      </c>
      <c r="F12" s="78" t="s">
        <v>10</v>
      </c>
      <c r="G12" s="78" t="s">
        <v>10</v>
      </c>
      <c r="H12" s="78" t="s">
        <v>10</v>
      </c>
      <c r="I12" s="19"/>
    </row>
    <row r="13" spans="1:9" ht="13.5" customHeight="1" x14ac:dyDescent="0.2">
      <c r="A13" s="292">
        <v>28</v>
      </c>
      <c r="B13" s="329">
        <v>3</v>
      </c>
      <c r="C13" s="202">
        <v>2</v>
      </c>
      <c r="D13" s="202">
        <v>1</v>
      </c>
      <c r="E13" s="78" t="s">
        <v>10</v>
      </c>
      <c r="F13" s="78" t="s">
        <v>10</v>
      </c>
      <c r="G13" s="78" t="s">
        <v>10</v>
      </c>
      <c r="H13" s="78" t="s">
        <v>10</v>
      </c>
      <c r="I13" s="19"/>
    </row>
    <row r="14" spans="1:9" ht="13.5" customHeight="1" x14ac:dyDescent="0.2">
      <c r="A14" s="292">
        <v>29</v>
      </c>
      <c r="B14" s="329">
        <v>7</v>
      </c>
      <c r="C14" s="202">
        <v>3</v>
      </c>
      <c r="D14" s="202" t="s">
        <v>10</v>
      </c>
      <c r="E14" s="245">
        <v>3</v>
      </c>
      <c r="F14" s="78">
        <v>1</v>
      </c>
      <c r="G14" s="78" t="s">
        <v>10</v>
      </c>
      <c r="H14" s="78" t="s">
        <v>10</v>
      </c>
      <c r="I14" s="19"/>
    </row>
    <row r="15" spans="1:9" ht="13.5" customHeight="1" x14ac:dyDescent="0.2">
      <c r="A15" s="292">
        <v>30</v>
      </c>
      <c r="B15" s="329">
        <v>6</v>
      </c>
      <c r="C15" s="202">
        <v>1</v>
      </c>
      <c r="D15" s="202">
        <v>2</v>
      </c>
      <c r="E15" s="245">
        <v>3</v>
      </c>
      <c r="F15" s="78" t="s">
        <v>10</v>
      </c>
      <c r="G15" s="78" t="s">
        <v>10</v>
      </c>
      <c r="H15" s="78" t="s">
        <v>10</v>
      </c>
      <c r="I15" s="19"/>
    </row>
    <row r="16" spans="1:9" ht="13.5" customHeight="1" x14ac:dyDescent="0.2">
      <c r="A16" s="292">
        <v>31</v>
      </c>
      <c r="B16" s="329">
        <v>2</v>
      </c>
      <c r="C16" s="202" t="s">
        <v>10</v>
      </c>
      <c r="D16" s="202" t="s">
        <v>10</v>
      </c>
      <c r="E16" s="245">
        <v>2</v>
      </c>
      <c r="F16" s="78" t="s">
        <v>10</v>
      </c>
      <c r="G16" s="78" t="s">
        <v>10</v>
      </c>
      <c r="H16" s="78" t="s">
        <v>10</v>
      </c>
      <c r="I16" s="19"/>
    </row>
    <row r="17" spans="1:9" ht="13.5" customHeight="1" x14ac:dyDescent="0.2">
      <c r="A17" s="292">
        <v>32</v>
      </c>
      <c r="B17" s="329">
        <v>3</v>
      </c>
      <c r="C17" s="78" t="s">
        <v>10</v>
      </c>
      <c r="D17" s="202">
        <v>1</v>
      </c>
      <c r="E17" s="202">
        <v>2</v>
      </c>
      <c r="F17" s="202" t="s">
        <v>10</v>
      </c>
      <c r="G17" s="78" t="s">
        <v>10</v>
      </c>
      <c r="H17" s="78" t="s">
        <v>10</v>
      </c>
      <c r="I17" s="19"/>
    </row>
    <row r="18" spans="1:9" ht="13.5" customHeight="1" x14ac:dyDescent="0.2">
      <c r="A18" s="292">
        <v>33</v>
      </c>
      <c r="B18" s="329">
        <v>5</v>
      </c>
      <c r="C18" s="202">
        <v>1</v>
      </c>
      <c r="D18" s="202">
        <v>1</v>
      </c>
      <c r="E18" s="245">
        <v>3</v>
      </c>
      <c r="F18" s="78" t="s">
        <v>10</v>
      </c>
      <c r="G18" s="78" t="s">
        <v>10</v>
      </c>
      <c r="H18" s="78" t="s">
        <v>10</v>
      </c>
      <c r="I18" s="19"/>
    </row>
    <row r="19" spans="1:9" ht="13.5" customHeight="1" x14ac:dyDescent="0.2">
      <c r="A19" s="292">
        <v>34</v>
      </c>
      <c r="B19" s="329">
        <v>4</v>
      </c>
      <c r="C19" s="78" t="s">
        <v>10</v>
      </c>
      <c r="D19" s="202">
        <v>1</v>
      </c>
      <c r="E19" s="245">
        <v>1</v>
      </c>
      <c r="F19" s="78">
        <v>2</v>
      </c>
      <c r="G19" s="78" t="s">
        <v>10</v>
      </c>
      <c r="H19" s="78" t="s">
        <v>10</v>
      </c>
      <c r="I19" s="19"/>
    </row>
    <row r="20" spans="1:9" ht="13.5" customHeight="1" x14ac:dyDescent="0.2">
      <c r="A20" s="292">
        <v>35</v>
      </c>
      <c r="B20" s="329">
        <v>2</v>
      </c>
      <c r="C20" s="78" t="s">
        <v>10</v>
      </c>
      <c r="D20" s="202" t="s">
        <v>10</v>
      </c>
      <c r="E20" s="245">
        <v>1</v>
      </c>
      <c r="F20" s="78">
        <v>1</v>
      </c>
      <c r="G20" s="78" t="s">
        <v>10</v>
      </c>
      <c r="H20" s="78" t="s">
        <v>10</v>
      </c>
      <c r="I20" s="19"/>
    </row>
    <row r="21" spans="1:9" ht="13.5" customHeight="1" x14ac:dyDescent="0.2">
      <c r="A21" s="292">
        <v>36</v>
      </c>
      <c r="B21" s="329">
        <v>9</v>
      </c>
      <c r="C21" s="78">
        <v>1</v>
      </c>
      <c r="D21" s="78" t="s">
        <v>10</v>
      </c>
      <c r="E21" s="245">
        <v>5</v>
      </c>
      <c r="F21" s="245">
        <v>2</v>
      </c>
      <c r="G21" s="78">
        <v>1</v>
      </c>
      <c r="H21" s="78" t="s">
        <v>10</v>
      </c>
      <c r="I21" s="19"/>
    </row>
    <row r="22" spans="1:9" ht="13.5" customHeight="1" x14ac:dyDescent="0.2">
      <c r="A22" s="292">
        <v>37</v>
      </c>
      <c r="B22" s="329">
        <v>4</v>
      </c>
      <c r="C22" s="78" t="s">
        <v>10</v>
      </c>
      <c r="D22" s="78" t="s">
        <v>10</v>
      </c>
      <c r="E22" s="245">
        <v>3</v>
      </c>
      <c r="F22" s="245">
        <v>1</v>
      </c>
      <c r="G22" s="245" t="s">
        <v>10</v>
      </c>
      <c r="H22" s="78" t="s">
        <v>10</v>
      </c>
      <c r="I22" s="19"/>
    </row>
    <row r="23" spans="1:9" ht="13.5" customHeight="1" x14ac:dyDescent="0.2">
      <c r="A23" s="292">
        <v>38</v>
      </c>
      <c r="B23" s="329">
        <v>6</v>
      </c>
      <c r="C23" s="78" t="s">
        <v>10</v>
      </c>
      <c r="D23" s="78" t="s">
        <v>10</v>
      </c>
      <c r="E23" s="202">
        <v>3</v>
      </c>
      <c r="F23" s="245">
        <v>3</v>
      </c>
      <c r="G23" s="245" t="s">
        <v>10</v>
      </c>
      <c r="H23" s="78" t="s">
        <v>10</v>
      </c>
      <c r="I23" s="19"/>
    </row>
    <row r="24" spans="1:9" ht="13.5" customHeight="1" x14ac:dyDescent="0.2">
      <c r="A24" s="292">
        <v>39</v>
      </c>
      <c r="B24" s="329">
        <v>7</v>
      </c>
      <c r="C24" s="78" t="s">
        <v>10</v>
      </c>
      <c r="D24" s="78" t="s">
        <v>10</v>
      </c>
      <c r="E24" s="202" t="s">
        <v>10</v>
      </c>
      <c r="F24" s="78">
        <v>7</v>
      </c>
      <c r="G24" s="78" t="s">
        <v>10</v>
      </c>
      <c r="H24" s="78" t="s">
        <v>10</v>
      </c>
      <c r="I24" s="19"/>
    </row>
    <row r="25" spans="1:9" ht="13.5" customHeight="1" x14ac:dyDescent="0.2">
      <c r="A25" s="292">
        <v>40</v>
      </c>
      <c r="B25" s="329">
        <v>6</v>
      </c>
      <c r="C25" s="78" t="s">
        <v>10</v>
      </c>
      <c r="D25" s="78" t="s">
        <v>10</v>
      </c>
      <c r="E25" s="78">
        <v>2</v>
      </c>
      <c r="F25" s="245">
        <v>2</v>
      </c>
      <c r="G25" s="245">
        <v>2</v>
      </c>
      <c r="H25" s="78" t="s">
        <v>10</v>
      </c>
      <c r="I25" s="19"/>
    </row>
    <row r="26" spans="1:9" ht="13.5" customHeight="1" x14ac:dyDescent="0.2">
      <c r="A26" s="292">
        <v>41</v>
      </c>
      <c r="B26" s="329" t="s">
        <v>10</v>
      </c>
      <c r="C26" s="78" t="s">
        <v>10</v>
      </c>
      <c r="D26" s="78" t="s">
        <v>10</v>
      </c>
      <c r="E26" s="202" t="s">
        <v>10</v>
      </c>
      <c r="F26" s="245" t="s">
        <v>10</v>
      </c>
      <c r="G26" s="78" t="s">
        <v>10</v>
      </c>
      <c r="H26" s="78" t="s">
        <v>10</v>
      </c>
      <c r="I26" s="19"/>
    </row>
    <row r="27" spans="1:9" ht="13.5" customHeight="1" x14ac:dyDescent="0.2">
      <c r="A27" s="292">
        <v>42</v>
      </c>
      <c r="B27" s="229" t="s">
        <v>10</v>
      </c>
      <c r="C27" s="78" t="s">
        <v>10</v>
      </c>
      <c r="D27" s="78" t="s">
        <v>10</v>
      </c>
      <c r="E27" s="78" t="s">
        <v>10</v>
      </c>
      <c r="F27" s="78" t="s">
        <v>10</v>
      </c>
      <c r="G27" s="78" t="s">
        <v>10</v>
      </c>
      <c r="H27" s="78" t="s">
        <v>10</v>
      </c>
      <c r="I27" s="19"/>
    </row>
    <row r="28" spans="1:9" ht="13.5" customHeight="1" x14ac:dyDescent="0.2">
      <c r="A28" s="293">
        <v>43</v>
      </c>
      <c r="B28" s="299" t="s">
        <v>10</v>
      </c>
      <c r="C28" s="15" t="s">
        <v>10</v>
      </c>
      <c r="D28" s="15" t="s">
        <v>10</v>
      </c>
      <c r="E28" s="15" t="s">
        <v>10</v>
      </c>
      <c r="F28" s="15" t="s">
        <v>10</v>
      </c>
      <c r="G28" s="15" t="s">
        <v>10</v>
      </c>
      <c r="H28" s="15" t="s">
        <v>10</v>
      </c>
      <c r="I28" s="19"/>
    </row>
    <row r="29" spans="1:9" ht="13.5" customHeight="1" x14ac:dyDescent="0.2">
      <c r="H29" s="203"/>
      <c r="I29" s="121"/>
    </row>
    <row r="30" spans="1:9" ht="13.5" customHeight="1" x14ac:dyDescent="0.2">
      <c r="I30" s="19"/>
    </row>
  </sheetData>
  <mergeCells count="3">
    <mergeCell ref="A4:A5"/>
    <mergeCell ref="B4:B5"/>
    <mergeCell ref="C4:H4"/>
  </mergeCells>
  <pageMargins left="0.7" right="0.7" top="0.75" bottom="0.75" header="0.3" footer="0.3"/>
  <pageSetup paperSize="9" scale="78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workbookViewId="0"/>
  </sheetViews>
  <sheetFormatPr defaultRowHeight="13.5" customHeight="1" x14ac:dyDescent="0.2"/>
  <cols>
    <col min="1" max="1" width="39.42578125" style="236" customWidth="1"/>
    <col min="2" max="10" width="9.140625" style="236" customWidth="1"/>
    <col min="11" max="16384" width="9.140625" style="236"/>
  </cols>
  <sheetData>
    <row r="1" spans="1:6" ht="13.5" customHeight="1" x14ac:dyDescent="0.2">
      <c r="A1" s="236" t="s">
        <v>250</v>
      </c>
    </row>
    <row r="2" spans="1:6" ht="13.5" customHeight="1" x14ac:dyDescent="0.2">
      <c r="A2" s="16" t="s">
        <v>280</v>
      </c>
    </row>
    <row r="4" spans="1:6" ht="13.5" customHeight="1" x14ac:dyDescent="0.2">
      <c r="A4" s="521" t="s">
        <v>148</v>
      </c>
      <c r="B4" s="551" t="s">
        <v>194</v>
      </c>
      <c r="C4" s="552"/>
      <c r="D4" s="552"/>
      <c r="E4" s="552"/>
      <c r="F4" s="553"/>
    </row>
    <row r="5" spans="1:6" ht="13.5" customHeight="1" x14ac:dyDescent="0.2">
      <c r="A5" s="521"/>
      <c r="B5" s="353">
        <v>2012</v>
      </c>
      <c r="C5" s="353">
        <v>2013</v>
      </c>
      <c r="D5" s="355">
        <v>2014</v>
      </c>
      <c r="E5" s="355">
        <v>2015</v>
      </c>
      <c r="F5" s="397">
        <v>2016</v>
      </c>
    </row>
    <row r="6" spans="1:6" ht="13.5" customHeight="1" x14ac:dyDescent="0.2">
      <c r="A6" s="240" t="s">
        <v>149</v>
      </c>
      <c r="B6" s="319">
        <v>550</v>
      </c>
      <c r="C6" s="205">
        <v>605</v>
      </c>
      <c r="D6" s="240">
        <v>629</v>
      </c>
      <c r="E6" s="242">
        <v>636</v>
      </c>
      <c r="F6" s="240">
        <v>579</v>
      </c>
    </row>
    <row r="7" spans="1:6" ht="13.5" customHeight="1" x14ac:dyDescent="0.2">
      <c r="A7" s="237"/>
      <c r="B7" s="237"/>
      <c r="C7" s="205"/>
      <c r="D7" s="237"/>
      <c r="E7" s="237"/>
      <c r="F7" s="237"/>
    </row>
    <row r="8" spans="1:6" ht="13.5" customHeight="1" x14ac:dyDescent="0.2">
      <c r="A8" s="51" t="s">
        <v>150</v>
      </c>
      <c r="B8" s="223">
        <v>12</v>
      </c>
      <c r="C8" s="10">
        <v>20</v>
      </c>
      <c r="D8" s="237">
        <v>24</v>
      </c>
      <c r="E8" s="237">
        <v>29</v>
      </c>
      <c r="F8" s="237">
        <v>17</v>
      </c>
    </row>
    <row r="9" spans="1:6" ht="13.5" customHeight="1" x14ac:dyDescent="0.2">
      <c r="A9" s="51" t="s">
        <v>151</v>
      </c>
      <c r="B9" s="223">
        <v>11</v>
      </c>
      <c r="C9" s="10">
        <v>14</v>
      </c>
      <c r="D9" s="237">
        <v>14</v>
      </c>
      <c r="E9" s="237">
        <v>20</v>
      </c>
      <c r="F9" s="237">
        <v>13</v>
      </c>
    </row>
    <row r="10" spans="1:6" ht="13.5" customHeight="1" x14ac:dyDescent="0.2">
      <c r="A10" s="51" t="s">
        <v>152</v>
      </c>
      <c r="B10" s="223">
        <v>11</v>
      </c>
      <c r="C10" s="10">
        <v>12</v>
      </c>
      <c r="D10" s="237">
        <v>18</v>
      </c>
      <c r="E10" s="237">
        <v>11</v>
      </c>
      <c r="F10" s="237">
        <v>6</v>
      </c>
    </row>
    <row r="11" spans="1:6" ht="13.5" customHeight="1" x14ac:dyDescent="0.2">
      <c r="A11" s="51" t="s">
        <v>153</v>
      </c>
      <c r="B11" s="223">
        <v>26</v>
      </c>
      <c r="C11" s="10">
        <v>26</v>
      </c>
      <c r="D11" s="237">
        <v>45</v>
      </c>
      <c r="E11" s="237">
        <v>40</v>
      </c>
      <c r="F11" s="237">
        <v>26</v>
      </c>
    </row>
    <row r="12" spans="1:6" ht="13.5" customHeight="1" x14ac:dyDescent="0.2">
      <c r="A12" s="51" t="s">
        <v>154</v>
      </c>
      <c r="B12" s="223">
        <v>10</v>
      </c>
      <c r="C12" s="10">
        <v>5</v>
      </c>
      <c r="D12" s="237">
        <v>5</v>
      </c>
      <c r="E12" s="237">
        <v>9</v>
      </c>
      <c r="F12" s="237">
        <v>4</v>
      </c>
    </row>
    <row r="13" spans="1:6" ht="13.5" customHeight="1" x14ac:dyDescent="0.2">
      <c r="A13" s="51" t="s">
        <v>155</v>
      </c>
      <c r="B13" s="223">
        <v>9</v>
      </c>
      <c r="C13" s="10">
        <v>7</v>
      </c>
      <c r="D13" s="237">
        <v>7</v>
      </c>
      <c r="E13" s="237">
        <v>17</v>
      </c>
      <c r="F13" s="237">
        <v>12</v>
      </c>
    </row>
    <row r="14" spans="1:6" ht="13.5" customHeight="1" x14ac:dyDescent="0.2">
      <c r="A14" s="51" t="s">
        <v>238</v>
      </c>
      <c r="B14" s="223">
        <v>14</v>
      </c>
      <c r="C14" s="10">
        <v>13</v>
      </c>
      <c r="D14" s="237">
        <v>13</v>
      </c>
      <c r="E14" s="237">
        <v>11</v>
      </c>
      <c r="F14" s="237">
        <v>12</v>
      </c>
    </row>
    <row r="15" spans="1:6" ht="13.5" customHeight="1" x14ac:dyDescent="0.2">
      <c r="A15" s="51" t="s">
        <v>156</v>
      </c>
      <c r="B15" s="223">
        <v>11</v>
      </c>
      <c r="C15" s="10">
        <v>8</v>
      </c>
      <c r="D15" s="237">
        <v>12</v>
      </c>
      <c r="E15" s="237">
        <v>9</v>
      </c>
      <c r="F15" s="237">
        <v>9</v>
      </c>
    </row>
    <row r="16" spans="1:6" ht="13.5" customHeight="1" x14ac:dyDescent="0.2">
      <c r="A16" s="51" t="s">
        <v>157</v>
      </c>
      <c r="B16" s="223">
        <v>82</v>
      </c>
      <c r="C16" s="10">
        <v>68</v>
      </c>
      <c r="D16" s="237">
        <v>82</v>
      </c>
      <c r="E16" s="237">
        <v>75</v>
      </c>
      <c r="F16" s="237">
        <v>70</v>
      </c>
    </row>
    <row r="17" spans="1:10" ht="13.5" customHeight="1" x14ac:dyDescent="0.2">
      <c r="A17" s="51" t="s">
        <v>158</v>
      </c>
      <c r="B17" s="223">
        <v>48</v>
      </c>
      <c r="C17" s="10">
        <v>51</v>
      </c>
      <c r="D17" s="237">
        <v>60</v>
      </c>
      <c r="E17" s="237">
        <v>54</v>
      </c>
      <c r="F17" s="237">
        <v>52</v>
      </c>
    </row>
    <row r="18" spans="1:10" ht="13.5" customHeight="1" x14ac:dyDescent="0.2">
      <c r="A18" s="51" t="s">
        <v>201</v>
      </c>
      <c r="B18" s="223">
        <v>14</v>
      </c>
      <c r="C18" s="10">
        <v>11</v>
      </c>
      <c r="D18" s="237">
        <v>14</v>
      </c>
      <c r="E18" s="237">
        <v>20</v>
      </c>
      <c r="F18" s="237">
        <v>15</v>
      </c>
    </row>
    <row r="19" spans="1:10" ht="13.5" customHeight="1" x14ac:dyDescent="0.2">
      <c r="A19" s="51" t="s">
        <v>159</v>
      </c>
      <c r="B19" s="223">
        <v>12</v>
      </c>
      <c r="C19" s="10">
        <v>9</v>
      </c>
      <c r="D19" s="237">
        <v>9</v>
      </c>
      <c r="E19" s="237">
        <v>8</v>
      </c>
      <c r="F19" s="237">
        <v>13</v>
      </c>
    </row>
    <row r="20" spans="1:10" ht="13.5" customHeight="1" x14ac:dyDescent="0.2">
      <c r="A20" s="224" t="s">
        <v>239</v>
      </c>
      <c r="B20" s="223">
        <v>406</v>
      </c>
      <c r="C20" s="10">
        <v>501</v>
      </c>
      <c r="D20" s="237">
        <v>497</v>
      </c>
      <c r="E20" s="237">
        <v>504</v>
      </c>
      <c r="F20" s="237">
        <v>465</v>
      </c>
    </row>
    <row r="21" spans="1:10" ht="13.5" customHeight="1" x14ac:dyDescent="0.2">
      <c r="A21" s="51" t="s">
        <v>160</v>
      </c>
      <c r="B21" s="223">
        <v>3</v>
      </c>
      <c r="C21" s="10">
        <v>7</v>
      </c>
      <c r="D21" s="237">
        <v>4</v>
      </c>
      <c r="E21" s="237">
        <v>8</v>
      </c>
      <c r="F21" s="237">
        <v>5</v>
      </c>
    </row>
    <row r="22" spans="1:10" ht="13.5" customHeight="1" x14ac:dyDescent="0.2">
      <c r="A22" s="51" t="s">
        <v>161</v>
      </c>
      <c r="B22" s="223">
        <v>44</v>
      </c>
      <c r="C22" s="10">
        <v>27</v>
      </c>
      <c r="D22" s="237">
        <v>48</v>
      </c>
      <c r="E22" s="237">
        <v>44</v>
      </c>
      <c r="F22" s="237">
        <v>44</v>
      </c>
    </row>
    <row r="23" spans="1:10" ht="13.5" customHeight="1" x14ac:dyDescent="0.2">
      <c r="A23" s="51" t="s">
        <v>202</v>
      </c>
      <c r="B23" s="223">
        <v>27</v>
      </c>
      <c r="C23" s="10">
        <v>31</v>
      </c>
      <c r="D23" s="237">
        <v>34</v>
      </c>
      <c r="E23" s="237">
        <v>26</v>
      </c>
      <c r="F23" s="237">
        <v>20</v>
      </c>
    </row>
    <row r="24" spans="1:10" ht="13.5" customHeight="1" x14ac:dyDescent="0.2">
      <c r="A24" s="51" t="s">
        <v>162</v>
      </c>
      <c r="B24" s="223">
        <v>31</v>
      </c>
      <c r="C24" s="10">
        <v>33</v>
      </c>
      <c r="D24" s="237">
        <v>21</v>
      </c>
      <c r="E24" s="237">
        <v>15</v>
      </c>
      <c r="F24" s="237">
        <v>16</v>
      </c>
    </row>
    <row r="25" spans="1:10" ht="13.5" customHeight="1" x14ac:dyDescent="0.2">
      <c r="A25" s="52" t="s">
        <v>163</v>
      </c>
      <c r="B25" s="225">
        <v>14</v>
      </c>
      <c r="C25" s="14">
        <v>9</v>
      </c>
      <c r="D25" s="53">
        <v>14</v>
      </c>
      <c r="E25" s="53">
        <v>16</v>
      </c>
      <c r="F25" s="53">
        <v>11</v>
      </c>
    </row>
    <row r="26" spans="1:10" ht="13.5" customHeight="1" x14ac:dyDescent="0.2">
      <c r="A26" s="387" t="s">
        <v>246</v>
      </c>
    </row>
    <row r="28" spans="1:10" ht="13.5" customHeight="1" x14ac:dyDescent="0.2">
      <c r="A28" s="19"/>
      <c r="B28" s="19"/>
      <c r="C28" s="19"/>
      <c r="D28" s="19"/>
      <c r="E28" s="19"/>
      <c r="F28" s="19"/>
      <c r="G28" s="19"/>
      <c r="H28" s="19"/>
      <c r="I28" s="19"/>
      <c r="J28" s="19"/>
    </row>
    <row r="29" spans="1:10" ht="13.5" customHeight="1" x14ac:dyDescent="0.2">
      <c r="A29" s="19"/>
      <c r="B29" s="19"/>
      <c r="C29" s="19"/>
      <c r="D29" s="19"/>
      <c r="E29" s="19"/>
      <c r="F29" s="19"/>
      <c r="G29" s="19"/>
      <c r="H29" s="19"/>
      <c r="I29" s="19"/>
      <c r="J29" s="19"/>
    </row>
    <row r="30" spans="1:10" ht="13.5" customHeight="1" x14ac:dyDescent="0.2">
      <c r="A30" s="19"/>
      <c r="B30" s="19"/>
      <c r="C30" s="19"/>
      <c r="D30" s="19"/>
      <c r="E30" s="19"/>
      <c r="F30" s="19"/>
      <c r="G30" s="19"/>
      <c r="H30" s="19"/>
      <c r="I30" s="19"/>
      <c r="J30" s="19"/>
    </row>
  </sheetData>
  <mergeCells count="2">
    <mergeCell ref="A4:A5"/>
    <mergeCell ref="B4:F4"/>
  </mergeCells>
  <pageMargins left="0.7" right="0.7" top="0.75" bottom="0.75" header="0.3" footer="0.3"/>
  <pageSetup paperSize="9" scale="80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8"/>
  <sheetViews>
    <sheetView workbookViewId="0"/>
  </sheetViews>
  <sheetFormatPr defaultRowHeight="13.5" customHeight="1" x14ac:dyDescent="0.2"/>
  <cols>
    <col min="1" max="1" width="37.140625" style="236" customWidth="1"/>
    <col min="2" max="11" width="8.28515625" style="236" customWidth="1"/>
    <col min="12" max="12" width="12.42578125" style="236" customWidth="1"/>
    <col min="13" max="16384" width="9.140625" style="236"/>
  </cols>
  <sheetData>
    <row r="1" spans="1:13" ht="13.5" customHeight="1" x14ac:dyDescent="0.2">
      <c r="A1" s="236" t="s">
        <v>250</v>
      </c>
    </row>
    <row r="2" spans="1:13" ht="13.5" customHeight="1" x14ac:dyDescent="0.2">
      <c r="A2" s="249" t="s">
        <v>300</v>
      </c>
    </row>
    <row r="3" spans="1:13" ht="13.5" customHeight="1" x14ac:dyDescent="0.2">
      <c r="A3" s="204"/>
    </row>
    <row r="4" spans="1:13" ht="13.5" customHeight="1" x14ac:dyDescent="0.2">
      <c r="A4" s="575" t="s">
        <v>148</v>
      </c>
      <c r="B4" s="548" t="s">
        <v>23</v>
      </c>
      <c r="C4" s="525" t="s">
        <v>37</v>
      </c>
      <c r="D4" s="525"/>
      <c r="E4" s="525"/>
      <c r="F4" s="525"/>
      <c r="G4" s="525"/>
      <c r="H4" s="525"/>
      <c r="I4" s="525"/>
      <c r="J4" s="525"/>
      <c r="K4" s="525"/>
      <c r="L4" s="525"/>
    </row>
    <row r="5" spans="1:13" ht="13.5" customHeight="1" x14ac:dyDescent="0.2">
      <c r="A5" s="576"/>
      <c r="B5" s="549"/>
      <c r="C5" s="525" t="s">
        <v>24</v>
      </c>
      <c r="D5" s="526" t="s">
        <v>93</v>
      </c>
      <c r="E5" s="526"/>
      <c r="F5" s="526"/>
      <c r="G5" s="526"/>
      <c r="H5" s="526"/>
      <c r="I5" s="526"/>
      <c r="J5" s="526"/>
      <c r="K5" s="526"/>
      <c r="L5" s="521" t="s">
        <v>25</v>
      </c>
    </row>
    <row r="6" spans="1:13" ht="13.5" customHeight="1" x14ac:dyDescent="0.2">
      <c r="A6" s="577"/>
      <c r="B6" s="550"/>
      <c r="C6" s="525"/>
      <c r="D6" s="374" t="s">
        <v>26</v>
      </c>
      <c r="E6" s="374" t="s">
        <v>27</v>
      </c>
      <c r="F6" s="374" t="s">
        <v>28</v>
      </c>
      <c r="G6" s="374" t="s">
        <v>29</v>
      </c>
      <c r="H6" s="374" t="s">
        <v>30</v>
      </c>
      <c r="I6" s="374" t="s">
        <v>31</v>
      </c>
      <c r="J6" s="374" t="s">
        <v>32</v>
      </c>
      <c r="K6" s="374" t="s">
        <v>33</v>
      </c>
      <c r="L6" s="521"/>
    </row>
    <row r="7" spans="1:13" ht="13.5" customHeight="1" x14ac:dyDescent="0.2">
      <c r="A7" s="242" t="s">
        <v>149</v>
      </c>
      <c r="B7" s="327">
        <v>579</v>
      </c>
      <c r="C7" s="336">
        <v>578</v>
      </c>
      <c r="D7" s="336">
        <v>66</v>
      </c>
      <c r="E7" s="336">
        <v>54</v>
      </c>
      <c r="F7" s="336">
        <v>54</v>
      </c>
      <c r="G7" s="336">
        <v>61</v>
      </c>
      <c r="H7" s="336">
        <v>88</v>
      </c>
      <c r="I7" s="336">
        <v>48</v>
      </c>
      <c r="J7" s="336">
        <v>178</v>
      </c>
      <c r="K7" s="336">
        <v>29</v>
      </c>
      <c r="L7" s="327">
        <v>1</v>
      </c>
    </row>
    <row r="8" spans="1:13" ht="13.5" customHeight="1" x14ac:dyDescent="0.2">
      <c r="A8" s="240"/>
      <c r="B8" s="245"/>
      <c r="C8" s="245"/>
      <c r="D8" s="245"/>
      <c r="E8" s="245"/>
      <c r="F8" s="245"/>
      <c r="G8" s="245"/>
      <c r="H8" s="245"/>
      <c r="I8" s="245"/>
      <c r="J8" s="245"/>
      <c r="K8" s="245"/>
      <c r="L8" s="245"/>
    </row>
    <row r="9" spans="1:13" ht="13.5" customHeight="1" x14ac:dyDescent="0.2">
      <c r="A9" s="51" t="s">
        <v>150</v>
      </c>
      <c r="B9" s="245">
        <v>17</v>
      </c>
      <c r="C9" s="245">
        <v>17</v>
      </c>
      <c r="D9" s="245">
        <v>1</v>
      </c>
      <c r="E9" s="245">
        <v>2</v>
      </c>
      <c r="F9" s="245">
        <v>1</v>
      </c>
      <c r="G9" s="245">
        <v>4</v>
      </c>
      <c r="H9" s="245">
        <v>1</v>
      </c>
      <c r="I9" s="245">
        <v>2</v>
      </c>
      <c r="J9" s="245">
        <v>5</v>
      </c>
      <c r="K9" s="245">
        <v>1</v>
      </c>
      <c r="L9" s="245" t="s">
        <v>10</v>
      </c>
      <c r="M9" s="54"/>
    </row>
    <row r="10" spans="1:13" ht="13.5" customHeight="1" x14ac:dyDescent="0.2">
      <c r="A10" s="51" t="s">
        <v>151</v>
      </c>
      <c r="B10" s="245">
        <v>13</v>
      </c>
      <c r="C10" s="245">
        <v>13</v>
      </c>
      <c r="D10" s="245">
        <v>2</v>
      </c>
      <c r="E10" s="245">
        <v>3</v>
      </c>
      <c r="F10" s="245" t="s">
        <v>10</v>
      </c>
      <c r="G10" s="245">
        <v>1</v>
      </c>
      <c r="H10" s="245">
        <v>1</v>
      </c>
      <c r="I10" s="245">
        <v>1</v>
      </c>
      <c r="J10" s="245">
        <v>4</v>
      </c>
      <c r="K10" s="172">
        <v>1</v>
      </c>
      <c r="L10" s="172" t="s">
        <v>10</v>
      </c>
      <c r="M10" s="54"/>
    </row>
    <row r="11" spans="1:13" ht="13.5" customHeight="1" x14ac:dyDescent="0.2">
      <c r="A11" s="51" t="s">
        <v>152</v>
      </c>
      <c r="B11" s="245">
        <v>6</v>
      </c>
      <c r="C11" s="172">
        <v>6</v>
      </c>
      <c r="D11" s="172" t="s">
        <v>10</v>
      </c>
      <c r="E11" s="172">
        <v>1</v>
      </c>
      <c r="F11" s="172" t="s">
        <v>10</v>
      </c>
      <c r="G11" s="172">
        <v>1</v>
      </c>
      <c r="H11" s="172" t="s">
        <v>10</v>
      </c>
      <c r="I11" s="172" t="s">
        <v>10</v>
      </c>
      <c r="J11" s="172">
        <v>2</v>
      </c>
      <c r="K11" s="172">
        <v>2</v>
      </c>
      <c r="L11" s="172" t="s">
        <v>10</v>
      </c>
      <c r="M11" s="54"/>
    </row>
    <row r="12" spans="1:13" ht="13.5" customHeight="1" x14ac:dyDescent="0.2">
      <c r="A12" s="51" t="s">
        <v>153</v>
      </c>
      <c r="B12" s="245">
        <v>26</v>
      </c>
      <c r="C12" s="172">
        <v>26</v>
      </c>
      <c r="D12" s="172">
        <v>2</v>
      </c>
      <c r="E12" s="172" t="s">
        <v>10</v>
      </c>
      <c r="F12" s="172">
        <v>2</v>
      </c>
      <c r="G12" s="172">
        <v>6</v>
      </c>
      <c r="H12" s="172">
        <v>6</v>
      </c>
      <c r="I12" s="172">
        <v>1</v>
      </c>
      <c r="J12" s="172">
        <v>4</v>
      </c>
      <c r="K12" s="172">
        <v>5</v>
      </c>
      <c r="L12" s="172" t="s">
        <v>10</v>
      </c>
      <c r="M12" s="54"/>
    </row>
    <row r="13" spans="1:13" ht="13.5" customHeight="1" x14ac:dyDescent="0.2">
      <c r="A13" s="51" t="s">
        <v>154</v>
      </c>
      <c r="B13" s="245">
        <v>4</v>
      </c>
      <c r="C13" s="172">
        <v>4</v>
      </c>
      <c r="D13" s="172" t="s">
        <v>10</v>
      </c>
      <c r="E13" s="172" t="s">
        <v>10</v>
      </c>
      <c r="F13" s="172" t="s">
        <v>10</v>
      </c>
      <c r="G13" s="172" t="s">
        <v>10</v>
      </c>
      <c r="H13" s="172">
        <v>1</v>
      </c>
      <c r="I13" s="172">
        <v>1</v>
      </c>
      <c r="J13" s="172">
        <v>1</v>
      </c>
      <c r="K13" s="172">
        <v>1</v>
      </c>
      <c r="L13" s="172" t="s">
        <v>10</v>
      </c>
      <c r="M13" s="54"/>
    </row>
    <row r="14" spans="1:13" ht="13.5" customHeight="1" x14ac:dyDescent="0.2">
      <c r="A14" s="51" t="s">
        <v>155</v>
      </c>
      <c r="B14" s="245">
        <v>12</v>
      </c>
      <c r="C14" s="172">
        <v>12</v>
      </c>
      <c r="D14" s="172">
        <v>2</v>
      </c>
      <c r="E14" s="172">
        <v>1</v>
      </c>
      <c r="F14" s="172">
        <v>2</v>
      </c>
      <c r="G14" s="172">
        <v>1</v>
      </c>
      <c r="H14" s="172">
        <v>1</v>
      </c>
      <c r="I14" s="172">
        <v>5</v>
      </c>
      <c r="J14" s="172" t="s">
        <v>10</v>
      </c>
      <c r="K14" s="172" t="s">
        <v>10</v>
      </c>
      <c r="L14" s="172" t="s">
        <v>10</v>
      </c>
      <c r="M14" s="54"/>
    </row>
    <row r="15" spans="1:13" ht="13.5" customHeight="1" x14ac:dyDescent="0.2">
      <c r="A15" s="51" t="s">
        <v>238</v>
      </c>
      <c r="B15" s="245">
        <v>12</v>
      </c>
      <c r="C15" s="172">
        <v>12</v>
      </c>
      <c r="D15" s="172">
        <v>2</v>
      </c>
      <c r="E15" s="172">
        <v>1</v>
      </c>
      <c r="F15" s="172">
        <v>2</v>
      </c>
      <c r="G15" s="172" t="s">
        <v>10</v>
      </c>
      <c r="H15" s="172">
        <v>1</v>
      </c>
      <c r="I15" s="172">
        <v>4</v>
      </c>
      <c r="J15" s="172">
        <v>2</v>
      </c>
      <c r="K15" s="172" t="s">
        <v>10</v>
      </c>
      <c r="L15" s="172" t="s">
        <v>10</v>
      </c>
      <c r="M15" s="54"/>
    </row>
    <row r="16" spans="1:13" ht="13.5" customHeight="1" x14ac:dyDescent="0.2">
      <c r="A16" s="51" t="s">
        <v>156</v>
      </c>
      <c r="B16" s="245">
        <v>9</v>
      </c>
      <c r="C16" s="172">
        <v>9</v>
      </c>
      <c r="D16" s="172" t="s">
        <v>10</v>
      </c>
      <c r="E16" s="172" t="s">
        <v>10</v>
      </c>
      <c r="F16" s="172" t="s">
        <v>10</v>
      </c>
      <c r="G16" s="172">
        <v>1</v>
      </c>
      <c r="H16" s="172">
        <v>6</v>
      </c>
      <c r="I16" s="172">
        <v>2</v>
      </c>
      <c r="J16" s="172" t="s">
        <v>10</v>
      </c>
      <c r="K16" s="172" t="s">
        <v>10</v>
      </c>
      <c r="L16" s="172" t="s">
        <v>10</v>
      </c>
      <c r="M16" s="54"/>
    </row>
    <row r="17" spans="1:13" ht="13.5" customHeight="1" x14ac:dyDescent="0.2">
      <c r="A17" s="51" t="s">
        <v>157</v>
      </c>
      <c r="B17" s="245">
        <v>70</v>
      </c>
      <c r="C17" s="172">
        <v>70</v>
      </c>
      <c r="D17" s="172">
        <v>6</v>
      </c>
      <c r="E17" s="172">
        <v>13</v>
      </c>
      <c r="F17" s="172">
        <v>5</v>
      </c>
      <c r="G17" s="172">
        <v>8</v>
      </c>
      <c r="H17" s="172">
        <v>8</v>
      </c>
      <c r="I17" s="172">
        <v>14</v>
      </c>
      <c r="J17" s="172">
        <v>13</v>
      </c>
      <c r="K17" s="172">
        <v>3</v>
      </c>
      <c r="L17" s="172" t="s">
        <v>10</v>
      </c>
      <c r="M17" s="54"/>
    </row>
    <row r="18" spans="1:13" ht="13.5" customHeight="1" x14ac:dyDescent="0.2">
      <c r="A18" s="51" t="s">
        <v>158</v>
      </c>
      <c r="B18" s="245">
        <v>52</v>
      </c>
      <c r="C18" s="172">
        <v>52</v>
      </c>
      <c r="D18" s="172">
        <v>4</v>
      </c>
      <c r="E18" s="172">
        <v>3</v>
      </c>
      <c r="F18" s="172">
        <v>7</v>
      </c>
      <c r="G18" s="172">
        <v>10</v>
      </c>
      <c r="H18" s="172">
        <v>14</v>
      </c>
      <c r="I18" s="172">
        <v>8</v>
      </c>
      <c r="J18" s="172">
        <v>5</v>
      </c>
      <c r="K18" s="172">
        <v>1</v>
      </c>
      <c r="L18" s="172" t="s">
        <v>10</v>
      </c>
      <c r="M18" s="54"/>
    </row>
    <row r="19" spans="1:13" ht="13.5" customHeight="1" x14ac:dyDescent="0.2">
      <c r="A19" s="51" t="s">
        <v>201</v>
      </c>
      <c r="B19" s="245">
        <v>15</v>
      </c>
      <c r="C19" s="172">
        <v>15</v>
      </c>
      <c r="D19" s="172" t="s">
        <v>10</v>
      </c>
      <c r="E19" s="172">
        <v>2</v>
      </c>
      <c r="F19" s="172" t="s">
        <v>10</v>
      </c>
      <c r="G19" s="172" t="s">
        <v>10</v>
      </c>
      <c r="H19" s="172">
        <v>9</v>
      </c>
      <c r="I19" s="172">
        <v>2</v>
      </c>
      <c r="J19" s="172">
        <v>1</v>
      </c>
      <c r="K19" s="172">
        <v>1</v>
      </c>
      <c r="L19" s="172" t="s">
        <v>10</v>
      </c>
      <c r="M19" s="54"/>
    </row>
    <row r="20" spans="1:13" ht="13.5" customHeight="1" x14ac:dyDescent="0.2">
      <c r="A20" s="51" t="s">
        <v>159</v>
      </c>
      <c r="B20" s="245">
        <v>13</v>
      </c>
      <c r="C20" s="172">
        <v>13</v>
      </c>
      <c r="D20" s="172">
        <v>1</v>
      </c>
      <c r="E20" s="172">
        <v>2</v>
      </c>
      <c r="F20" s="172">
        <v>1</v>
      </c>
      <c r="G20" s="172">
        <v>2</v>
      </c>
      <c r="H20" s="172">
        <v>4</v>
      </c>
      <c r="I20" s="172">
        <v>1</v>
      </c>
      <c r="J20" s="172">
        <v>2</v>
      </c>
      <c r="K20" s="172" t="s">
        <v>10</v>
      </c>
      <c r="L20" s="172" t="s">
        <v>10</v>
      </c>
      <c r="M20" s="54"/>
    </row>
    <row r="21" spans="1:13" ht="13.5" customHeight="1" x14ac:dyDescent="0.2">
      <c r="A21" s="224" t="s">
        <v>239</v>
      </c>
      <c r="B21" s="245">
        <v>465</v>
      </c>
      <c r="C21" s="172">
        <v>464</v>
      </c>
      <c r="D21" s="172">
        <v>51</v>
      </c>
      <c r="E21" s="172">
        <v>39</v>
      </c>
      <c r="F21" s="172">
        <v>43</v>
      </c>
      <c r="G21" s="172">
        <v>47</v>
      </c>
      <c r="H21" s="172">
        <v>68</v>
      </c>
      <c r="I21" s="172">
        <v>30</v>
      </c>
      <c r="J21" s="172">
        <v>167</v>
      </c>
      <c r="K21" s="172">
        <v>19</v>
      </c>
      <c r="L21" s="172">
        <v>1</v>
      </c>
      <c r="M21" s="54"/>
    </row>
    <row r="22" spans="1:13" ht="13.5" customHeight="1" x14ac:dyDescent="0.2">
      <c r="A22" s="51" t="s">
        <v>160</v>
      </c>
      <c r="B22" s="245">
        <v>5</v>
      </c>
      <c r="C22" s="172">
        <v>5</v>
      </c>
      <c r="D22" s="172" t="s">
        <v>10</v>
      </c>
      <c r="E22" s="172">
        <v>1</v>
      </c>
      <c r="F22" s="172" t="s">
        <v>10</v>
      </c>
      <c r="G22" s="172">
        <v>2</v>
      </c>
      <c r="H22" s="172">
        <v>1</v>
      </c>
      <c r="I22" s="172" t="s">
        <v>10</v>
      </c>
      <c r="J22" s="172">
        <v>1</v>
      </c>
      <c r="K22" s="172" t="s">
        <v>10</v>
      </c>
      <c r="L22" s="172" t="s">
        <v>10</v>
      </c>
      <c r="M22" s="54"/>
    </row>
    <row r="23" spans="1:13" ht="13.5" customHeight="1" x14ac:dyDescent="0.2">
      <c r="A23" s="51" t="s">
        <v>161</v>
      </c>
      <c r="B23" s="245">
        <v>44</v>
      </c>
      <c r="C23" s="172">
        <v>44</v>
      </c>
      <c r="D23" s="172">
        <v>6</v>
      </c>
      <c r="E23" s="172">
        <v>4</v>
      </c>
      <c r="F23" s="172">
        <v>9</v>
      </c>
      <c r="G23" s="172">
        <v>5</v>
      </c>
      <c r="H23" s="172">
        <v>9</v>
      </c>
      <c r="I23" s="172">
        <v>10</v>
      </c>
      <c r="J23" s="172">
        <v>1</v>
      </c>
      <c r="K23" s="172" t="s">
        <v>10</v>
      </c>
      <c r="L23" s="172" t="s">
        <v>10</v>
      </c>
      <c r="M23" s="54"/>
    </row>
    <row r="24" spans="1:13" ht="13.5" customHeight="1" x14ac:dyDescent="0.2">
      <c r="A24" s="51" t="s">
        <v>202</v>
      </c>
      <c r="B24" s="245">
        <v>20</v>
      </c>
      <c r="C24" s="172">
        <v>20</v>
      </c>
      <c r="D24" s="172">
        <v>2</v>
      </c>
      <c r="E24" s="172">
        <v>1</v>
      </c>
      <c r="F24" s="172">
        <v>2</v>
      </c>
      <c r="G24" s="172">
        <v>1</v>
      </c>
      <c r="H24" s="172">
        <v>5</v>
      </c>
      <c r="I24" s="172">
        <v>2</v>
      </c>
      <c r="J24" s="172">
        <v>7</v>
      </c>
      <c r="K24" s="172" t="s">
        <v>10</v>
      </c>
      <c r="L24" s="172" t="s">
        <v>10</v>
      </c>
      <c r="M24" s="54"/>
    </row>
    <row r="25" spans="1:13" ht="13.5" customHeight="1" x14ac:dyDescent="0.2">
      <c r="A25" s="51" t="s">
        <v>162</v>
      </c>
      <c r="B25" s="245">
        <v>16</v>
      </c>
      <c r="C25" s="172">
        <v>16</v>
      </c>
      <c r="D25" s="172">
        <v>4</v>
      </c>
      <c r="E25" s="172" t="s">
        <v>10</v>
      </c>
      <c r="F25" s="172">
        <v>2</v>
      </c>
      <c r="G25" s="172">
        <v>1</v>
      </c>
      <c r="H25" s="172">
        <v>4</v>
      </c>
      <c r="I25" s="172">
        <v>2</v>
      </c>
      <c r="J25" s="172">
        <v>3</v>
      </c>
      <c r="K25" s="172" t="s">
        <v>10</v>
      </c>
      <c r="L25" s="172" t="s">
        <v>10</v>
      </c>
      <c r="M25" s="54"/>
    </row>
    <row r="26" spans="1:13" ht="13.5" customHeight="1" x14ac:dyDescent="0.2">
      <c r="A26" s="52" t="s">
        <v>163</v>
      </c>
      <c r="B26" s="246">
        <v>11</v>
      </c>
      <c r="C26" s="173">
        <v>11</v>
      </c>
      <c r="D26" s="173" t="s">
        <v>10</v>
      </c>
      <c r="E26" s="173" t="s">
        <v>10</v>
      </c>
      <c r="F26" s="173">
        <v>2</v>
      </c>
      <c r="G26" s="173">
        <v>3</v>
      </c>
      <c r="H26" s="173" t="s">
        <v>10</v>
      </c>
      <c r="I26" s="173" t="s">
        <v>10</v>
      </c>
      <c r="J26" s="173">
        <v>5</v>
      </c>
      <c r="K26" s="173">
        <v>1</v>
      </c>
      <c r="L26" s="173" t="s">
        <v>10</v>
      </c>
      <c r="M26" s="54"/>
    </row>
    <row r="27" spans="1:13" ht="13.5" customHeight="1" x14ac:dyDescent="0.2">
      <c r="A27" s="387" t="s">
        <v>246</v>
      </c>
    </row>
    <row r="29" spans="1:13" ht="13.5" customHeight="1" x14ac:dyDescent="0.2">
      <c r="A29" s="19"/>
      <c r="B29" s="121"/>
      <c r="C29" s="121"/>
      <c r="D29" s="121"/>
      <c r="E29" s="121"/>
      <c r="F29" s="121"/>
      <c r="G29" s="121"/>
      <c r="H29" s="121"/>
      <c r="I29" s="121"/>
      <c r="J29" s="121"/>
      <c r="K29" s="121"/>
    </row>
    <row r="30" spans="1:13" ht="13.5" customHeight="1" x14ac:dyDescent="0.2">
      <c r="A30" s="125"/>
      <c r="B30" s="121"/>
      <c r="C30" s="121"/>
      <c r="D30" s="121"/>
      <c r="E30" s="121"/>
      <c r="F30" s="121"/>
      <c r="G30" s="121"/>
      <c r="H30" s="121"/>
      <c r="I30" s="121"/>
      <c r="J30" s="121"/>
      <c r="K30" s="121"/>
    </row>
    <row r="31" spans="1:13" ht="13.5" customHeight="1" x14ac:dyDescent="0.2">
      <c r="A31" s="125"/>
      <c r="B31" s="121"/>
      <c r="C31" s="121"/>
      <c r="D31" s="121"/>
      <c r="E31" s="121"/>
      <c r="F31" s="121"/>
      <c r="G31" s="121"/>
      <c r="H31" s="121"/>
      <c r="I31" s="121"/>
      <c r="J31" s="121"/>
      <c r="K31" s="121"/>
    </row>
    <row r="32" spans="1:13" ht="13.5" customHeight="1" x14ac:dyDescent="0.2">
      <c r="A32" s="125"/>
      <c r="B32" s="121"/>
      <c r="C32" s="121"/>
      <c r="D32" s="121"/>
      <c r="E32" s="121"/>
      <c r="F32" s="121"/>
      <c r="G32" s="121"/>
      <c r="H32" s="121"/>
      <c r="I32" s="121"/>
      <c r="J32" s="121"/>
      <c r="K32" s="121"/>
    </row>
    <row r="33" spans="1:11" ht="13.5" customHeight="1" x14ac:dyDescent="0.2">
      <c r="A33" s="125"/>
      <c r="B33" s="121"/>
      <c r="C33" s="121"/>
      <c r="D33" s="121"/>
      <c r="E33" s="121"/>
      <c r="F33" s="121"/>
      <c r="G33" s="121"/>
      <c r="H33" s="121"/>
      <c r="I33" s="121"/>
      <c r="J33" s="121"/>
      <c r="K33" s="121"/>
    </row>
    <row r="34" spans="1:11" ht="13.5" customHeight="1" x14ac:dyDescent="0.2">
      <c r="A34" s="125"/>
      <c r="B34" s="121"/>
      <c r="C34" s="121"/>
      <c r="D34" s="121"/>
      <c r="E34" s="121"/>
      <c r="F34" s="121"/>
      <c r="G34" s="121"/>
      <c r="H34" s="121"/>
      <c r="I34" s="121"/>
      <c r="J34" s="121"/>
      <c r="K34" s="121"/>
    </row>
    <row r="35" spans="1:11" ht="13.5" customHeight="1" x14ac:dyDescent="0.2">
      <c r="A35" s="125"/>
      <c r="B35" s="121"/>
      <c r="C35" s="121"/>
      <c r="D35" s="121"/>
      <c r="E35" s="121"/>
      <c r="F35" s="121"/>
      <c r="G35" s="121"/>
      <c r="H35" s="121"/>
      <c r="I35" s="121"/>
      <c r="J35" s="121"/>
      <c r="K35" s="121"/>
    </row>
    <row r="36" spans="1:11" ht="13.5" customHeight="1" x14ac:dyDescent="0.2">
      <c r="A36" s="125"/>
      <c r="B36" s="121"/>
      <c r="C36" s="121"/>
      <c r="D36" s="121"/>
      <c r="E36" s="121"/>
      <c r="F36" s="121"/>
      <c r="G36" s="121"/>
      <c r="H36" s="121"/>
      <c r="I36" s="121"/>
      <c r="J36" s="121"/>
      <c r="K36" s="121"/>
    </row>
    <row r="37" spans="1:11" ht="13.5" customHeight="1" x14ac:dyDescent="0.2">
      <c r="A37" s="125"/>
      <c r="B37" s="121"/>
      <c r="C37" s="121"/>
      <c r="D37" s="121"/>
      <c r="E37" s="121"/>
      <c r="F37" s="121"/>
      <c r="G37" s="121"/>
      <c r="H37" s="121"/>
      <c r="I37" s="121"/>
      <c r="J37" s="121"/>
      <c r="K37" s="121"/>
    </row>
    <row r="38" spans="1:11" ht="13.5" customHeight="1" x14ac:dyDescent="0.2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</row>
    <row r="39" spans="1:11" ht="13.5" customHeight="1" x14ac:dyDescent="0.2">
      <c r="A39" s="190"/>
      <c r="B39" s="74"/>
      <c r="C39" s="19"/>
      <c r="D39" s="19"/>
      <c r="E39" s="19"/>
      <c r="F39" s="19"/>
      <c r="G39" s="19"/>
      <c r="H39" s="19"/>
      <c r="I39" s="19"/>
      <c r="J39" s="19"/>
      <c r="K39" s="19"/>
    </row>
    <row r="40" spans="1:11" ht="13.5" customHeight="1" x14ac:dyDescent="0.2">
      <c r="A40" s="91"/>
      <c r="B40" s="157"/>
      <c r="C40" s="19"/>
      <c r="D40" s="19"/>
      <c r="E40" s="19"/>
      <c r="F40" s="19"/>
      <c r="G40" s="19"/>
      <c r="H40" s="19"/>
      <c r="I40" s="19"/>
      <c r="J40" s="19"/>
      <c r="K40" s="19"/>
    </row>
    <row r="41" spans="1:11" ht="13.5" customHeight="1" x14ac:dyDescent="0.2">
      <c r="A41" s="19"/>
      <c r="B41" s="20"/>
      <c r="C41" s="19"/>
      <c r="D41" s="97"/>
      <c r="E41" s="19"/>
      <c r="F41" s="19"/>
      <c r="G41" s="19"/>
      <c r="H41" s="19"/>
      <c r="I41" s="19"/>
      <c r="J41" s="19"/>
      <c r="K41" s="19"/>
    </row>
    <row r="42" spans="1:11" ht="13.5" customHeight="1" x14ac:dyDescent="0.2">
      <c r="A42" s="125"/>
      <c r="B42" s="20"/>
      <c r="C42" s="19"/>
      <c r="D42" s="97"/>
      <c r="E42" s="19"/>
      <c r="F42" s="19"/>
      <c r="G42" s="19"/>
      <c r="H42" s="19"/>
      <c r="I42" s="19"/>
      <c r="J42" s="19"/>
      <c r="K42" s="19"/>
    </row>
    <row r="43" spans="1:11" ht="13.5" customHeight="1" x14ac:dyDescent="0.2">
      <c r="A43" s="125"/>
      <c r="B43" s="20"/>
      <c r="C43" s="19"/>
      <c r="D43" s="97"/>
      <c r="E43" s="19"/>
      <c r="F43" s="19"/>
      <c r="G43" s="19"/>
      <c r="H43" s="19"/>
      <c r="I43" s="19"/>
      <c r="J43" s="19"/>
      <c r="K43" s="19"/>
    </row>
    <row r="44" spans="1:11" ht="13.5" customHeight="1" x14ac:dyDescent="0.2">
      <c r="A44" s="125"/>
      <c r="B44" s="20"/>
      <c r="C44" s="19"/>
      <c r="D44" s="97"/>
      <c r="E44" s="19"/>
      <c r="F44" s="19"/>
      <c r="G44" s="19"/>
      <c r="H44" s="19"/>
      <c r="I44" s="19"/>
      <c r="J44" s="19"/>
      <c r="K44" s="19"/>
    </row>
    <row r="45" spans="1:11" ht="13.5" customHeight="1" x14ac:dyDescent="0.2">
      <c r="A45" s="125"/>
      <c r="B45" s="20"/>
      <c r="C45" s="19"/>
      <c r="D45" s="97"/>
      <c r="E45" s="19"/>
      <c r="F45" s="19"/>
      <c r="G45" s="19"/>
      <c r="H45" s="19"/>
      <c r="I45" s="19"/>
      <c r="J45" s="19"/>
      <c r="K45" s="19"/>
    </row>
    <row r="46" spans="1:11" ht="13.5" customHeight="1" x14ac:dyDescent="0.2">
      <c r="A46" s="125"/>
      <c r="B46" s="20"/>
      <c r="C46" s="19"/>
      <c r="D46" s="97"/>
      <c r="E46" s="19"/>
      <c r="F46" s="19"/>
      <c r="G46" s="19"/>
      <c r="H46" s="19"/>
      <c r="I46" s="19"/>
      <c r="J46" s="19"/>
      <c r="K46" s="19"/>
    </row>
    <row r="47" spans="1:11" ht="13.5" customHeight="1" x14ac:dyDescent="0.2">
      <c r="A47" s="125"/>
      <c r="B47" s="20"/>
      <c r="C47" s="19"/>
      <c r="D47" s="97"/>
      <c r="E47" s="19"/>
      <c r="F47" s="19"/>
      <c r="G47" s="19"/>
      <c r="H47" s="19"/>
      <c r="I47" s="19"/>
      <c r="J47" s="19"/>
      <c r="K47" s="19"/>
    </row>
    <row r="48" spans="1:11" ht="13.5" customHeight="1" x14ac:dyDescent="0.2">
      <c r="A48" s="125"/>
      <c r="B48" s="20"/>
      <c r="C48" s="19"/>
      <c r="D48" s="97"/>
      <c r="E48" s="19"/>
      <c r="F48" s="19"/>
      <c r="G48" s="19"/>
      <c r="H48" s="19"/>
      <c r="I48" s="19"/>
      <c r="J48" s="19"/>
      <c r="K48" s="19"/>
    </row>
    <row r="49" spans="1:11" ht="13.5" customHeight="1" x14ac:dyDescent="0.2">
      <c r="A49" s="125"/>
      <c r="B49" s="20"/>
      <c r="C49" s="19"/>
      <c r="D49" s="97"/>
      <c r="E49" s="19"/>
      <c r="F49" s="19"/>
      <c r="G49" s="19"/>
      <c r="H49" s="19"/>
      <c r="I49" s="19"/>
      <c r="J49" s="19"/>
      <c r="K49" s="19"/>
    </row>
    <row r="50" spans="1:11" ht="13.5" customHeight="1" x14ac:dyDescent="0.2">
      <c r="A50" s="19"/>
      <c r="B50" s="20"/>
      <c r="C50" s="19"/>
      <c r="D50" s="19"/>
      <c r="E50" s="19"/>
      <c r="F50" s="19"/>
      <c r="G50" s="19"/>
      <c r="H50" s="19"/>
      <c r="I50" s="19"/>
      <c r="J50" s="19"/>
      <c r="K50" s="19"/>
    </row>
    <row r="51" spans="1:11" ht="13.5" customHeight="1" x14ac:dyDescent="0.2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</row>
    <row r="52" spans="1:11" ht="13.5" customHeight="1" x14ac:dyDescent="0.2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</row>
    <row r="53" spans="1:11" ht="13.5" customHeight="1" x14ac:dyDescent="0.2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</row>
    <row r="54" spans="1:11" ht="13.5" customHeight="1" x14ac:dyDescent="0.2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</row>
    <row r="55" spans="1:11" ht="13.5" customHeight="1" x14ac:dyDescent="0.2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</row>
    <row r="56" spans="1:11" ht="13.5" customHeight="1" x14ac:dyDescent="0.2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</row>
    <row r="57" spans="1:11" ht="13.5" customHeight="1" x14ac:dyDescent="0.2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</row>
    <row r="58" spans="1:11" ht="13.5" customHeight="1" x14ac:dyDescent="0.2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</row>
    <row r="59" spans="1:11" ht="13.5" customHeight="1" x14ac:dyDescent="0.2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</row>
    <row r="60" spans="1:11" ht="13.5" customHeight="1" x14ac:dyDescent="0.2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</row>
    <row r="61" spans="1:11" ht="13.5" customHeight="1" x14ac:dyDescent="0.2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</row>
    <row r="62" spans="1:11" ht="13.5" customHeight="1" x14ac:dyDescent="0.2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</row>
    <row r="63" spans="1:11" ht="13.5" customHeight="1" x14ac:dyDescent="0.2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19"/>
    </row>
    <row r="64" spans="1:11" ht="13.5" customHeight="1" x14ac:dyDescent="0.2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19"/>
    </row>
    <row r="65" spans="1:11" ht="13.5" customHeight="1" x14ac:dyDescent="0.2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19"/>
    </row>
    <row r="66" spans="1:11" ht="13.5" customHeight="1" x14ac:dyDescent="0.2">
      <c r="A66" s="19"/>
      <c r="B66" s="19"/>
      <c r="C66" s="19"/>
      <c r="D66" s="19"/>
      <c r="E66" s="19"/>
      <c r="F66" s="19"/>
      <c r="G66" s="19"/>
      <c r="H66" s="19"/>
      <c r="I66" s="19"/>
      <c r="J66" s="19"/>
      <c r="K66" s="19"/>
    </row>
    <row r="67" spans="1:11" ht="13.5" customHeight="1" x14ac:dyDescent="0.2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</row>
    <row r="68" spans="1:11" ht="13.5" customHeight="1" x14ac:dyDescent="0.2">
      <c r="A68" s="19"/>
      <c r="B68" s="19"/>
      <c r="C68" s="19"/>
      <c r="D68" s="19"/>
      <c r="E68" s="19"/>
      <c r="F68" s="19"/>
      <c r="G68" s="19"/>
      <c r="H68" s="19"/>
      <c r="I68" s="19"/>
      <c r="J68" s="19"/>
      <c r="K68" s="19"/>
    </row>
    <row r="69" spans="1:11" ht="13.5" customHeight="1" x14ac:dyDescent="0.2">
      <c r="A69" s="19"/>
      <c r="B69" s="19"/>
      <c r="C69" s="19"/>
      <c r="D69" s="19"/>
      <c r="E69" s="19"/>
      <c r="F69" s="19"/>
      <c r="G69" s="19"/>
      <c r="H69" s="19"/>
      <c r="I69" s="19"/>
      <c r="J69" s="19"/>
      <c r="K69" s="19"/>
    </row>
    <row r="70" spans="1:11" ht="13.5" customHeight="1" x14ac:dyDescent="0.2">
      <c r="A70" s="19"/>
      <c r="B70" s="19"/>
      <c r="C70" s="19"/>
      <c r="D70" s="19"/>
      <c r="E70" s="19"/>
      <c r="F70" s="19"/>
      <c r="G70" s="19"/>
      <c r="H70" s="19"/>
      <c r="I70" s="19"/>
      <c r="J70" s="19"/>
      <c r="K70" s="19"/>
    </row>
    <row r="71" spans="1:11" ht="13.5" customHeight="1" x14ac:dyDescent="0.2">
      <c r="A71" s="19"/>
      <c r="B71" s="19"/>
      <c r="C71" s="19"/>
      <c r="D71" s="19"/>
      <c r="E71" s="19"/>
      <c r="F71" s="19"/>
      <c r="G71" s="19"/>
      <c r="H71" s="19"/>
      <c r="I71" s="19"/>
      <c r="J71" s="19"/>
      <c r="K71" s="19"/>
    </row>
    <row r="72" spans="1:11" ht="13.5" customHeight="1" x14ac:dyDescent="0.2">
      <c r="A72" s="19"/>
      <c r="B72" s="19"/>
      <c r="C72" s="19"/>
      <c r="D72" s="19"/>
      <c r="E72" s="19"/>
      <c r="F72" s="19"/>
      <c r="G72" s="19"/>
      <c r="H72" s="19"/>
      <c r="I72" s="19"/>
      <c r="J72" s="19"/>
      <c r="K72" s="19"/>
    </row>
    <row r="73" spans="1:11" ht="13.5" customHeight="1" x14ac:dyDescent="0.2">
      <c r="A73" s="19"/>
      <c r="B73" s="19"/>
      <c r="C73" s="19"/>
      <c r="D73" s="19"/>
      <c r="E73" s="19"/>
      <c r="F73" s="19"/>
      <c r="G73" s="19"/>
      <c r="H73" s="19"/>
      <c r="I73" s="19"/>
      <c r="J73" s="19"/>
      <c r="K73" s="19"/>
    </row>
    <row r="74" spans="1:11" ht="13.5" customHeight="1" x14ac:dyDescent="0.2">
      <c r="A74" s="19"/>
      <c r="B74" s="19"/>
      <c r="C74" s="19"/>
      <c r="D74" s="19"/>
      <c r="E74" s="19"/>
      <c r="F74" s="19"/>
      <c r="G74" s="19"/>
      <c r="H74" s="19"/>
      <c r="I74" s="19"/>
      <c r="J74" s="19"/>
      <c r="K74" s="19"/>
    </row>
    <row r="75" spans="1:11" ht="13.5" customHeight="1" x14ac:dyDescent="0.2">
      <c r="A75" s="19"/>
      <c r="B75" s="19"/>
      <c r="C75" s="19"/>
      <c r="D75" s="19"/>
      <c r="E75" s="19"/>
      <c r="F75" s="19"/>
      <c r="G75" s="19"/>
      <c r="H75" s="19"/>
      <c r="I75" s="19"/>
      <c r="J75" s="19"/>
      <c r="K75" s="19"/>
    </row>
    <row r="76" spans="1:11" ht="13.5" customHeight="1" x14ac:dyDescent="0.2">
      <c r="A76" s="19"/>
      <c r="B76" s="19"/>
      <c r="C76" s="19"/>
      <c r="D76" s="19"/>
      <c r="E76" s="19"/>
      <c r="F76" s="19"/>
      <c r="G76" s="19"/>
      <c r="H76" s="19"/>
      <c r="I76" s="19"/>
      <c r="J76" s="19"/>
      <c r="K76" s="19"/>
    </row>
    <row r="77" spans="1:11" ht="13.5" customHeight="1" x14ac:dyDescent="0.2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</row>
    <row r="78" spans="1:11" ht="13.5" customHeight="1" x14ac:dyDescent="0.2">
      <c r="A78" s="19"/>
      <c r="B78" s="19"/>
      <c r="C78" s="19"/>
      <c r="D78" s="19"/>
      <c r="E78" s="19"/>
      <c r="F78" s="19"/>
      <c r="G78" s="19"/>
      <c r="H78" s="19"/>
      <c r="I78" s="19"/>
      <c r="J78" s="19"/>
      <c r="K78" s="19"/>
    </row>
    <row r="79" spans="1:11" ht="13.5" customHeight="1" x14ac:dyDescent="0.2">
      <c r="A79" s="19"/>
      <c r="B79" s="19"/>
      <c r="C79" s="19"/>
      <c r="D79" s="19"/>
      <c r="E79" s="19"/>
      <c r="F79" s="19"/>
      <c r="G79" s="19"/>
      <c r="H79" s="19"/>
      <c r="I79" s="19"/>
      <c r="J79" s="19"/>
      <c r="K79" s="19"/>
    </row>
    <row r="80" spans="1:11" ht="13.5" customHeight="1" x14ac:dyDescent="0.2">
      <c r="A80" s="19"/>
      <c r="B80" s="19"/>
      <c r="C80" s="19"/>
      <c r="D80" s="19"/>
      <c r="E80" s="19"/>
      <c r="F80" s="19"/>
      <c r="G80" s="19"/>
      <c r="H80" s="19"/>
      <c r="I80" s="19"/>
      <c r="J80" s="19"/>
      <c r="K80" s="19"/>
    </row>
    <row r="81" spans="1:11" ht="13.5" customHeight="1" x14ac:dyDescent="0.2">
      <c r="A81" s="19"/>
      <c r="B81" s="19"/>
      <c r="C81" s="19"/>
      <c r="D81" s="19"/>
      <c r="E81" s="19"/>
      <c r="F81" s="19"/>
      <c r="G81" s="19"/>
      <c r="H81" s="19"/>
      <c r="I81" s="19"/>
      <c r="J81" s="19"/>
      <c r="K81" s="19"/>
    </row>
    <row r="82" spans="1:11" ht="13.5" customHeight="1" x14ac:dyDescent="0.2">
      <c r="A82" s="19"/>
      <c r="B82" s="19"/>
      <c r="C82" s="19"/>
      <c r="D82" s="19"/>
      <c r="E82" s="19"/>
      <c r="F82" s="19"/>
      <c r="G82" s="19"/>
      <c r="H82" s="19"/>
      <c r="I82" s="19"/>
      <c r="J82" s="19"/>
      <c r="K82" s="19"/>
    </row>
    <row r="83" spans="1:11" ht="13.5" customHeight="1" x14ac:dyDescent="0.2">
      <c r="A83" s="19"/>
      <c r="B83" s="19"/>
      <c r="C83" s="19"/>
      <c r="D83" s="19"/>
      <c r="E83" s="19"/>
      <c r="F83" s="19"/>
      <c r="G83" s="19"/>
      <c r="H83" s="19"/>
      <c r="I83" s="19"/>
      <c r="J83" s="19"/>
      <c r="K83" s="19"/>
    </row>
    <row r="84" spans="1:11" ht="13.5" customHeight="1" x14ac:dyDescent="0.2">
      <c r="A84" s="19"/>
      <c r="B84" s="19"/>
      <c r="C84" s="19"/>
      <c r="D84" s="19"/>
      <c r="E84" s="19"/>
      <c r="F84" s="19"/>
      <c r="G84" s="19"/>
      <c r="H84" s="19"/>
      <c r="I84" s="19"/>
      <c r="J84" s="19"/>
      <c r="K84" s="19"/>
    </row>
    <row r="85" spans="1:11" ht="13.5" customHeight="1" x14ac:dyDescent="0.2">
      <c r="A85" s="19"/>
      <c r="B85" s="19"/>
      <c r="C85" s="19"/>
      <c r="D85" s="19"/>
      <c r="E85" s="19"/>
      <c r="F85" s="19"/>
      <c r="G85" s="19"/>
      <c r="H85" s="19"/>
      <c r="I85" s="19"/>
      <c r="J85" s="19"/>
      <c r="K85" s="19"/>
    </row>
    <row r="86" spans="1:11" ht="13.5" customHeight="1" x14ac:dyDescent="0.2">
      <c r="A86" s="19"/>
      <c r="B86" s="19"/>
      <c r="C86" s="19"/>
      <c r="D86" s="19"/>
      <c r="E86" s="19"/>
      <c r="F86" s="19"/>
      <c r="G86" s="19"/>
      <c r="H86" s="19"/>
      <c r="I86" s="19"/>
      <c r="J86" s="19"/>
      <c r="K86" s="19"/>
    </row>
    <row r="87" spans="1:11" ht="13.5" customHeight="1" x14ac:dyDescent="0.2">
      <c r="A87" s="19"/>
      <c r="B87" s="19"/>
      <c r="C87" s="19"/>
      <c r="D87" s="19"/>
      <c r="E87" s="19"/>
      <c r="F87" s="19"/>
      <c r="G87" s="19"/>
      <c r="H87" s="19"/>
      <c r="I87" s="19"/>
      <c r="J87" s="19"/>
      <c r="K87" s="19"/>
    </row>
    <row r="88" spans="1:11" ht="13.5" customHeight="1" x14ac:dyDescent="0.2">
      <c r="A88" s="19"/>
      <c r="B88" s="19"/>
      <c r="C88" s="19"/>
      <c r="D88" s="19"/>
      <c r="E88" s="19"/>
      <c r="F88" s="19"/>
      <c r="G88" s="19"/>
      <c r="H88" s="19"/>
      <c r="I88" s="19"/>
      <c r="J88" s="19"/>
      <c r="K88" s="19"/>
    </row>
    <row r="89" spans="1:11" ht="13.5" customHeight="1" x14ac:dyDescent="0.2">
      <c r="A89" s="19"/>
      <c r="B89" s="19"/>
      <c r="C89" s="19"/>
      <c r="D89" s="19"/>
      <c r="E89" s="19"/>
      <c r="F89" s="19"/>
      <c r="G89" s="19"/>
      <c r="H89" s="19"/>
      <c r="I89" s="19"/>
      <c r="J89" s="19"/>
      <c r="K89" s="19"/>
    </row>
    <row r="90" spans="1:11" ht="13.5" customHeight="1" x14ac:dyDescent="0.2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</row>
    <row r="91" spans="1:11" ht="13.5" customHeight="1" x14ac:dyDescent="0.2">
      <c r="A91" s="19"/>
      <c r="B91" s="19"/>
      <c r="C91" s="19"/>
      <c r="D91" s="19"/>
      <c r="E91" s="19"/>
      <c r="F91" s="19"/>
      <c r="G91" s="19"/>
      <c r="H91" s="19"/>
      <c r="I91" s="19"/>
      <c r="J91" s="19"/>
      <c r="K91" s="19"/>
    </row>
    <row r="92" spans="1:11" ht="13.5" customHeight="1" x14ac:dyDescent="0.2">
      <c r="A92" s="19"/>
      <c r="B92" s="19"/>
      <c r="C92" s="19"/>
      <c r="D92" s="19"/>
      <c r="E92" s="19"/>
      <c r="F92" s="19"/>
      <c r="G92" s="19"/>
      <c r="H92" s="19"/>
      <c r="I92" s="19"/>
      <c r="J92" s="19"/>
      <c r="K92" s="19"/>
    </row>
    <row r="93" spans="1:11" ht="13.5" customHeight="1" x14ac:dyDescent="0.2">
      <c r="A93" s="19"/>
      <c r="B93" s="19"/>
      <c r="C93" s="19"/>
      <c r="D93" s="19"/>
      <c r="E93" s="19"/>
      <c r="F93" s="19"/>
      <c r="G93" s="19"/>
      <c r="H93" s="19"/>
      <c r="I93" s="19"/>
      <c r="J93" s="19"/>
      <c r="K93" s="19"/>
    </row>
    <row r="94" spans="1:11" ht="13.5" customHeight="1" x14ac:dyDescent="0.2">
      <c r="A94" s="19"/>
      <c r="B94" s="19"/>
      <c r="C94" s="19"/>
      <c r="D94" s="19"/>
      <c r="E94" s="19"/>
      <c r="F94" s="19"/>
      <c r="G94" s="19"/>
      <c r="H94" s="19"/>
      <c r="I94" s="19"/>
      <c r="J94" s="19"/>
      <c r="K94" s="19"/>
    </row>
    <row r="95" spans="1:11" ht="13.5" customHeight="1" x14ac:dyDescent="0.2">
      <c r="A95" s="19"/>
      <c r="B95" s="19"/>
      <c r="C95" s="19"/>
      <c r="D95" s="19"/>
      <c r="E95" s="19"/>
      <c r="F95" s="19"/>
      <c r="G95" s="19"/>
      <c r="H95" s="19"/>
      <c r="I95" s="19"/>
      <c r="J95" s="19"/>
      <c r="K95" s="19"/>
    </row>
    <row r="96" spans="1:11" ht="13.5" customHeight="1" x14ac:dyDescent="0.2">
      <c r="A96" s="19"/>
      <c r="B96" s="19"/>
      <c r="C96" s="19"/>
      <c r="D96" s="19"/>
      <c r="E96" s="19"/>
      <c r="F96" s="19"/>
      <c r="G96" s="19"/>
      <c r="H96" s="19"/>
      <c r="I96" s="19"/>
      <c r="J96" s="19"/>
      <c r="K96" s="19"/>
    </row>
    <row r="97" spans="1:11" ht="13.5" customHeight="1" x14ac:dyDescent="0.2">
      <c r="A97" s="19"/>
      <c r="B97" s="19"/>
      <c r="C97" s="19"/>
      <c r="D97" s="19"/>
      <c r="E97" s="19"/>
      <c r="F97" s="19"/>
      <c r="G97" s="19"/>
      <c r="H97" s="19"/>
      <c r="I97" s="19"/>
      <c r="J97" s="19"/>
      <c r="K97" s="19"/>
    </row>
    <row r="98" spans="1:11" ht="13.5" customHeight="1" x14ac:dyDescent="0.2">
      <c r="A98" s="19"/>
      <c r="B98" s="19"/>
      <c r="C98" s="19"/>
      <c r="D98" s="19"/>
      <c r="E98" s="19"/>
      <c r="F98" s="19"/>
      <c r="G98" s="19"/>
      <c r="H98" s="19"/>
      <c r="I98" s="19"/>
      <c r="J98" s="19"/>
      <c r="K98" s="19"/>
    </row>
    <row r="99" spans="1:11" ht="13.5" customHeight="1" x14ac:dyDescent="0.2">
      <c r="A99" s="19"/>
      <c r="B99" s="19"/>
      <c r="C99" s="19"/>
      <c r="D99" s="19"/>
      <c r="E99" s="19"/>
      <c r="F99" s="19"/>
      <c r="G99" s="19"/>
      <c r="H99" s="19"/>
      <c r="I99" s="19"/>
      <c r="J99" s="19"/>
      <c r="K99" s="19"/>
    </row>
    <row r="100" spans="1:11" ht="13.5" customHeight="1" x14ac:dyDescent="0.2">
      <c r="A100" s="19"/>
      <c r="B100" s="19"/>
      <c r="C100" s="19"/>
      <c r="D100" s="19"/>
      <c r="E100" s="19"/>
      <c r="F100" s="19"/>
      <c r="G100" s="19"/>
      <c r="H100" s="19"/>
      <c r="I100" s="19"/>
      <c r="J100" s="19"/>
      <c r="K100" s="19"/>
    </row>
    <row r="101" spans="1:11" ht="13.5" customHeight="1" x14ac:dyDescent="0.2">
      <c r="A101" s="19"/>
      <c r="B101" s="19"/>
      <c r="C101" s="19"/>
      <c r="D101" s="19"/>
      <c r="E101" s="19"/>
      <c r="F101" s="19"/>
      <c r="G101" s="19"/>
      <c r="H101" s="19"/>
      <c r="I101" s="19"/>
      <c r="J101" s="19"/>
      <c r="K101" s="19"/>
    </row>
    <row r="102" spans="1:11" ht="13.5" customHeight="1" x14ac:dyDescent="0.2">
      <c r="A102" s="19"/>
      <c r="B102" s="19"/>
      <c r="C102" s="19"/>
      <c r="D102" s="19"/>
      <c r="E102" s="19"/>
      <c r="F102" s="19"/>
      <c r="G102" s="19"/>
      <c r="H102" s="19"/>
      <c r="I102" s="19"/>
      <c r="J102" s="19"/>
      <c r="K102" s="19"/>
    </row>
    <row r="103" spans="1:11" ht="13.5" customHeight="1" x14ac:dyDescent="0.2">
      <c r="A103" s="19"/>
      <c r="B103" s="19"/>
      <c r="C103" s="19"/>
      <c r="D103" s="19"/>
      <c r="E103" s="19"/>
      <c r="F103" s="19"/>
      <c r="G103" s="19"/>
      <c r="H103" s="19"/>
      <c r="I103" s="19"/>
      <c r="J103" s="19"/>
      <c r="K103" s="19"/>
    </row>
    <row r="104" spans="1:11" ht="13.5" customHeight="1" x14ac:dyDescent="0.2">
      <c r="A104" s="19"/>
      <c r="B104" s="19"/>
      <c r="C104" s="19"/>
      <c r="D104" s="19"/>
      <c r="E104" s="19"/>
      <c r="F104" s="19"/>
      <c r="G104" s="19"/>
      <c r="H104" s="19"/>
      <c r="I104" s="19"/>
      <c r="J104" s="19"/>
      <c r="K104" s="19"/>
    </row>
    <row r="105" spans="1:11" ht="13.5" customHeight="1" x14ac:dyDescent="0.2">
      <c r="A105" s="19"/>
      <c r="B105" s="19"/>
      <c r="C105" s="19"/>
      <c r="D105" s="19"/>
      <c r="E105" s="19"/>
      <c r="F105" s="19"/>
      <c r="G105" s="19"/>
      <c r="H105" s="19"/>
      <c r="I105" s="19"/>
      <c r="J105" s="19"/>
      <c r="K105" s="19"/>
    </row>
    <row r="106" spans="1:11" ht="13.5" customHeight="1" x14ac:dyDescent="0.2">
      <c r="A106" s="19"/>
      <c r="B106" s="19"/>
      <c r="C106" s="19"/>
      <c r="D106" s="19"/>
      <c r="E106" s="19"/>
      <c r="F106" s="19"/>
      <c r="G106" s="19"/>
      <c r="H106" s="19"/>
      <c r="I106" s="19"/>
      <c r="J106" s="19"/>
      <c r="K106" s="19"/>
    </row>
    <row r="107" spans="1:11" ht="13.5" customHeight="1" x14ac:dyDescent="0.2">
      <c r="A107" s="19"/>
      <c r="B107" s="19"/>
      <c r="C107" s="19"/>
      <c r="D107" s="19"/>
      <c r="E107" s="19"/>
      <c r="F107" s="19"/>
      <c r="G107" s="19"/>
      <c r="H107" s="19"/>
      <c r="I107" s="19"/>
      <c r="J107" s="19"/>
      <c r="K107" s="19"/>
    </row>
    <row r="108" spans="1:11" ht="13.5" customHeight="1" x14ac:dyDescent="0.2">
      <c r="A108" s="19"/>
      <c r="B108" s="19"/>
      <c r="C108" s="19"/>
      <c r="D108" s="19"/>
      <c r="E108" s="19"/>
      <c r="F108" s="19"/>
      <c r="G108" s="19"/>
      <c r="H108" s="19"/>
      <c r="I108" s="19"/>
      <c r="J108" s="19"/>
      <c r="K108" s="19"/>
    </row>
  </sheetData>
  <mergeCells count="6">
    <mergeCell ref="A4:A6"/>
    <mergeCell ref="B4:B6"/>
    <mergeCell ref="C4:L4"/>
    <mergeCell ref="C5:C6"/>
    <mergeCell ref="D5:K5"/>
    <mergeCell ref="L5:L6"/>
  </mergeCells>
  <pageMargins left="0.7" right="0.7" top="0.75" bottom="0.75" header="0.3" footer="0.3"/>
  <pageSetup paperSize="9" scale="80"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10"/>
  <sheetViews>
    <sheetView workbookViewId="0"/>
  </sheetViews>
  <sheetFormatPr defaultRowHeight="13.5" customHeight="1" x14ac:dyDescent="0.2"/>
  <cols>
    <col min="1" max="1" width="37.140625" style="236" customWidth="1"/>
    <col min="2" max="8" width="11.5703125" style="236" customWidth="1"/>
    <col min="9" max="11" width="9.140625" style="236" customWidth="1"/>
    <col min="12" max="16384" width="9.140625" style="236"/>
  </cols>
  <sheetData>
    <row r="1" spans="1:23" ht="13.5" customHeight="1" x14ac:dyDescent="0.2">
      <c r="A1" s="236" t="s">
        <v>250</v>
      </c>
    </row>
    <row r="2" spans="1:23" ht="13.5" customHeight="1" x14ac:dyDescent="0.2">
      <c r="A2" s="249" t="s">
        <v>281</v>
      </c>
    </row>
    <row r="3" spans="1:23" ht="13.5" customHeight="1" x14ac:dyDescent="0.2">
      <c r="A3" s="204"/>
    </row>
    <row r="4" spans="1:23" ht="13.5" customHeight="1" x14ac:dyDescent="0.2">
      <c r="A4" s="525" t="s">
        <v>148</v>
      </c>
      <c r="B4" s="525" t="s">
        <v>2</v>
      </c>
      <c r="C4" s="526" t="s">
        <v>125</v>
      </c>
      <c r="D4" s="526"/>
      <c r="E4" s="526"/>
      <c r="F4" s="526"/>
      <c r="G4" s="526"/>
      <c r="H4" s="526"/>
    </row>
    <row r="5" spans="1:23" ht="13.5" customHeight="1" x14ac:dyDescent="0.2">
      <c r="A5" s="525"/>
      <c r="B5" s="525"/>
      <c r="C5" s="378" t="s">
        <v>137</v>
      </c>
      <c r="D5" s="378" t="s">
        <v>127</v>
      </c>
      <c r="E5" s="378" t="s">
        <v>128</v>
      </c>
      <c r="F5" s="378" t="s">
        <v>129</v>
      </c>
      <c r="G5" s="378" t="s">
        <v>130</v>
      </c>
      <c r="H5" s="378" t="s">
        <v>131</v>
      </c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</row>
    <row r="6" spans="1:23" ht="13.5" customHeight="1" x14ac:dyDescent="0.2">
      <c r="A6" s="242" t="s">
        <v>149</v>
      </c>
      <c r="B6" s="327">
        <v>579</v>
      </c>
      <c r="C6" s="327">
        <v>97</v>
      </c>
      <c r="D6" s="327">
        <v>131</v>
      </c>
      <c r="E6" s="327">
        <v>206</v>
      </c>
      <c r="F6" s="327">
        <v>108</v>
      </c>
      <c r="G6" s="327">
        <v>34</v>
      </c>
      <c r="H6" s="327">
        <v>3</v>
      </c>
      <c r="J6" s="91"/>
      <c r="K6" s="91"/>
      <c r="L6" s="91"/>
      <c r="M6" s="91"/>
      <c r="N6" s="91"/>
      <c r="O6" s="19"/>
      <c r="P6" s="91"/>
      <c r="Q6" s="91"/>
      <c r="R6" s="19"/>
      <c r="S6" s="91"/>
      <c r="T6" s="91"/>
      <c r="U6" s="19"/>
      <c r="V6" s="91"/>
      <c r="W6" s="19"/>
    </row>
    <row r="7" spans="1:23" ht="13.5" customHeight="1" x14ac:dyDescent="0.2">
      <c r="A7" s="240"/>
      <c r="B7" s="245"/>
      <c r="C7" s="245"/>
      <c r="D7" s="245"/>
      <c r="E7" s="245"/>
      <c r="F7" s="245"/>
      <c r="G7" s="245"/>
      <c r="H7" s="245"/>
      <c r="J7" s="121"/>
      <c r="K7" s="121"/>
      <c r="L7" s="121"/>
      <c r="M7" s="19"/>
      <c r="N7" s="19"/>
      <c r="O7" s="19"/>
      <c r="P7" s="121"/>
      <c r="Q7" s="121"/>
      <c r="R7" s="19"/>
      <c r="S7" s="121"/>
      <c r="T7" s="121"/>
      <c r="U7" s="19"/>
      <c r="V7" s="19"/>
      <c r="W7" s="19"/>
    </row>
    <row r="8" spans="1:23" ht="13.5" customHeight="1" x14ac:dyDescent="0.2">
      <c r="A8" s="51" t="s">
        <v>150</v>
      </c>
      <c r="B8" s="172">
        <v>17</v>
      </c>
      <c r="C8" s="172">
        <v>6</v>
      </c>
      <c r="D8" s="172">
        <v>3</v>
      </c>
      <c r="E8" s="245" t="s">
        <v>10</v>
      </c>
      <c r="F8" s="245">
        <v>7</v>
      </c>
      <c r="G8" s="245">
        <v>1</v>
      </c>
      <c r="H8" s="172" t="s">
        <v>10</v>
      </c>
      <c r="J8" s="121"/>
      <c r="K8" s="121"/>
      <c r="L8" s="121"/>
      <c r="M8" s="19"/>
      <c r="N8" s="19"/>
      <c r="O8" s="19"/>
      <c r="P8" s="121"/>
      <c r="Q8" s="121"/>
      <c r="R8" s="19"/>
      <c r="S8" s="121"/>
      <c r="T8" s="121"/>
      <c r="U8" s="19"/>
      <c r="V8" s="19"/>
      <c r="W8" s="19"/>
    </row>
    <row r="9" spans="1:23" ht="13.5" customHeight="1" x14ac:dyDescent="0.2">
      <c r="A9" s="51" t="s">
        <v>151</v>
      </c>
      <c r="B9" s="172">
        <v>13</v>
      </c>
      <c r="C9" s="172">
        <v>2</v>
      </c>
      <c r="D9" s="172">
        <v>3</v>
      </c>
      <c r="E9" s="245">
        <v>2</v>
      </c>
      <c r="F9" s="245">
        <v>4</v>
      </c>
      <c r="G9" s="172">
        <v>2</v>
      </c>
      <c r="H9" s="172" t="s">
        <v>10</v>
      </c>
      <c r="J9" s="121"/>
      <c r="K9" s="121"/>
      <c r="L9" s="121"/>
      <c r="M9" s="19"/>
      <c r="N9" s="19"/>
      <c r="O9" s="19"/>
      <c r="P9" s="121"/>
      <c r="Q9" s="121"/>
      <c r="R9" s="19"/>
      <c r="S9" s="121"/>
      <c r="T9" s="121"/>
      <c r="U9" s="19"/>
      <c r="V9" s="19"/>
      <c r="W9" s="19"/>
    </row>
    <row r="10" spans="1:23" ht="13.5" customHeight="1" x14ac:dyDescent="0.2">
      <c r="A10" s="51" t="s">
        <v>152</v>
      </c>
      <c r="B10" s="172">
        <v>6</v>
      </c>
      <c r="C10" s="172" t="s">
        <v>10</v>
      </c>
      <c r="D10" s="172">
        <v>1</v>
      </c>
      <c r="E10" s="245" t="s">
        <v>10</v>
      </c>
      <c r="F10" s="245">
        <v>3</v>
      </c>
      <c r="G10" s="172">
        <v>2</v>
      </c>
      <c r="H10" s="172" t="s">
        <v>10</v>
      </c>
      <c r="J10" s="121"/>
      <c r="K10" s="121"/>
      <c r="L10" s="121"/>
      <c r="M10" s="19"/>
      <c r="N10" s="19"/>
      <c r="O10" s="19"/>
      <c r="P10" s="121"/>
      <c r="Q10" s="121"/>
      <c r="R10" s="19"/>
      <c r="S10" s="121"/>
      <c r="T10" s="121"/>
      <c r="U10" s="19"/>
      <c r="V10" s="19"/>
      <c r="W10" s="19"/>
    </row>
    <row r="11" spans="1:23" ht="13.5" customHeight="1" x14ac:dyDescent="0.2">
      <c r="A11" s="51" t="s">
        <v>153</v>
      </c>
      <c r="B11" s="172">
        <v>26</v>
      </c>
      <c r="C11" s="172">
        <v>1</v>
      </c>
      <c r="D11" s="172">
        <v>1</v>
      </c>
      <c r="E11" s="245">
        <v>5</v>
      </c>
      <c r="F11" s="245">
        <v>16</v>
      </c>
      <c r="G11" s="245">
        <v>2</v>
      </c>
      <c r="H11" s="172">
        <v>1</v>
      </c>
      <c r="J11" s="121"/>
      <c r="K11" s="121"/>
      <c r="L11" s="121"/>
      <c r="M11" s="19"/>
      <c r="N11" s="19"/>
      <c r="O11" s="19"/>
      <c r="P11" s="121"/>
      <c r="Q11" s="121"/>
      <c r="R11" s="19"/>
      <c r="S11" s="121"/>
      <c r="T11" s="121"/>
      <c r="U11" s="19"/>
      <c r="V11" s="19"/>
      <c r="W11" s="19"/>
    </row>
    <row r="12" spans="1:23" ht="13.5" customHeight="1" x14ac:dyDescent="0.2">
      <c r="A12" s="51" t="s">
        <v>154</v>
      </c>
      <c r="B12" s="172">
        <v>4</v>
      </c>
      <c r="C12" s="172" t="s">
        <v>10</v>
      </c>
      <c r="D12" s="172" t="s">
        <v>10</v>
      </c>
      <c r="E12" s="245">
        <v>2</v>
      </c>
      <c r="F12" s="172">
        <v>1</v>
      </c>
      <c r="G12" s="245">
        <v>1</v>
      </c>
      <c r="H12" s="172" t="s">
        <v>10</v>
      </c>
      <c r="J12" s="121"/>
      <c r="K12" s="121"/>
      <c r="L12" s="121"/>
      <c r="M12" s="19"/>
      <c r="N12" s="19"/>
      <c r="O12" s="19"/>
      <c r="P12" s="121"/>
      <c r="Q12" s="121"/>
      <c r="R12" s="19"/>
      <c r="S12" s="121"/>
      <c r="T12" s="121"/>
      <c r="U12" s="19"/>
      <c r="V12" s="19"/>
      <c r="W12" s="19"/>
    </row>
    <row r="13" spans="1:23" ht="13.5" customHeight="1" x14ac:dyDescent="0.2">
      <c r="A13" s="51" t="s">
        <v>155</v>
      </c>
      <c r="B13" s="172">
        <v>12</v>
      </c>
      <c r="C13" s="172" t="s">
        <v>10</v>
      </c>
      <c r="D13" s="172">
        <v>1</v>
      </c>
      <c r="E13" s="245">
        <v>6</v>
      </c>
      <c r="F13" s="245">
        <v>5</v>
      </c>
      <c r="G13" s="172" t="s">
        <v>10</v>
      </c>
      <c r="H13" s="172" t="s">
        <v>10</v>
      </c>
      <c r="J13" s="121"/>
      <c r="K13" s="121"/>
      <c r="L13" s="121"/>
      <c r="M13" s="19"/>
      <c r="N13" s="19"/>
      <c r="O13" s="19"/>
      <c r="P13" s="121"/>
      <c r="Q13" s="121"/>
      <c r="R13" s="19"/>
      <c r="S13" s="121"/>
      <c r="T13" s="121"/>
      <c r="U13" s="19"/>
      <c r="V13" s="19"/>
      <c r="W13" s="19"/>
    </row>
    <row r="14" spans="1:23" ht="13.5" customHeight="1" x14ac:dyDescent="0.2">
      <c r="A14" s="51" t="s">
        <v>238</v>
      </c>
      <c r="B14" s="172">
        <v>12</v>
      </c>
      <c r="C14" s="172">
        <v>6</v>
      </c>
      <c r="D14" s="172">
        <v>5</v>
      </c>
      <c r="E14" s="245">
        <v>1</v>
      </c>
      <c r="F14" s="245" t="s">
        <v>10</v>
      </c>
      <c r="G14" s="172" t="s">
        <v>10</v>
      </c>
      <c r="H14" s="172" t="s">
        <v>10</v>
      </c>
      <c r="J14" s="121"/>
      <c r="K14" s="121"/>
      <c r="L14" s="121"/>
      <c r="M14" s="19"/>
      <c r="N14" s="19"/>
      <c r="O14" s="19"/>
      <c r="P14" s="121"/>
      <c r="Q14" s="121"/>
      <c r="R14" s="19"/>
      <c r="S14" s="121"/>
      <c r="T14" s="121"/>
      <c r="U14" s="19"/>
      <c r="V14" s="19"/>
      <c r="W14" s="19"/>
    </row>
    <row r="15" spans="1:23" ht="13.5" customHeight="1" x14ac:dyDescent="0.2">
      <c r="A15" s="51" t="s">
        <v>156</v>
      </c>
      <c r="B15" s="172">
        <v>9</v>
      </c>
      <c r="C15" s="172">
        <v>1</v>
      </c>
      <c r="D15" s="172">
        <v>3</v>
      </c>
      <c r="E15" s="172">
        <v>2</v>
      </c>
      <c r="F15" s="172">
        <v>2</v>
      </c>
      <c r="G15" s="172">
        <v>1</v>
      </c>
      <c r="H15" s="172" t="s">
        <v>10</v>
      </c>
      <c r="J15" s="121"/>
      <c r="K15" s="121"/>
      <c r="L15" s="121"/>
      <c r="M15" s="19"/>
      <c r="N15" s="19"/>
      <c r="O15" s="19"/>
      <c r="P15" s="121"/>
      <c r="Q15" s="121"/>
      <c r="R15" s="19"/>
      <c r="S15" s="121"/>
      <c r="T15" s="121"/>
      <c r="U15" s="19"/>
      <c r="V15" s="19"/>
      <c r="W15" s="19"/>
    </row>
    <row r="16" spans="1:23" ht="13.5" customHeight="1" x14ac:dyDescent="0.2">
      <c r="A16" s="51" t="s">
        <v>157</v>
      </c>
      <c r="B16" s="172">
        <v>70</v>
      </c>
      <c r="C16" s="172">
        <v>17</v>
      </c>
      <c r="D16" s="172">
        <v>11</v>
      </c>
      <c r="E16" s="245">
        <v>18</v>
      </c>
      <c r="F16" s="245">
        <v>12</v>
      </c>
      <c r="G16" s="245">
        <v>9</v>
      </c>
      <c r="H16" s="172">
        <v>3</v>
      </c>
      <c r="J16" s="121"/>
      <c r="K16" s="121"/>
      <c r="L16" s="121"/>
      <c r="M16" s="19"/>
      <c r="N16" s="19"/>
      <c r="O16" s="19"/>
      <c r="P16" s="121"/>
      <c r="Q16" s="121"/>
      <c r="R16" s="19"/>
      <c r="S16" s="121"/>
      <c r="T16" s="121"/>
      <c r="U16" s="19"/>
      <c r="V16" s="19"/>
      <c r="W16" s="19"/>
    </row>
    <row r="17" spans="1:23" ht="13.5" customHeight="1" x14ac:dyDescent="0.2">
      <c r="A17" s="51" t="s">
        <v>158</v>
      </c>
      <c r="B17" s="172">
        <v>52</v>
      </c>
      <c r="C17" s="172">
        <v>20</v>
      </c>
      <c r="D17" s="172">
        <v>17</v>
      </c>
      <c r="E17" s="245">
        <v>10</v>
      </c>
      <c r="F17" s="245">
        <v>2</v>
      </c>
      <c r="G17" s="245">
        <v>3</v>
      </c>
      <c r="H17" s="172" t="s">
        <v>10</v>
      </c>
      <c r="J17" s="121"/>
      <c r="K17" s="121"/>
      <c r="L17" s="121"/>
      <c r="M17" s="19"/>
      <c r="N17" s="19"/>
      <c r="O17" s="19"/>
      <c r="P17" s="121"/>
      <c r="Q17" s="121"/>
      <c r="R17" s="19"/>
      <c r="S17" s="121"/>
      <c r="T17" s="121"/>
      <c r="U17" s="19"/>
      <c r="V17" s="19"/>
      <c r="W17" s="19"/>
    </row>
    <row r="18" spans="1:23" ht="13.5" customHeight="1" x14ac:dyDescent="0.2">
      <c r="A18" s="51" t="s">
        <v>201</v>
      </c>
      <c r="B18" s="172">
        <v>15</v>
      </c>
      <c r="C18" s="172">
        <v>4</v>
      </c>
      <c r="D18" s="172">
        <v>5</v>
      </c>
      <c r="E18" s="245">
        <v>5</v>
      </c>
      <c r="F18" s="172">
        <v>1</v>
      </c>
      <c r="G18" s="245" t="s">
        <v>10</v>
      </c>
      <c r="H18" s="172" t="s">
        <v>10</v>
      </c>
      <c r="J18" s="121"/>
      <c r="K18" s="121"/>
      <c r="L18" s="121"/>
      <c r="M18" s="19"/>
      <c r="N18" s="19"/>
      <c r="O18" s="19"/>
      <c r="P18" s="121"/>
      <c r="Q18" s="121"/>
      <c r="R18" s="19"/>
      <c r="S18" s="121"/>
      <c r="T18" s="121"/>
      <c r="U18" s="19"/>
      <c r="V18" s="19"/>
      <c r="W18" s="19"/>
    </row>
    <row r="19" spans="1:23" ht="13.5" customHeight="1" x14ac:dyDescent="0.2">
      <c r="A19" s="51" t="s">
        <v>159</v>
      </c>
      <c r="B19" s="172">
        <v>13</v>
      </c>
      <c r="C19" s="172">
        <v>4</v>
      </c>
      <c r="D19" s="172">
        <v>4</v>
      </c>
      <c r="E19" s="245">
        <v>2</v>
      </c>
      <c r="F19" s="245">
        <v>2</v>
      </c>
      <c r="G19" s="172">
        <v>1</v>
      </c>
      <c r="H19" s="172" t="s">
        <v>10</v>
      </c>
      <c r="J19" s="121"/>
      <c r="K19" s="121"/>
      <c r="L19" s="121"/>
      <c r="M19" s="19"/>
      <c r="N19" s="19"/>
      <c r="O19" s="19"/>
      <c r="P19" s="121"/>
      <c r="Q19" s="121"/>
      <c r="R19" s="19"/>
      <c r="S19" s="121"/>
      <c r="T19" s="121"/>
      <c r="U19" s="19"/>
      <c r="V19" s="19"/>
      <c r="W19" s="19"/>
    </row>
    <row r="20" spans="1:23" ht="13.5" customHeight="1" x14ac:dyDescent="0.2">
      <c r="A20" s="224" t="s">
        <v>239</v>
      </c>
      <c r="B20" s="172">
        <v>465</v>
      </c>
      <c r="C20" s="172">
        <v>91</v>
      </c>
      <c r="D20" s="172">
        <v>123</v>
      </c>
      <c r="E20" s="245">
        <v>183</v>
      </c>
      <c r="F20" s="245">
        <v>55</v>
      </c>
      <c r="G20" s="172">
        <v>13</v>
      </c>
      <c r="H20" s="172" t="s">
        <v>10</v>
      </c>
      <c r="J20" s="121"/>
      <c r="K20" s="121"/>
      <c r="L20" s="121"/>
      <c r="M20" s="19"/>
      <c r="N20" s="19"/>
      <c r="O20" s="19"/>
      <c r="P20" s="121"/>
      <c r="Q20" s="121"/>
      <c r="R20" s="19"/>
      <c r="S20" s="121"/>
      <c r="T20" s="121"/>
      <c r="U20" s="19"/>
      <c r="V20" s="19"/>
      <c r="W20" s="19"/>
    </row>
    <row r="21" spans="1:23" ht="13.5" customHeight="1" x14ac:dyDescent="0.2">
      <c r="A21" s="51" t="s">
        <v>160</v>
      </c>
      <c r="B21" s="172">
        <v>5</v>
      </c>
      <c r="C21" s="172" t="s">
        <v>10</v>
      </c>
      <c r="D21" s="172" t="s">
        <v>10</v>
      </c>
      <c r="E21" s="172">
        <v>3</v>
      </c>
      <c r="F21" s="245" t="s">
        <v>10</v>
      </c>
      <c r="G21" s="172">
        <v>1</v>
      </c>
      <c r="H21" s="172">
        <v>1</v>
      </c>
      <c r="J21" s="121"/>
      <c r="K21" s="121"/>
      <c r="L21" s="121"/>
      <c r="M21" s="19"/>
      <c r="N21" s="19"/>
      <c r="O21" s="19"/>
      <c r="P21" s="121"/>
      <c r="Q21" s="121"/>
      <c r="R21" s="19"/>
      <c r="S21" s="121"/>
      <c r="T21" s="121"/>
      <c r="U21" s="19"/>
      <c r="V21" s="121"/>
      <c r="W21" s="19"/>
    </row>
    <row r="22" spans="1:23" ht="13.5" customHeight="1" x14ac:dyDescent="0.2">
      <c r="A22" s="51" t="s">
        <v>161</v>
      </c>
      <c r="B22" s="172">
        <v>44</v>
      </c>
      <c r="C22" s="172">
        <v>20</v>
      </c>
      <c r="D22" s="172">
        <v>20</v>
      </c>
      <c r="E22" s="245">
        <v>4</v>
      </c>
      <c r="F22" s="245" t="s">
        <v>10</v>
      </c>
      <c r="G22" s="172" t="s">
        <v>10</v>
      </c>
      <c r="H22" s="172" t="s">
        <v>10</v>
      </c>
      <c r="J22" s="121"/>
      <c r="K22" s="121"/>
      <c r="L22" s="121"/>
      <c r="M22" s="19"/>
      <c r="N22" s="19"/>
      <c r="O22" s="19"/>
      <c r="P22" s="121"/>
      <c r="Q22" s="121"/>
      <c r="R22" s="19"/>
      <c r="S22" s="121"/>
      <c r="T22" s="121"/>
      <c r="U22" s="19"/>
      <c r="V22" s="121"/>
      <c r="W22" s="19"/>
    </row>
    <row r="23" spans="1:23" ht="13.5" customHeight="1" x14ac:dyDescent="0.2">
      <c r="A23" s="51" t="s">
        <v>202</v>
      </c>
      <c r="B23" s="172">
        <v>20</v>
      </c>
      <c r="C23" s="172">
        <v>11</v>
      </c>
      <c r="D23" s="172">
        <v>3</v>
      </c>
      <c r="E23" s="245">
        <v>5</v>
      </c>
      <c r="F23" s="245">
        <v>1</v>
      </c>
      <c r="G23" s="172" t="s">
        <v>10</v>
      </c>
      <c r="H23" s="172" t="s">
        <v>10</v>
      </c>
      <c r="J23" s="121"/>
      <c r="K23" s="121"/>
      <c r="L23" s="121"/>
      <c r="M23" s="19"/>
      <c r="N23" s="19"/>
      <c r="O23" s="19"/>
      <c r="P23" s="121"/>
      <c r="Q23" s="121"/>
      <c r="R23" s="19"/>
      <c r="S23" s="121"/>
      <c r="T23" s="121"/>
      <c r="U23" s="19"/>
      <c r="V23" s="121"/>
      <c r="W23" s="19"/>
    </row>
    <row r="24" spans="1:23" ht="13.5" customHeight="1" x14ac:dyDescent="0.2">
      <c r="A24" s="51" t="s">
        <v>162</v>
      </c>
      <c r="B24" s="172">
        <v>16</v>
      </c>
      <c r="C24" s="172">
        <v>3</v>
      </c>
      <c r="D24" s="172" t="s">
        <v>10</v>
      </c>
      <c r="E24" s="245">
        <v>6</v>
      </c>
      <c r="F24" s="245">
        <v>5</v>
      </c>
      <c r="G24" s="172">
        <v>2</v>
      </c>
      <c r="H24" s="172" t="s">
        <v>10</v>
      </c>
      <c r="J24" s="121"/>
      <c r="K24" s="121"/>
      <c r="L24" s="121"/>
      <c r="M24" s="19"/>
      <c r="N24" s="19"/>
      <c r="O24" s="19"/>
      <c r="P24" s="121"/>
      <c r="Q24" s="121"/>
      <c r="R24" s="19"/>
      <c r="S24" s="121"/>
      <c r="T24" s="121"/>
      <c r="U24" s="19"/>
      <c r="V24" s="121"/>
      <c r="W24" s="19"/>
    </row>
    <row r="25" spans="1:23" ht="13.5" customHeight="1" x14ac:dyDescent="0.2">
      <c r="A25" s="52" t="s">
        <v>163</v>
      </c>
      <c r="B25" s="173">
        <v>11</v>
      </c>
      <c r="C25" s="173">
        <v>5</v>
      </c>
      <c r="D25" s="173" t="s">
        <v>10</v>
      </c>
      <c r="E25" s="246">
        <v>5</v>
      </c>
      <c r="F25" s="246">
        <v>1</v>
      </c>
      <c r="G25" s="246" t="s">
        <v>10</v>
      </c>
      <c r="H25" s="173" t="s">
        <v>10</v>
      </c>
      <c r="J25" s="121"/>
      <c r="K25" s="121"/>
      <c r="L25" s="121"/>
      <c r="M25" s="19"/>
      <c r="N25" s="19"/>
      <c r="O25" s="19"/>
      <c r="P25" s="121"/>
      <c r="Q25" s="121"/>
      <c r="R25" s="19"/>
      <c r="S25" s="121"/>
      <c r="T25" s="121"/>
      <c r="U25" s="19"/>
      <c r="V25" s="121"/>
      <c r="W25" s="19"/>
    </row>
    <row r="26" spans="1:23" ht="13.5" customHeight="1" x14ac:dyDescent="0.2">
      <c r="A26" s="387" t="s">
        <v>246</v>
      </c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</row>
    <row r="27" spans="1:23" ht="13.5" customHeight="1" x14ac:dyDescent="0.2">
      <c r="A27" s="204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</row>
    <row r="28" spans="1:23" ht="13.5" customHeight="1" x14ac:dyDescent="0.2">
      <c r="A28" s="118"/>
      <c r="B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</row>
    <row r="29" spans="1:23" ht="13.5" customHeight="1" x14ac:dyDescent="0.2">
      <c r="A29" s="91"/>
      <c r="B29" s="91"/>
      <c r="C29" s="91"/>
      <c r="D29" s="91"/>
      <c r="E29" s="91"/>
      <c r="F29" s="91"/>
      <c r="G29" s="91"/>
      <c r="H29" s="91"/>
      <c r="I29" s="91"/>
      <c r="J29" s="91"/>
      <c r="K29" s="91"/>
    </row>
    <row r="30" spans="1:23" ht="13.5" customHeight="1" x14ac:dyDescent="0.2">
      <c r="A30" s="91"/>
      <c r="B30" s="206"/>
      <c r="C30" s="206"/>
      <c r="D30" s="206"/>
      <c r="E30" s="206"/>
      <c r="F30" s="206"/>
      <c r="G30" s="206"/>
      <c r="H30" s="206"/>
      <c r="I30" s="206"/>
      <c r="J30" s="206"/>
      <c r="K30" s="206"/>
    </row>
    <row r="31" spans="1:23" ht="13.5" customHeight="1" x14ac:dyDescent="0.2">
      <c r="A31" s="19"/>
      <c r="B31" s="121"/>
      <c r="C31" s="121"/>
      <c r="D31" s="121"/>
      <c r="E31" s="121"/>
      <c r="F31" s="121"/>
      <c r="G31" s="121"/>
      <c r="H31" s="121"/>
      <c r="I31" s="121"/>
      <c r="J31" s="121"/>
      <c r="K31" s="121"/>
    </row>
    <row r="32" spans="1:23" ht="13.5" customHeight="1" x14ac:dyDescent="0.2">
      <c r="A32" s="125"/>
      <c r="B32" s="121"/>
      <c r="C32" s="121"/>
      <c r="D32" s="121"/>
      <c r="E32" s="121"/>
      <c r="F32" s="121"/>
      <c r="G32" s="121"/>
      <c r="H32" s="121"/>
      <c r="I32" s="121"/>
      <c r="J32" s="121"/>
      <c r="K32" s="121"/>
    </row>
    <row r="33" spans="1:11" ht="13.5" customHeight="1" x14ac:dyDescent="0.2">
      <c r="A33" s="125"/>
      <c r="B33" s="121"/>
      <c r="C33" s="121"/>
      <c r="D33" s="121"/>
      <c r="E33" s="121"/>
      <c r="F33" s="121"/>
      <c r="G33" s="121"/>
      <c r="H33" s="121"/>
      <c r="I33" s="121"/>
      <c r="J33" s="121"/>
      <c r="K33" s="121"/>
    </row>
    <row r="34" spans="1:11" ht="13.5" customHeight="1" x14ac:dyDescent="0.2">
      <c r="A34" s="125"/>
      <c r="B34" s="121"/>
      <c r="C34" s="121"/>
      <c r="D34" s="121"/>
      <c r="E34" s="121"/>
      <c r="F34" s="121"/>
      <c r="G34" s="121"/>
      <c r="H34" s="121"/>
      <c r="I34" s="121"/>
      <c r="J34" s="121"/>
      <c r="K34" s="121"/>
    </row>
    <row r="35" spans="1:11" ht="13.5" customHeight="1" x14ac:dyDescent="0.2">
      <c r="A35" s="125"/>
      <c r="B35" s="121"/>
      <c r="C35" s="121"/>
      <c r="D35" s="121"/>
      <c r="E35" s="121"/>
      <c r="F35" s="121"/>
      <c r="G35" s="121"/>
      <c r="H35" s="121"/>
      <c r="I35" s="121"/>
      <c r="J35" s="121"/>
      <c r="K35" s="121"/>
    </row>
    <row r="36" spans="1:11" ht="13.5" customHeight="1" x14ac:dyDescent="0.2">
      <c r="A36" s="125"/>
      <c r="B36" s="121"/>
      <c r="C36" s="121"/>
      <c r="D36" s="121"/>
      <c r="E36" s="121"/>
      <c r="F36" s="121"/>
      <c r="G36" s="121"/>
      <c r="H36" s="121"/>
      <c r="I36" s="121"/>
      <c r="J36" s="121"/>
      <c r="K36" s="121"/>
    </row>
    <row r="37" spans="1:11" ht="13.5" customHeight="1" x14ac:dyDescent="0.2">
      <c r="A37" s="125"/>
      <c r="B37" s="121"/>
      <c r="C37" s="121"/>
      <c r="D37" s="121"/>
      <c r="E37" s="121"/>
      <c r="F37" s="121"/>
      <c r="G37" s="121"/>
      <c r="H37" s="121"/>
      <c r="I37" s="121"/>
      <c r="J37" s="121"/>
      <c r="K37" s="121"/>
    </row>
    <row r="38" spans="1:11" ht="13.5" customHeight="1" x14ac:dyDescent="0.2">
      <c r="A38" s="125"/>
      <c r="B38" s="121"/>
      <c r="C38" s="121"/>
      <c r="D38" s="121"/>
      <c r="E38" s="121"/>
      <c r="F38" s="121"/>
      <c r="G38" s="121"/>
      <c r="H38" s="121"/>
      <c r="I38" s="121"/>
      <c r="J38" s="121"/>
      <c r="K38" s="121"/>
    </row>
    <row r="39" spans="1:11" ht="13.5" customHeight="1" x14ac:dyDescent="0.2">
      <c r="A39" s="125"/>
      <c r="B39" s="121"/>
      <c r="C39" s="121"/>
      <c r="D39" s="121"/>
      <c r="E39" s="121"/>
      <c r="F39" s="121"/>
      <c r="G39" s="121"/>
      <c r="H39" s="121"/>
      <c r="I39" s="121"/>
      <c r="J39" s="121"/>
      <c r="K39" s="121"/>
    </row>
    <row r="40" spans="1:11" ht="13.5" customHeight="1" x14ac:dyDescent="0.2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</row>
    <row r="41" spans="1:11" ht="13.5" customHeight="1" x14ac:dyDescent="0.2">
      <c r="A41" s="190"/>
      <c r="B41" s="74"/>
      <c r="C41" s="19"/>
      <c r="D41" s="19"/>
      <c r="E41" s="19"/>
      <c r="F41" s="19"/>
      <c r="G41" s="19"/>
      <c r="H41" s="19"/>
      <c r="I41" s="19"/>
      <c r="J41" s="19"/>
      <c r="K41" s="19"/>
    </row>
    <row r="42" spans="1:11" ht="13.5" customHeight="1" x14ac:dyDescent="0.2">
      <c r="A42" s="91"/>
      <c r="B42" s="157"/>
      <c r="C42" s="19"/>
      <c r="D42" s="19"/>
      <c r="E42" s="19"/>
      <c r="F42" s="19"/>
      <c r="G42" s="19"/>
      <c r="H42" s="19"/>
      <c r="I42" s="19"/>
      <c r="J42" s="19"/>
      <c r="K42" s="19"/>
    </row>
    <row r="43" spans="1:11" ht="13.5" customHeight="1" x14ac:dyDescent="0.2">
      <c r="A43" s="19"/>
      <c r="B43" s="20"/>
      <c r="C43" s="19"/>
      <c r="D43" s="97"/>
      <c r="E43" s="19"/>
      <c r="F43" s="19"/>
      <c r="G43" s="19"/>
      <c r="H43" s="19"/>
      <c r="I43" s="19"/>
      <c r="J43" s="19"/>
      <c r="K43" s="19"/>
    </row>
    <row r="44" spans="1:11" ht="13.5" customHeight="1" x14ac:dyDescent="0.2">
      <c r="A44" s="125"/>
      <c r="B44" s="20"/>
      <c r="C44" s="19"/>
      <c r="D44" s="97"/>
      <c r="E44" s="19"/>
      <c r="F44" s="19"/>
      <c r="G44" s="19"/>
      <c r="H44" s="19"/>
      <c r="I44" s="19"/>
      <c r="J44" s="19"/>
      <c r="K44" s="19"/>
    </row>
    <row r="45" spans="1:11" ht="13.5" customHeight="1" x14ac:dyDescent="0.2">
      <c r="A45" s="125"/>
      <c r="B45" s="20"/>
      <c r="C45" s="19"/>
      <c r="D45" s="97"/>
      <c r="E45" s="19"/>
      <c r="F45" s="19"/>
      <c r="G45" s="19"/>
      <c r="H45" s="19"/>
      <c r="I45" s="19"/>
      <c r="J45" s="19"/>
      <c r="K45" s="19"/>
    </row>
    <row r="46" spans="1:11" ht="13.5" customHeight="1" x14ac:dyDescent="0.2">
      <c r="A46" s="125"/>
      <c r="B46" s="20"/>
      <c r="C46" s="19"/>
      <c r="D46" s="97"/>
      <c r="E46" s="19"/>
      <c r="F46" s="19"/>
      <c r="G46" s="19"/>
      <c r="H46" s="19"/>
      <c r="I46" s="19"/>
      <c r="J46" s="19"/>
      <c r="K46" s="19"/>
    </row>
    <row r="47" spans="1:11" ht="13.5" customHeight="1" x14ac:dyDescent="0.2">
      <c r="A47" s="125"/>
      <c r="B47" s="20"/>
      <c r="C47" s="19"/>
      <c r="D47" s="97"/>
      <c r="E47" s="19"/>
      <c r="F47" s="19"/>
      <c r="G47" s="19"/>
      <c r="H47" s="19"/>
      <c r="I47" s="19"/>
      <c r="J47" s="19"/>
      <c r="K47" s="19"/>
    </row>
    <row r="48" spans="1:11" ht="13.5" customHeight="1" x14ac:dyDescent="0.2">
      <c r="A48" s="125"/>
      <c r="B48" s="20"/>
      <c r="C48" s="19"/>
      <c r="D48" s="97"/>
      <c r="E48" s="19"/>
      <c r="F48" s="19"/>
      <c r="G48" s="19"/>
      <c r="H48" s="19"/>
      <c r="I48" s="19"/>
      <c r="J48" s="19"/>
      <c r="K48" s="19"/>
    </row>
    <row r="49" spans="1:11" ht="13.5" customHeight="1" x14ac:dyDescent="0.2">
      <c r="A49" s="125"/>
      <c r="B49" s="20"/>
      <c r="C49" s="19"/>
      <c r="D49" s="97"/>
      <c r="E49" s="19"/>
      <c r="F49" s="19"/>
      <c r="G49" s="19"/>
      <c r="H49" s="19"/>
      <c r="I49" s="19"/>
      <c r="J49" s="19"/>
      <c r="K49" s="19"/>
    </row>
    <row r="50" spans="1:11" ht="13.5" customHeight="1" x14ac:dyDescent="0.2">
      <c r="A50" s="125"/>
      <c r="B50" s="20"/>
      <c r="C50" s="19"/>
      <c r="D50" s="97"/>
      <c r="E50" s="19"/>
      <c r="F50" s="19"/>
      <c r="G50" s="19"/>
      <c r="H50" s="19"/>
      <c r="I50" s="19"/>
      <c r="J50" s="19"/>
      <c r="K50" s="19"/>
    </row>
    <row r="51" spans="1:11" ht="13.5" customHeight="1" x14ac:dyDescent="0.2">
      <c r="A51" s="125"/>
      <c r="B51" s="20"/>
      <c r="C51" s="19"/>
      <c r="D51" s="97"/>
      <c r="E51" s="19"/>
      <c r="F51" s="19"/>
      <c r="G51" s="19"/>
      <c r="H51" s="19"/>
      <c r="I51" s="19"/>
      <c r="J51" s="19"/>
      <c r="K51" s="19"/>
    </row>
    <row r="52" spans="1:11" ht="13.5" customHeight="1" x14ac:dyDescent="0.2">
      <c r="A52" s="19"/>
      <c r="B52" s="20"/>
      <c r="C52" s="19"/>
      <c r="D52" s="19"/>
      <c r="E52" s="19"/>
      <c r="F52" s="19"/>
      <c r="G52" s="19"/>
      <c r="H52" s="19"/>
      <c r="I52" s="19"/>
      <c r="J52" s="19"/>
      <c r="K52" s="19"/>
    </row>
    <row r="53" spans="1:11" ht="13.5" customHeight="1" x14ac:dyDescent="0.2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</row>
    <row r="54" spans="1:11" ht="13.5" customHeight="1" x14ac:dyDescent="0.2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</row>
    <row r="55" spans="1:11" ht="13.5" customHeight="1" x14ac:dyDescent="0.2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</row>
    <row r="56" spans="1:11" ht="13.5" customHeight="1" x14ac:dyDescent="0.2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</row>
    <row r="57" spans="1:11" ht="13.5" customHeight="1" x14ac:dyDescent="0.2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</row>
    <row r="58" spans="1:11" ht="13.5" customHeight="1" x14ac:dyDescent="0.2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</row>
    <row r="59" spans="1:11" ht="13.5" customHeight="1" x14ac:dyDescent="0.2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</row>
    <row r="60" spans="1:11" ht="13.5" customHeight="1" x14ac:dyDescent="0.2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</row>
    <row r="61" spans="1:11" ht="13.5" customHeight="1" x14ac:dyDescent="0.2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</row>
    <row r="62" spans="1:11" ht="13.5" customHeight="1" x14ac:dyDescent="0.2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</row>
    <row r="63" spans="1:11" ht="13.5" customHeight="1" x14ac:dyDescent="0.2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19"/>
    </row>
    <row r="64" spans="1:11" ht="13.5" customHeight="1" x14ac:dyDescent="0.2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19"/>
    </row>
    <row r="65" spans="1:11" ht="13.5" customHeight="1" x14ac:dyDescent="0.2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19"/>
    </row>
    <row r="66" spans="1:11" ht="13.5" customHeight="1" x14ac:dyDescent="0.2">
      <c r="A66" s="19"/>
      <c r="B66" s="19"/>
      <c r="C66" s="19"/>
      <c r="D66" s="19"/>
      <c r="E66" s="19"/>
      <c r="F66" s="19"/>
      <c r="G66" s="19"/>
      <c r="H66" s="19"/>
      <c r="I66" s="19"/>
      <c r="J66" s="19"/>
      <c r="K66" s="19"/>
    </row>
    <row r="67" spans="1:11" ht="13.5" customHeight="1" x14ac:dyDescent="0.2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</row>
    <row r="68" spans="1:11" ht="13.5" customHeight="1" x14ac:dyDescent="0.2">
      <c r="A68" s="19"/>
      <c r="B68" s="19"/>
      <c r="C68" s="19"/>
      <c r="D68" s="19"/>
      <c r="E68" s="19"/>
      <c r="F68" s="19"/>
      <c r="G68" s="19"/>
      <c r="H68" s="19"/>
      <c r="I68" s="19"/>
      <c r="J68" s="19"/>
      <c r="K68" s="19"/>
    </row>
    <row r="69" spans="1:11" ht="13.5" customHeight="1" x14ac:dyDescent="0.2">
      <c r="A69" s="19"/>
      <c r="B69" s="19"/>
      <c r="C69" s="19"/>
      <c r="D69" s="19"/>
      <c r="E69" s="19"/>
      <c r="F69" s="19"/>
      <c r="G69" s="19"/>
      <c r="H69" s="19"/>
      <c r="I69" s="19"/>
      <c r="J69" s="19"/>
      <c r="K69" s="19"/>
    </row>
    <row r="70" spans="1:11" ht="13.5" customHeight="1" x14ac:dyDescent="0.2">
      <c r="A70" s="19"/>
      <c r="B70" s="19"/>
      <c r="C70" s="19"/>
      <c r="D70" s="19"/>
      <c r="E70" s="19"/>
      <c r="F70" s="19"/>
      <c r="G70" s="19"/>
      <c r="H70" s="19"/>
      <c r="I70" s="19"/>
      <c r="J70" s="19"/>
      <c r="K70" s="19"/>
    </row>
    <row r="71" spans="1:11" ht="13.5" customHeight="1" x14ac:dyDescent="0.2">
      <c r="A71" s="19"/>
      <c r="B71" s="19"/>
      <c r="C71" s="19"/>
      <c r="D71" s="19"/>
      <c r="E71" s="19"/>
      <c r="F71" s="19"/>
      <c r="G71" s="19"/>
      <c r="H71" s="19"/>
      <c r="I71" s="19"/>
      <c r="J71" s="19"/>
      <c r="K71" s="19"/>
    </row>
    <row r="72" spans="1:11" ht="13.5" customHeight="1" x14ac:dyDescent="0.2">
      <c r="A72" s="19"/>
      <c r="B72" s="19"/>
      <c r="C72" s="19"/>
      <c r="D72" s="19"/>
      <c r="E72" s="19"/>
      <c r="F72" s="19"/>
      <c r="G72" s="19"/>
      <c r="H72" s="19"/>
      <c r="I72" s="19"/>
      <c r="J72" s="19"/>
      <c r="K72" s="19"/>
    </row>
    <row r="73" spans="1:11" ht="13.5" customHeight="1" x14ac:dyDescent="0.2">
      <c r="A73" s="19"/>
      <c r="B73" s="19"/>
      <c r="C73" s="19"/>
      <c r="D73" s="19"/>
      <c r="E73" s="19"/>
      <c r="F73" s="19"/>
      <c r="G73" s="19"/>
      <c r="H73" s="19"/>
      <c r="I73" s="19"/>
      <c r="J73" s="19"/>
      <c r="K73" s="19"/>
    </row>
    <row r="74" spans="1:11" ht="13.5" customHeight="1" x14ac:dyDescent="0.2">
      <c r="A74" s="19"/>
      <c r="B74" s="19"/>
      <c r="C74" s="19"/>
      <c r="D74" s="19"/>
      <c r="E74" s="19"/>
      <c r="F74" s="19"/>
      <c r="G74" s="19"/>
      <c r="H74" s="19"/>
      <c r="I74" s="19"/>
      <c r="J74" s="19"/>
      <c r="K74" s="19"/>
    </row>
    <row r="75" spans="1:11" ht="13.5" customHeight="1" x14ac:dyDescent="0.2">
      <c r="A75" s="19"/>
      <c r="B75" s="19"/>
      <c r="C75" s="19"/>
      <c r="D75" s="19"/>
      <c r="E75" s="19"/>
      <c r="F75" s="19"/>
      <c r="G75" s="19"/>
      <c r="H75" s="19"/>
      <c r="I75" s="19"/>
      <c r="J75" s="19"/>
      <c r="K75" s="19"/>
    </row>
    <row r="76" spans="1:11" ht="13.5" customHeight="1" x14ac:dyDescent="0.2">
      <c r="A76" s="19"/>
      <c r="B76" s="19"/>
      <c r="C76" s="19"/>
      <c r="D76" s="19"/>
      <c r="E76" s="19"/>
      <c r="F76" s="19"/>
      <c r="G76" s="19"/>
      <c r="H76" s="19"/>
      <c r="I76" s="19"/>
      <c r="J76" s="19"/>
      <c r="K76" s="19"/>
    </row>
    <row r="77" spans="1:11" ht="13.5" customHeight="1" x14ac:dyDescent="0.2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</row>
    <row r="78" spans="1:11" ht="13.5" customHeight="1" x14ac:dyDescent="0.2">
      <c r="A78" s="19"/>
      <c r="B78" s="19"/>
      <c r="C78" s="19"/>
      <c r="D78" s="19"/>
      <c r="E78" s="19"/>
      <c r="F78" s="19"/>
      <c r="G78" s="19"/>
      <c r="H78" s="19"/>
      <c r="I78" s="19"/>
      <c r="J78" s="19"/>
      <c r="K78" s="19"/>
    </row>
    <row r="79" spans="1:11" ht="13.5" customHeight="1" x14ac:dyDescent="0.2">
      <c r="A79" s="19"/>
      <c r="B79" s="19"/>
      <c r="C79" s="19"/>
      <c r="D79" s="19"/>
      <c r="E79" s="19"/>
      <c r="F79" s="19"/>
      <c r="G79" s="19"/>
      <c r="H79" s="19"/>
      <c r="I79" s="19"/>
      <c r="J79" s="19"/>
      <c r="K79" s="19"/>
    </row>
    <row r="80" spans="1:11" ht="13.5" customHeight="1" x14ac:dyDescent="0.2">
      <c r="A80" s="19"/>
      <c r="B80" s="19"/>
      <c r="C80" s="19"/>
      <c r="D80" s="19"/>
      <c r="E80" s="19"/>
      <c r="F80" s="19"/>
      <c r="G80" s="19"/>
      <c r="H80" s="19"/>
      <c r="I80" s="19"/>
      <c r="J80" s="19"/>
      <c r="K80" s="19"/>
    </row>
    <row r="81" spans="1:11" ht="13.5" customHeight="1" x14ac:dyDescent="0.2">
      <c r="A81" s="19"/>
      <c r="B81" s="19"/>
      <c r="C81" s="19"/>
      <c r="D81" s="19"/>
      <c r="E81" s="19"/>
      <c r="F81" s="19"/>
      <c r="G81" s="19"/>
      <c r="H81" s="19"/>
      <c r="I81" s="19"/>
      <c r="J81" s="19"/>
      <c r="K81" s="19"/>
    </row>
    <row r="82" spans="1:11" ht="13.5" customHeight="1" x14ac:dyDescent="0.2">
      <c r="A82" s="19"/>
      <c r="B82" s="19"/>
      <c r="C82" s="19"/>
      <c r="D82" s="19"/>
      <c r="E82" s="19"/>
      <c r="F82" s="19"/>
      <c r="G82" s="19"/>
      <c r="H82" s="19"/>
      <c r="I82" s="19"/>
      <c r="J82" s="19"/>
      <c r="K82" s="19"/>
    </row>
    <row r="83" spans="1:11" ht="13.5" customHeight="1" x14ac:dyDescent="0.2">
      <c r="A83" s="19"/>
      <c r="B83" s="19"/>
      <c r="C83" s="19"/>
      <c r="D83" s="19"/>
      <c r="E83" s="19"/>
      <c r="F83" s="19"/>
      <c r="G83" s="19"/>
      <c r="H83" s="19"/>
      <c r="I83" s="19"/>
      <c r="J83" s="19"/>
      <c r="K83" s="19"/>
    </row>
    <row r="84" spans="1:11" ht="13.5" customHeight="1" x14ac:dyDescent="0.2">
      <c r="A84" s="19"/>
      <c r="B84" s="19"/>
      <c r="C84" s="19"/>
      <c r="D84" s="19"/>
      <c r="E84" s="19"/>
      <c r="F84" s="19"/>
      <c r="G84" s="19"/>
      <c r="H84" s="19"/>
      <c r="I84" s="19"/>
      <c r="J84" s="19"/>
      <c r="K84" s="19"/>
    </row>
    <row r="85" spans="1:11" ht="13.5" customHeight="1" x14ac:dyDescent="0.2">
      <c r="A85" s="19"/>
      <c r="B85" s="19"/>
      <c r="C85" s="19"/>
      <c r="D85" s="19"/>
      <c r="E85" s="19"/>
      <c r="F85" s="19"/>
      <c r="G85" s="19"/>
      <c r="H85" s="19"/>
      <c r="I85" s="19"/>
      <c r="J85" s="19"/>
      <c r="K85" s="19"/>
    </row>
    <row r="86" spans="1:11" ht="13.5" customHeight="1" x14ac:dyDescent="0.2">
      <c r="A86" s="19"/>
      <c r="B86" s="19"/>
      <c r="C86" s="19"/>
      <c r="D86" s="19"/>
      <c r="E86" s="19"/>
      <c r="F86" s="19"/>
      <c r="G86" s="19"/>
      <c r="H86" s="19"/>
      <c r="I86" s="19"/>
      <c r="J86" s="19"/>
      <c r="K86" s="19"/>
    </row>
    <row r="87" spans="1:11" ht="13.5" customHeight="1" x14ac:dyDescent="0.2">
      <c r="A87" s="19"/>
      <c r="B87" s="19"/>
      <c r="C87" s="19"/>
      <c r="D87" s="19"/>
      <c r="E87" s="19"/>
      <c r="F87" s="19"/>
      <c r="G87" s="19"/>
      <c r="H87" s="19"/>
      <c r="I87" s="19"/>
      <c r="J87" s="19"/>
      <c r="K87" s="19"/>
    </row>
    <row r="88" spans="1:11" ht="13.5" customHeight="1" x14ac:dyDescent="0.2">
      <c r="A88" s="19"/>
      <c r="B88" s="19"/>
      <c r="C88" s="19"/>
      <c r="D88" s="19"/>
      <c r="E88" s="19"/>
      <c r="F88" s="19"/>
      <c r="G88" s="19"/>
      <c r="H88" s="19"/>
      <c r="I88" s="19"/>
      <c r="J88" s="19"/>
      <c r="K88" s="19"/>
    </row>
    <row r="89" spans="1:11" ht="13.5" customHeight="1" x14ac:dyDescent="0.2">
      <c r="A89" s="19"/>
      <c r="B89" s="19"/>
      <c r="C89" s="19"/>
      <c r="D89" s="19"/>
      <c r="E89" s="19"/>
      <c r="F89" s="19"/>
      <c r="G89" s="19"/>
      <c r="H89" s="19"/>
      <c r="I89" s="19"/>
      <c r="J89" s="19"/>
      <c r="K89" s="19"/>
    </row>
    <row r="90" spans="1:11" ht="13.5" customHeight="1" x14ac:dyDescent="0.2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</row>
    <row r="91" spans="1:11" ht="13.5" customHeight="1" x14ac:dyDescent="0.2">
      <c r="A91" s="19"/>
      <c r="B91" s="19"/>
      <c r="C91" s="19"/>
      <c r="D91" s="19"/>
      <c r="E91" s="19"/>
      <c r="F91" s="19"/>
      <c r="G91" s="19"/>
      <c r="H91" s="19"/>
      <c r="I91" s="19"/>
      <c r="J91" s="19"/>
      <c r="K91" s="19"/>
    </row>
    <row r="92" spans="1:11" ht="13.5" customHeight="1" x14ac:dyDescent="0.2">
      <c r="A92" s="19"/>
      <c r="B92" s="19"/>
      <c r="C92" s="19"/>
      <c r="D92" s="19"/>
      <c r="E92" s="19"/>
      <c r="F92" s="19"/>
      <c r="G92" s="19"/>
      <c r="H92" s="19"/>
      <c r="I92" s="19"/>
      <c r="J92" s="19"/>
      <c r="K92" s="19"/>
    </row>
    <row r="93" spans="1:11" ht="13.5" customHeight="1" x14ac:dyDescent="0.2">
      <c r="A93" s="19"/>
      <c r="B93" s="19"/>
      <c r="C93" s="19"/>
      <c r="D93" s="19"/>
      <c r="E93" s="19"/>
      <c r="F93" s="19"/>
      <c r="G93" s="19"/>
      <c r="H93" s="19"/>
      <c r="I93" s="19"/>
      <c r="J93" s="19"/>
      <c r="K93" s="19"/>
    </row>
    <row r="94" spans="1:11" ht="13.5" customHeight="1" x14ac:dyDescent="0.2">
      <c r="A94" s="19"/>
      <c r="B94" s="19"/>
      <c r="C94" s="19"/>
      <c r="D94" s="19"/>
      <c r="E94" s="19"/>
      <c r="F94" s="19"/>
      <c r="G94" s="19"/>
      <c r="H94" s="19"/>
      <c r="I94" s="19"/>
      <c r="J94" s="19"/>
      <c r="K94" s="19"/>
    </row>
    <row r="95" spans="1:11" ht="13.5" customHeight="1" x14ac:dyDescent="0.2">
      <c r="A95" s="19"/>
      <c r="B95" s="19"/>
      <c r="C95" s="19"/>
      <c r="D95" s="19"/>
      <c r="E95" s="19"/>
      <c r="F95" s="19"/>
      <c r="G95" s="19"/>
      <c r="H95" s="19"/>
      <c r="I95" s="19"/>
      <c r="J95" s="19"/>
      <c r="K95" s="19"/>
    </row>
    <row r="96" spans="1:11" ht="13.5" customHeight="1" x14ac:dyDescent="0.2">
      <c r="A96" s="19"/>
      <c r="B96" s="19"/>
      <c r="C96" s="19"/>
      <c r="D96" s="19"/>
      <c r="E96" s="19"/>
      <c r="F96" s="19"/>
      <c r="G96" s="19"/>
      <c r="H96" s="19"/>
      <c r="I96" s="19"/>
      <c r="J96" s="19"/>
      <c r="K96" s="19"/>
    </row>
    <row r="97" spans="1:11" ht="13.5" customHeight="1" x14ac:dyDescent="0.2">
      <c r="A97" s="19"/>
      <c r="B97" s="19"/>
      <c r="C97" s="19"/>
      <c r="D97" s="19"/>
      <c r="E97" s="19"/>
      <c r="F97" s="19"/>
      <c r="G97" s="19"/>
      <c r="H97" s="19"/>
      <c r="I97" s="19"/>
      <c r="J97" s="19"/>
      <c r="K97" s="19"/>
    </row>
    <row r="98" spans="1:11" ht="13.5" customHeight="1" x14ac:dyDescent="0.2">
      <c r="A98" s="19"/>
      <c r="B98" s="19"/>
      <c r="C98" s="19"/>
      <c r="D98" s="19"/>
      <c r="E98" s="19"/>
      <c r="F98" s="19"/>
      <c r="G98" s="19"/>
      <c r="H98" s="19"/>
      <c r="I98" s="19"/>
      <c r="J98" s="19"/>
      <c r="K98" s="19"/>
    </row>
    <row r="99" spans="1:11" ht="13.5" customHeight="1" x14ac:dyDescent="0.2">
      <c r="A99" s="19"/>
      <c r="B99" s="19"/>
      <c r="C99" s="19"/>
      <c r="D99" s="19"/>
      <c r="E99" s="19"/>
      <c r="F99" s="19"/>
      <c r="G99" s="19"/>
      <c r="H99" s="19"/>
      <c r="I99" s="19"/>
      <c r="J99" s="19"/>
      <c r="K99" s="19"/>
    </row>
    <row r="100" spans="1:11" ht="13.5" customHeight="1" x14ac:dyDescent="0.2">
      <c r="A100" s="19"/>
      <c r="B100" s="19"/>
      <c r="C100" s="19"/>
      <c r="D100" s="19"/>
      <c r="E100" s="19"/>
      <c r="F100" s="19"/>
      <c r="G100" s="19"/>
      <c r="H100" s="19"/>
      <c r="I100" s="19"/>
      <c r="J100" s="19"/>
      <c r="K100" s="19"/>
    </row>
    <row r="101" spans="1:11" ht="13.5" customHeight="1" x14ac:dyDescent="0.2">
      <c r="A101" s="19"/>
      <c r="B101" s="19"/>
      <c r="C101" s="19"/>
      <c r="D101" s="19"/>
      <c r="E101" s="19"/>
      <c r="F101" s="19"/>
      <c r="G101" s="19"/>
      <c r="H101" s="19"/>
      <c r="I101" s="19"/>
      <c r="J101" s="19"/>
      <c r="K101" s="19"/>
    </row>
    <row r="102" spans="1:11" ht="13.5" customHeight="1" x14ac:dyDescent="0.2">
      <c r="A102" s="19"/>
      <c r="B102" s="19"/>
      <c r="C102" s="19"/>
      <c r="D102" s="19"/>
      <c r="E102" s="19"/>
      <c r="F102" s="19"/>
      <c r="G102" s="19"/>
      <c r="H102" s="19"/>
      <c r="I102" s="19"/>
      <c r="J102" s="19"/>
      <c r="K102" s="19"/>
    </row>
    <row r="103" spans="1:11" ht="13.5" customHeight="1" x14ac:dyDescent="0.2">
      <c r="A103" s="19"/>
      <c r="B103" s="19"/>
      <c r="C103" s="19"/>
      <c r="D103" s="19"/>
      <c r="E103" s="19"/>
      <c r="F103" s="19"/>
      <c r="G103" s="19"/>
      <c r="H103" s="19"/>
      <c r="I103" s="19"/>
      <c r="J103" s="19"/>
      <c r="K103" s="19"/>
    </row>
    <row r="104" spans="1:11" ht="13.5" customHeight="1" x14ac:dyDescent="0.2">
      <c r="A104" s="19"/>
      <c r="B104" s="19"/>
      <c r="C104" s="19"/>
      <c r="D104" s="19"/>
      <c r="E104" s="19"/>
      <c r="F104" s="19"/>
      <c r="G104" s="19"/>
      <c r="H104" s="19"/>
      <c r="I104" s="19"/>
      <c r="J104" s="19"/>
      <c r="K104" s="19"/>
    </row>
    <row r="105" spans="1:11" ht="13.5" customHeight="1" x14ac:dyDescent="0.2">
      <c r="A105" s="19"/>
      <c r="B105" s="19"/>
      <c r="C105" s="19"/>
      <c r="D105" s="19"/>
      <c r="E105" s="19"/>
      <c r="F105" s="19"/>
      <c r="G105" s="19"/>
      <c r="H105" s="19"/>
      <c r="I105" s="19"/>
      <c r="J105" s="19"/>
      <c r="K105" s="19"/>
    </row>
    <row r="106" spans="1:11" ht="13.5" customHeight="1" x14ac:dyDescent="0.2">
      <c r="A106" s="19"/>
      <c r="B106" s="19"/>
      <c r="C106" s="19"/>
      <c r="D106" s="19"/>
      <c r="E106" s="19"/>
      <c r="F106" s="19"/>
      <c r="G106" s="19"/>
      <c r="H106" s="19"/>
      <c r="I106" s="19"/>
      <c r="J106" s="19"/>
      <c r="K106" s="19"/>
    </row>
    <row r="107" spans="1:11" ht="13.5" customHeight="1" x14ac:dyDescent="0.2">
      <c r="A107" s="19"/>
      <c r="B107" s="19"/>
      <c r="C107" s="19"/>
      <c r="D107" s="19"/>
      <c r="E107" s="19"/>
      <c r="F107" s="19"/>
      <c r="G107" s="19"/>
      <c r="H107" s="19"/>
      <c r="I107" s="19"/>
      <c r="J107" s="19"/>
      <c r="K107" s="19"/>
    </row>
    <row r="108" spans="1:11" ht="13.5" customHeight="1" x14ac:dyDescent="0.2">
      <c r="A108" s="19"/>
      <c r="B108" s="19"/>
      <c r="C108" s="19"/>
      <c r="D108" s="19"/>
      <c r="E108" s="19"/>
      <c r="F108" s="19"/>
      <c r="G108" s="19"/>
      <c r="H108" s="19"/>
      <c r="I108" s="19"/>
      <c r="J108" s="19"/>
      <c r="K108" s="19"/>
    </row>
    <row r="109" spans="1:11" ht="13.5" customHeight="1" x14ac:dyDescent="0.2">
      <c r="A109" s="19"/>
      <c r="B109" s="19"/>
      <c r="C109" s="19"/>
      <c r="D109" s="19"/>
      <c r="E109" s="19"/>
      <c r="F109" s="19"/>
      <c r="G109" s="19"/>
      <c r="H109" s="19"/>
      <c r="I109" s="19"/>
      <c r="J109" s="19"/>
      <c r="K109" s="19"/>
    </row>
    <row r="110" spans="1:11" ht="13.5" customHeight="1" x14ac:dyDescent="0.2">
      <c r="A110" s="19"/>
      <c r="B110" s="19"/>
      <c r="C110" s="19"/>
      <c r="D110" s="19"/>
      <c r="E110" s="19"/>
      <c r="F110" s="19"/>
      <c r="G110" s="19"/>
      <c r="H110" s="19"/>
      <c r="I110" s="19"/>
      <c r="J110" s="19"/>
      <c r="K110" s="19"/>
    </row>
  </sheetData>
  <mergeCells count="3">
    <mergeCell ref="A4:A5"/>
    <mergeCell ref="B4:B5"/>
    <mergeCell ref="C4:H4"/>
  </mergeCells>
  <pageMargins left="0.7" right="0.7" top="0.75" bottom="0.75" header="0.3" footer="0.3"/>
  <pageSetup paperSize="9" scale="80" orientation="portrait" r:id="rId1"/>
  <rowBreaks count="1" manualBreakCount="1">
    <brk id="26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6"/>
  <sheetViews>
    <sheetView workbookViewId="0"/>
  </sheetViews>
  <sheetFormatPr defaultRowHeight="13.5" customHeight="1" x14ac:dyDescent="0.2"/>
  <cols>
    <col min="1" max="1" width="35.140625" style="47" customWidth="1"/>
    <col min="2" max="8" width="11.85546875" style="47" customWidth="1"/>
    <col min="9" max="9" width="11.42578125" style="47" customWidth="1"/>
    <col min="10" max="11" width="9.7109375" style="47" customWidth="1"/>
    <col min="12" max="13" width="9.7109375" style="47" bestFit="1" customWidth="1"/>
    <col min="14" max="15" width="9.7109375" style="47" customWidth="1"/>
    <col min="16" max="16" width="17.5703125" style="47" bestFit="1" customWidth="1"/>
    <col min="17" max="17" width="13.28515625" style="47" bestFit="1" customWidth="1"/>
    <col min="18" max="18" width="13.28515625" style="47" customWidth="1"/>
    <col min="19" max="16384" width="9.140625" style="47"/>
  </cols>
  <sheetData>
    <row r="1" spans="1:21" ht="13.5" customHeight="1" x14ac:dyDescent="0.2">
      <c r="A1" s="47" t="s">
        <v>250</v>
      </c>
    </row>
    <row r="2" spans="1:21" ht="13.5" customHeight="1" x14ac:dyDescent="0.2">
      <c r="A2" s="16" t="s">
        <v>282</v>
      </c>
    </row>
    <row r="4" spans="1:21" ht="13.5" customHeight="1" x14ac:dyDescent="0.2">
      <c r="A4" s="525" t="s">
        <v>164</v>
      </c>
      <c r="B4" s="525" t="s">
        <v>2</v>
      </c>
      <c r="C4" s="546" t="s">
        <v>125</v>
      </c>
      <c r="D4" s="546"/>
      <c r="E4" s="546"/>
      <c r="F4" s="546"/>
      <c r="G4" s="546"/>
      <c r="H4" s="546"/>
      <c r="I4" s="91"/>
    </row>
    <row r="5" spans="1:21" ht="13.5" customHeight="1" x14ac:dyDescent="0.2">
      <c r="A5" s="525"/>
      <c r="B5" s="525"/>
      <c r="C5" s="378" t="s">
        <v>137</v>
      </c>
      <c r="D5" s="378" t="s">
        <v>127</v>
      </c>
      <c r="E5" s="378" t="s">
        <v>128</v>
      </c>
      <c r="F5" s="378" t="s">
        <v>129</v>
      </c>
      <c r="G5" s="378" t="s">
        <v>130</v>
      </c>
      <c r="H5" s="378" t="s">
        <v>131</v>
      </c>
    </row>
    <row r="6" spans="1:21" ht="13.5" customHeight="1" x14ac:dyDescent="0.2">
      <c r="A6" s="68" t="s">
        <v>235</v>
      </c>
      <c r="B6" s="43">
        <v>26376</v>
      </c>
      <c r="C6" s="43">
        <v>132</v>
      </c>
      <c r="D6" s="43">
        <v>238</v>
      </c>
      <c r="E6" s="43">
        <v>1890</v>
      </c>
      <c r="F6" s="43">
        <v>15409</v>
      </c>
      <c r="G6" s="43">
        <v>8443</v>
      </c>
      <c r="H6" s="43">
        <v>264</v>
      </c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19"/>
    </row>
    <row r="7" spans="1:21" ht="13.5" customHeight="1" x14ac:dyDescent="0.2">
      <c r="A7" s="207"/>
      <c r="B7" s="6"/>
      <c r="C7" s="6"/>
      <c r="D7" s="6"/>
      <c r="E7" s="6"/>
      <c r="F7" s="6"/>
      <c r="G7" s="6"/>
      <c r="H7" s="6"/>
      <c r="J7" s="91"/>
      <c r="K7" s="91"/>
      <c r="L7" s="91"/>
      <c r="M7" s="91"/>
      <c r="N7" s="91"/>
      <c r="O7" s="91"/>
      <c r="Q7" s="121"/>
      <c r="R7" s="19"/>
      <c r="S7" s="19"/>
      <c r="T7" s="19"/>
      <c r="U7" s="19"/>
    </row>
    <row r="8" spans="1:21" ht="13.5" customHeight="1" x14ac:dyDescent="0.2">
      <c r="A8" s="207" t="s">
        <v>165</v>
      </c>
      <c r="B8" s="6">
        <v>26191</v>
      </c>
      <c r="C8" s="6">
        <v>123</v>
      </c>
      <c r="D8" s="6">
        <v>231</v>
      </c>
      <c r="E8" s="6">
        <v>1867</v>
      </c>
      <c r="F8" s="6">
        <v>15310</v>
      </c>
      <c r="G8" s="6">
        <v>8398</v>
      </c>
      <c r="H8" s="6">
        <v>262</v>
      </c>
      <c r="J8" s="121"/>
      <c r="K8" s="19"/>
      <c r="L8" s="121"/>
      <c r="M8" s="121"/>
      <c r="N8" s="19"/>
      <c r="O8" s="19"/>
      <c r="Q8" s="121"/>
      <c r="R8" s="19"/>
      <c r="S8" s="19"/>
      <c r="T8" s="19"/>
      <c r="U8" s="19"/>
    </row>
    <row r="9" spans="1:21" ht="13.5" customHeight="1" x14ac:dyDescent="0.2">
      <c r="A9" s="35" t="s">
        <v>166</v>
      </c>
      <c r="B9" s="6">
        <v>2360</v>
      </c>
      <c r="C9" s="6">
        <v>94</v>
      </c>
      <c r="D9" s="6">
        <v>125</v>
      </c>
      <c r="E9" s="6">
        <v>385</v>
      </c>
      <c r="F9" s="6">
        <v>1119</v>
      </c>
      <c r="G9" s="6">
        <v>604</v>
      </c>
      <c r="H9" s="6">
        <v>33</v>
      </c>
      <c r="J9" s="121"/>
      <c r="K9" s="19"/>
      <c r="L9" s="121"/>
      <c r="M9" s="121"/>
      <c r="N9" s="19"/>
      <c r="O9" s="19"/>
      <c r="Q9" s="121"/>
      <c r="R9" s="19"/>
      <c r="S9" s="19"/>
      <c r="T9" s="19"/>
      <c r="U9" s="19"/>
    </row>
    <row r="10" spans="1:21" ht="13.5" customHeight="1" x14ac:dyDescent="0.2">
      <c r="A10" s="207" t="s">
        <v>167</v>
      </c>
      <c r="B10" s="6">
        <v>1706</v>
      </c>
      <c r="C10" s="6">
        <v>84</v>
      </c>
      <c r="D10" s="6">
        <v>114</v>
      </c>
      <c r="E10" s="6">
        <v>291</v>
      </c>
      <c r="F10" s="6">
        <v>798</v>
      </c>
      <c r="G10" s="6">
        <v>398</v>
      </c>
      <c r="H10" s="6">
        <v>21</v>
      </c>
      <c r="J10" s="121"/>
      <c r="K10" s="19"/>
      <c r="L10" s="121"/>
      <c r="M10" s="121"/>
      <c r="N10" s="19"/>
      <c r="O10" s="19"/>
      <c r="Q10" s="121"/>
      <c r="R10" s="19"/>
      <c r="S10" s="19"/>
      <c r="T10" s="19"/>
      <c r="U10" s="19"/>
    </row>
    <row r="11" spans="1:21" ht="13.5" customHeight="1" x14ac:dyDescent="0.2">
      <c r="A11" s="207" t="s">
        <v>168</v>
      </c>
      <c r="B11" s="6">
        <v>232</v>
      </c>
      <c r="C11" s="6">
        <v>63</v>
      </c>
      <c r="D11" s="6">
        <v>44</v>
      </c>
      <c r="E11" s="6">
        <v>38</v>
      </c>
      <c r="F11" s="6">
        <v>57</v>
      </c>
      <c r="G11" s="6">
        <v>27</v>
      </c>
      <c r="H11" s="78">
        <v>3</v>
      </c>
      <c r="J11" s="121"/>
      <c r="K11" s="19"/>
      <c r="L11" s="121"/>
      <c r="M11" s="121"/>
      <c r="N11" s="19"/>
      <c r="O11" s="19"/>
      <c r="Q11" s="121"/>
      <c r="R11" s="19"/>
      <c r="S11" s="19"/>
      <c r="T11" s="19"/>
      <c r="U11" s="19"/>
    </row>
    <row r="12" spans="1:21" ht="13.5" customHeight="1" x14ac:dyDescent="0.2">
      <c r="A12" s="207" t="s">
        <v>169</v>
      </c>
      <c r="B12" s="6">
        <v>288</v>
      </c>
      <c r="C12" s="6">
        <v>19</v>
      </c>
      <c r="D12" s="6">
        <v>22</v>
      </c>
      <c r="E12" s="6">
        <v>61</v>
      </c>
      <c r="F12" s="6">
        <v>136</v>
      </c>
      <c r="G12" s="6">
        <v>49</v>
      </c>
      <c r="H12" s="6">
        <v>1</v>
      </c>
      <c r="J12" s="121"/>
      <c r="K12" s="19"/>
      <c r="L12" s="121"/>
      <c r="M12" s="121"/>
      <c r="N12" s="19"/>
      <c r="O12" s="19"/>
      <c r="Q12" s="121"/>
      <c r="R12" s="19"/>
      <c r="S12" s="19"/>
      <c r="T12" s="19"/>
      <c r="U12" s="19"/>
    </row>
    <row r="13" spans="1:21" ht="13.5" customHeight="1" x14ac:dyDescent="0.2">
      <c r="A13" s="207" t="s">
        <v>170</v>
      </c>
      <c r="B13" s="6">
        <v>231</v>
      </c>
      <c r="C13" s="6">
        <v>16</v>
      </c>
      <c r="D13" s="6">
        <v>16</v>
      </c>
      <c r="E13" s="6">
        <v>31</v>
      </c>
      <c r="F13" s="6">
        <v>116</v>
      </c>
      <c r="G13" s="6">
        <v>51</v>
      </c>
      <c r="H13" s="6">
        <v>1</v>
      </c>
      <c r="J13" s="121"/>
      <c r="K13" s="19"/>
      <c r="L13" s="121"/>
      <c r="M13" s="121"/>
      <c r="N13" s="19"/>
      <c r="O13" s="19"/>
      <c r="Q13" s="121"/>
      <c r="R13" s="19"/>
      <c r="S13" s="19"/>
      <c r="T13" s="19"/>
      <c r="U13" s="19"/>
    </row>
    <row r="14" spans="1:21" ht="13.5" customHeight="1" x14ac:dyDescent="0.2">
      <c r="A14" s="208" t="s">
        <v>171</v>
      </c>
      <c r="B14" s="12">
        <v>51</v>
      </c>
      <c r="C14" s="15">
        <v>1</v>
      </c>
      <c r="D14" s="15" t="s">
        <v>10</v>
      </c>
      <c r="E14" s="12">
        <v>5</v>
      </c>
      <c r="F14" s="12">
        <v>26</v>
      </c>
      <c r="G14" s="12">
        <v>17</v>
      </c>
      <c r="H14" s="15">
        <v>2</v>
      </c>
      <c r="J14" s="121"/>
      <c r="K14" s="19"/>
      <c r="L14" s="121"/>
      <c r="M14" s="121"/>
      <c r="N14" s="19"/>
      <c r="O14" s="19"/>
      <c r="Q14" s="121"/>
      <c r="R14" s="19"/>
      <c r="S14" s="19"/>
      <c r="T14" s="19"/>
      <c r="U14" s="19"/>
    </row>
    <row r="15" spans="1:21" ht="13.5" customHeight="1" x14ac:dyDescent="0.2">
      <c r="A15" s="438" t="s">
        <v>172</v>
      </c>
      <c r="B15" s="438"/>
      <c r="C15" s="438"/>
      <c r="D15" s="438"/>
      <c r="E15" s="438"/>
      <c r="F15" s="438"/>
      <c r="G15" s="438"/>
      <c r="H15" s="438"/>
      <c r="J15" s="121"/>
      <c r="K15" s="19"/>
      <c r="L15" s="121"/>
      <c r="M15" s="121"/>
      <c r="N15" s="19"/>
      <c r="O15" s="19"/>
      <c r="Q15" s="19"/>
      <c r="R15" s="19"/>
      <c r="S15" s="19"/>
      <c r="T15" s="19"/>
      <c r="U15" s="19"/>
    </row>
    <row r="16" spans="1:21" ht="13.5" customHeight="1" x14ac:dyDescent="0.2">
      <c r="A16" s="68" t="s">
        <v>173</v>
      </c>
      <c r="B16" s="81">
        <v>45.820304356889721</v>
      </c>
      <c r="C16" s="81">
        <v>68.041237113402062</v>
      </c>
      <c r="D16" s="81">
        <v>63.466666666666669</v>
      </c>
      <c r="E16" s="81">
        <v>50.656660412757972</v>
      </c>
      <c r="F16" s="81">
        <v>45.59820081081881</v>
      </c>
      <c r="G16" s="81">
        <v>44.561144244471421</v>
      </c>
      <c r="H16" s="81">
        <v>50.381679389312971</v>
      </c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</row>
    <row r="17" spans="1:21" ht="13.5" customHeight="1" x14ac:dyDescent="0.2">
      <c r="A17" s="207"/>
      <c r="B17" s="30"/>
      <c r="C17" s="30"/>
      <c r="D17" s="30"/>
      <c r="E17" s="30"/>
      <c r="F17" s="30"/>
      <c r="G17" s="30"/>
      <c r="H17" s="30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</row>
    <row r="18" spans="1:21" ht="13.5" customHeight="1" x14ac:dyDescent="0.2">
      <c r="A18" s="207" t="s">
        <v>165</v>
      </c>
      <c r="B18" s="145">
        <v>45.498922937947327</v>
      </c>
      <c r="C18" s="145">
        <v>63.402061855670098</v>
      </c>
      <c r="D18" s="145">
        <v>61.6</v>
      </c>
      <c r="E18" s="145">
        <v>50.040203698740285</v>
      </c>
      <c r="F18" s="145">
        <v>45.305240730328769</v>
      </c>
      <c r="G18" s="145">
        <v>44.32363962632607</v>
      </c>
      <c r="H18" s="145">
        <v>50</v>
      </c>
      <c r="J18" s="19"/>
      <c r="K18" s="19"/>
      <c r="L18" s="19"/>
      <c r="M18" s="19"/>
      <c r="N18" s="19"/>
      <c r="O18" s="19"/>
      <c r="P18" s="236"/>
      <c r="Q18" s="236"/>
      <c r="R18" s="236"/>
    </row>
    <row r="19" spans="1:21" ht="13.5" customHeight="1" x14ac:dyDescent="0.2">
      <c r="A19" s="207" t="s">
        <v>166</v>
      </c>
      <c r="B19" s="145">
        <v>4.0997845875894656</v>
      </c>
      <c r="C19" s="145">
        <v>48.453608247422679</v>
      </c>
      <c r="D19" s="145">
        <v>33.333333333333329</v>
      </c>
      <c r="E19" s="145">
        <v>10.318949343339586</v>
      </c>
      <c r="F19" s="145">
        <v>3.3113366673571445</v>
      </c>
      <c r="G19" s="145">
        <v>3.1878397635509579</v>
      </c>
      <c r="H19" s="145">
        <v>6.2977099236641214</v>
      </c>
      <c r="J19" s="19"/>
      <c r="K19" s="19"/>
      <c r="L19" s="19"/>
      <c r="M19" s="19"/>
      <c r="N19" s="19"/>
      <c r="O19" s="19"/>
      <c r="P19" s="236"/>
      <c r="Q19" s="236"/>
      <c r="R19" s="236"/>
    </row>
    <row r="20" spans="1:21" ht="13.5" customHeight="1" x14ac:dyDescent="0.2">
      <c r="A20" s="207" t="s">
        <v>167</v>
      </c>
      <c r="B20" s="145">
        <v>2.9636578417066222</v>
      </c>
      <c r="C20" s="145">
        <v>43.298969072164951</v>
      </c>
      <c r="D20" s="145">
        <v>30.4</v>
      </c>
      <c r="E20" s="145">
        <v>7.7995175556151164</v>
      </c>
      <c r="F20" s="145">
        <v>2.3614358003136742</v>
      </c>
      <c r="G20" s="145">
        <v>2.1005964004855651</v>
      </c>
      <c r="H20" s="145">
        <v>4.007633587786259</v>
      </c>
      <c r="J20" s="19"/>
      <c r="K20" s="19"/>
      <c r="L20" s="19"/>
      <c r="M20" s="19"/>
      <c r="N20" s="19"/>
      <c r="O20" s="19"/>
      <c r="P20" s="236"/>
      <c r="Q20" s="236"/>
      <c r="R20" s="236"/>
    </row>
    <row r="21" spans="1:21" ht="13.5" customHeight="1" x14ac:dyDescent="0.2">
      <c r="A21" s="207" t="s">
        <v>168</v>
      </c>
      <c r="B21" s="145">
        <v>0.40302967132235429</v>
      </c>
      <c r="C21" s="145">
        <v>32.47422680412371</v>
      </c>
      <c r="D21" s="145">
        <v>11.733333333333333</v>
      </c>
      <c r="E21" s="145">
        <v>1.0184937014205306</v>
      </c>
      <c r="F21" s="145">
        <v>0.16867398573669104</v>
      </c>
      <c r="G21" s="145">
        <v>0.14250277088721169</v>
      </c>
      <c r="H21" s="145">
        <v>0.5725190839694656</v>
      </c>
      <c r="J21" s="236"/>
      <c r="K21" s="236"/>
      <c r="L21" s="236"/>
      <c r="M21" s="236"/>
      <c r="N21" s="236"/>
      <c r="O21" s="236"/>
      <c r="P21" s="236"/>
      <c r="Q21" s="236"/>
      <c r="R21" s="236"/>
    </row>
    <row r="22" spans="1:21" ht="13.5" customHeight="1" x14ac:dyDescent="0.2">
      <c r="A22" s="207" t="s">
        <v>169</v>
      </c>
      <c r="B22" s="145">
        <v>0.50031269543464663</v>
      </c>
      <c r="C22" s="145">
        <v>9.7938144329896915</v>
      </c>
      <c r="D22" s="145">
        <v>5.8666666666666663</v>
      </c>
      <c r="E22" s="145">
        <v>1.6349504154382202</v>
      </c>
      <c r="F22" s="145">
        <v>0.40245021158228039</v>
      </c>
      <c r="G22" s="145">
        <v>0.25861613975827308</v>
      </c>
      <c r="H22" s="145">
        <v>0.19083969465648853</v>
      </c>
      <c r="J22" s="236"/>
      <c r="K22" s="236"/>
      <c r="L22" s="236"/>
      <c r="M22" s="236"/>
      <c r="N22" s="236"/>
      <c r="O22" s="236"/>
      <c r="P22" s="236"/>
      <c r="Q22" s="236"/>
      <c r="R22" s="236"/>
    </row>
    <row r="23" spans="1:21" ht="13.5" customHeight="1" x14ac:dyDescent="0.2">
      <c r="A23" s="207" t="s">
        <v>170</v>
      </c>
      <c r="B23" s="145">
        <v>0.40129247446320621</v>
      </c>
      <c r="C23" s="145">
        <v>8.2474226804123703</v>
      </c>
      <c r="D23" s="145">
        <v>4.2666666666666666</v>
      </c>
      <c r="E23" s="145">
        <v>0.83087644063253829</v>
      </c>
      <c r="F23" s="145">
        <v>0.34326635693782737</v>
      </c>
      <c r="G23" s="145">
        <v>0.26917190056473317</v>
      </c>
      <c r="H23" s="145">
        <v>0.19083969465648853</v>
      </c>
      <c r="J23" s="236"/>
      <c r="K23" s="236"/>
      <c r="L23" s="236"/>
      <c r="M23" s="236"/>
      <c r="N23" s="236"/>
      <c r="O23" s="236"/>
      <c r="P23" s="236"/>
      <c r="Q23" s="236"/>
      <c r="R23" s="236"/>
    </row>
    <row r="24" spans="1:21" ht="13.5" customHeight="1" x14ac:dyDescent="0.2">
      <c r="A24" s="208" t="s">
        <v>171</v>
      </c>
      <c r="B24" s="147">
        <v>8.8597039816552009E-2</v>
      </c>
      <c r="C24" s="147">
        <v>0.51546391752577314</v>
      </c>
      <c r="D24" s="147" t="s">
        <v>10</v>
      </c>
      <c r="E24" s="147">
        <v>0.13401232913428035</v>
      </c>
      <c r="F24" s="147">
        <v>7.6939011037788885E-2</v>
      </c>
      <c r="G24" s="147">
        <v>8.9723966854911075E-2</v>
      </c>
      <c r="H24" s="147">
        <v>0.38167938931297707</v>
      </c>
      <c r="J24" s="236"/>
      <c r="K24" s="236"/>
      <c r="L24" s="236"/>
      <c r="M24" s="236"/>
      <c r="N24" s="236"/>
      <c r="O24" s="236"/>
      <c r="P24" s="236"/>
      <c r="Q24" s="236"/>
      <c r="R24" s="236"/>
    </row>
    <row r="25" spans="1:21" ht="13.5" customHeight="1" x14ac:dyDescent="0.2">
      <c r="A25" s="367" t="s">
        <v>247</v>
      </c>
      <c r="J25" s="236"/>
      <c r="K25" s="236"/>
      <c r="L25" s="236"/>
      <c r="M25" s="236"/>
      <c r="N25" s="236"/>
      <c r="O25" s="236"/>
      <c r="P25" s="236"/>
      <c r="Q25" s="236"/>
      <c r="R25" s="236"/>
    </row>
    <row r="26" spans="1:21" ht="13.5" customHeight="1" x14ac:dyDescent="0.2">
      <c r="J26" s="236"/>
      <c r="K26" s="236"/>
      <c r="L26" s="236"/>
      <c r="M26" s="236"/>
      <c r="N26" s="236"/>
      <c r="O26" s="236"/>
      <c r="P26" s="236"/>
      <c r="Q26" s="236"/>
      <c r="R26" s="236"/>
    </row>
  </sheetData>
  <mergeCells count="3">
    <mergeCell ref="A4:A5"/>
    <mergeCell ref="B4:B5"/>
    <mergeCell ref="C4:H4"/>
  </mergeCells>
  <pageMargins left="0.7" right="0.7" top="0.75" bottom="0.75" header="0.3" footer="0.3"/>
  <pageSetup paperSize="9" scale="80" orientation="portrait" r:id="rId1"/>
  <colBreaks count="1" manualBreakCount="1">
    <brk id="8" max="1048575" man="1"/>
  </col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3"/>
  <sheetViews>
    <sheetView workbookViewId="0"/>
  </sheetViews>
  <sheetFormatPr defaultRowHeight="13.5" customHeight="1" x14ac:dyDescent="0.2"/>
  <cols>
    <col min="1" max="1" width="37.28515625" style="47" customWidth="1"/>
    <col min="2" max="9" width="11.42578125" style="47" customWidth="1"/>
    <col min="10" max="11" width="10.42578125" style="47" bestFit="1" customWidth="1"/>
    <col min="12" max="12" width="10.85546875" style="47" bestFit="1" customWidth="1"/>
    <col min="13" max="14" width="9.7109375" style="47" bestFit="1" customWidth="1"/>
    <col min="15" max="15" width="17.5703125" style="47" bestFit="1" customWidth="1"/>
    <col min="16" max="16" width="7.7109375" style="47" customWidth="1"/>
    <col min="17" max="17" width="9.7109375" style="47" bestFit="1" customWidth="1"/>
    <col min="18" max="18" width="9.7109375" style="47" customWidth="1"/>
    <col min="19" max="19" width="9.7109375" style="47" bestFit="1" customWidth="1"/>
    <col min="20" max="21" width="9.7109375" style="47" customWidth="1"/>
    <col min="22" max="23" width="9.7109375" style="47" bestFit="1" customWidth="1"/>
    <col min="24" max="25" width="9.7109375" style="47" customWidth="1"/>
    <col min="26" max="26" width="17.5703125" style="47" bestFit="1" customWidth="1"/>
    <col min="27" max="27" width="13.28515625" style="47" bestFit="1" customWidth="1"/>
    <col min="28" max="28" width="13.28515625" style="47" customWidth="1"/>
    <col min="29" max="16384" width="9.140625" style="47"/>
  </cols>
  <sheetData>
    <row r="1" spans="1:28" ht="13.5" customHeight="1" x14ac:dyDescent="0.2">
      <c r="A1" s="47" t="s">
        <v>250</v>
      </c>
    </row>
    <row r="2" spans="1:28" ht="13.5" customHeight="1" x14ac:dyDescent="0.2">
      <c r="A2" s="210" t="s">
        <v>283</v>
      </c>
      <c r="J2" s="236"/>
      <c r="K2" s="236"/>
      <c r="L2" s="236"/>
      <c r="M2" s="236"/>
      <c r="N2" s="236"/>
      <c r="O2" s="236"/>
      <c r="P2" s="236"/>
      <c r="Q2" s="236"/>
      <c r="R2" s="236"/>
      <c r="S2" s="236"/>
      <c r="T2" s="236"/>
      <c r="U2" s="236"/>
      <c r="V2" s="236"/>
      <c r="W2" s="236"/>
      <c r="X2" s="236"/>
      <c r="Y2" s="236"/>
      <c r="Z2" s="236"/>
      <c r="AA2" s="236"/>
      <c r="AB2" s="236"/>
    </row>
    <row r="4" spans="1:28" ht="13.5" customHeight="1" x14ac:dyDescent="0.2">
      <c r="A4" s="525" t="s">
        <v>164</v>
      </c>
      <c r="B4" s="525" t="s">
        <v>2</v>
      </c>
      <c r="C4" s="546" t="s">
        <v>125</v>
      </c>
      <c r="D4" s="546"/>
      <c r="E4" s="546"/>
      <c r="F4" s="546"/>
      <c r="G4" s="546"/>
      <c r="H4" s="546"/>
      <c r="J4" s="18"/>
      <c r="K4" s="18"/>
      <c r="L4" s="18"/>
      <c r="M4" s="18"/>
      <c r="N4" s="236"/>
      <c r="O4" s="236"/>
      <c r="P4" s="236"/>
      <c r="Q4" s="236"/>
      <c r="R4" s="236"/>
      <c r="S4" s="236"/>
      <c r="T4" s="236"/>
      <c r="U4" s="236"/>
      <c r="V4" s="236"/>
      <c r="W4" s="236"/>
      <c r="X4" s="236"/>
      <c r="Y4" s="236"/>
      <c r="Z4" s="236"/>
      <c r="AA4" s="236"/>
      <c r="AB4" s="236"/>
    </row>
    <row r="5" spans="1:28" ht="13.5" customHeight="1" x14ac:dyDescent="0.2">
      <c r="A5" s="525"/>
      <c r="B5" s="525"/>
      <c r="C5" s="378" t="s">
        <v>137</v>
      </c>
      <c r="D5" s="378" t="s">
        <v>127</v>
      </c>
      <c r="E5" s="378" t="s">
        <v>128</v>
      </c>
      <c r="F5" s="378" t="s">
        <v>129</v>
      </c>
      <c r="G5" s="378" t="s">
        <v>130</v>
      </c>
      <c r="H5" s="378" t="s">
        <v>131</v>
      </c>
      <c r="J5" s="18"/>
      <c r="K5" s="18"/>
      <c r="L5" s="18"/>
      <c r="M5" s="18"/>
      <c r="N5" s="236"/>
      <c r="O5" s="236"/>
      <c r="P5" s="236"/>
      <c r="Q5" s="236"/>
      <c r="R5" s="236"/>
      <c r="S5" s="236"/>
      <c r="T5" s="236"/>
      <c r="U5" s="236"/>
      <c r="V5" s="236"/>
      <c r="W5" s="236"/>
      <c r="X5" s="236"/>
      <c r="Y5" s="236"/>
      <c r="Z5" s="236"/>
      <c r="AA5" s="236"/>
      <c r="AB5" s="236"/>
    </row>
    <row r="6" spans="1:28" ht="13.5" customHeight="1" x14ac:dyDescent="0.2">
      <c r="A6" s="68" t="s">
        <v>235</v>
      </c>
      <c r="B6" s="316">
        <v>1612</v>
      </c>
      <c r="C6" s="316">
        <v>121</v>
      </c>
      <c r="D6" s="316">
        <v>223</v>
      </c>
      <c r="E6" s="316">
        <v>651</v>
      </c>
      <c r="F6" s="316">
        <v>431</v>
      </c>
      <c r="G6" s="316">
        <v>173</v>
      </c>
      <c r="H6" s="316">
        <v>13</v>
      </c>
      <c r="J6" s="18"/>
      <c r="K6" s="18"/>
      <c r="L6" s="18"/>
      <c r="M6" s="18"/>
      <c r="N6" s="236"/>
      <c r="O6" s="236"/>
      <c r="P6" s="236"/>
      <c r="Q6" s="236"/>
      <c r="R6" s="236"/>
      <c r="S6" s="236"/>
      <c r="T6" s="236"/>
      <c r="U6" s="236"/>
      <c r="V6" s="236"/>
      <c r="W6" s="236"/>
      <c r="X6" s="236"/>
      <c r="Y6" s="236"/>
      <c r="Z6" s="236"/>
      <c r="AA6" s="236"/>
      <c r="AB6" s="236"/>
    </row>
    <row r="7" spans="1:28" ht="13.5" customHeight="1" x14ac:dyDescent="0.2">
      <c r="A7" s="237"/>
      <c r="B7" s="78"/>
      <c r="C7" s="78"/>
      <c r="D7" s="78"/>
      <c r="E7" s="78"/>
      <c r="F7" s="78"/>
      <c r="G7" s="78"/>
      <c r="H7" s="78"/>
      <c r="J7" s="18"/>
      <c r="K7" s="18"/>
      <c r="L7" s="18"/>
      <c r="M7" s="18"/>
      <c r="N7" s="236"/>
      <c r="O7" s="236"/>
      <c r="P7" s="236"/>
      <c r="Q7" s="236"/>
      <c r="R7" s="236"/>
      <c r="S7" s="236"/>
      <c r="T7" s="236"/>
      <c r="U7" s="236"/>
      <c r="V7" s="236"/>
      <c r="W7" s="236"/>
      <c r="X7" s="236"/>
      <c r="Y7" s="236"/>
      <c r="Z7" s="236"/>
      <c r="AA7" s="236"/>
      <c r="AB7" s="236"/>
    </row>
    <row r="8" spans="1:28" ht="13.5" customHeight="1" x14ac:dyDescent="0.2">
      <c r="A8" s="237" t="s">
        <v>174</v>
      </c>
      <c r="B8" s="78">
        <v>689</v>
      </c>
      <c r="C8" s="78">
        <v>58</v>
      </c>
      <c r="D8" s="78">
        <v>109</v>
      </c>
      <c r="E8" s="78">
        <v>257</v>
      </c>
      <c r="F8" s="78">
        <v>189</v>
      </c>
      <c r="G8" s="78">
        <v>70</v>
      </c>
      <c r="H8" s="78">
        <v>6</v>
      </c>
      <c r="J8" s="18"/>
      <c r="K8" s="18"/>
      <c r="L8" s="18"/>
      <c r="M8" s="18"/>
      <c r="N8" s="236"/>
      <c r="O8" s="236"/>
      <c r="P8" s="236"/>
      <c r="Q8" s="236"/>
      <c r="R8" s="236"/>
      <c r="S8" s="236"/>
      <c r="T8" s="236"/>
      <c r="U8" s="236"/>
      <c r="V8" s="236"/>
      <c r="W8" s="236"/>
      <c r="X8" s="236"/>
      <c r="Y8" s="236"/>
      <c r="Z8" s="236"/>
      <c r="AA8" s="236"/>
      <c r="AB8" s="236"/>
    </row>
    <row r="9" spans="1:28" ht="13.5" customHeight="1" x14ac:dyDescent="0.2">
      <c r="A9" s="34" t="s">
        <v>189</v>
      </c>
      <c r="B9" s="78">
        <v>802</v>
      </c>
      <c r="C9" s="78">
        <v>84</v>
      </c>
      <c r="D9" s="78">
        <v>185</v>
      </c>
      <c r="E9" s="78">
        <v>342</v>
      </c>
      <c r="F9" s="78">
        <v>127</v>
      </c>
      <c r="G9" s="78">
        <v>61</v>
      </c>
      <c r="H9" s="78">
        <v>3</v>
      </c>
      <c r="J9" s="18"/>
      <c r="K9" s="18"/>
      <c r="L9" s="18"/>
      <c r="M9" s="18"/>
      <c r="N9" s="236"/>
      <c r="O9" s="236"/>
      <c r="P9" s="236"/>
      <c r="Q9" s="236"/>
      <c r="R9" s="236"/>
      <c r="S9" s="236"/>
      <c r="T9" s="236"/>
      <c r="U9" s="236"/>
      <c r="V9" s="236"/>
      <c r="W9" s="236"/>
      <c r="X9" s="236"/>
      <c r="Y9" s="236"/>
      <c r="Z9" s="236"/>
      <c r="AA9" s="236"/>
      <c r="AB9" s="236"/>
    </row>
    <row r="10" spans="1:28" ht="13.5" customHeight="1" x14ac:dyDescent="0.2">
      <c r="A10" s="18" t="s">
        <v>190</v>
      </c>
      <c r="B10" s="78">
        <v>279</v>
      </c>
      <c r="C10" s="78">
        <v>74</v>
      </c>
      <c r="D10" s="78">
        <v>74</v>
      </c>
      <c r="E10" s="78">
        <v>80</v>
      </c>
      <c r="F10" s="78">
        <v>38</v>
      </c>
      <c r="G10" s="78">
        <v>11</v>
      </c>
      <c r="H10" s="78">
        <v>2</v>
      </c>
      <c r="J10" s="19"/>
      <c r="K10" s="19"/>
      <c r="L10" s="19"/>
      <c r="M10" s="19"/>
    </row>
    <row r="11" spans="1:28" ht="13.5" customHeight="1" x14ac:dyDescent="0.2">
      <c r="A11" s="18" t="s">
        <v>191</v>
      </c>
      <c r="B11" s="78">
        <v>16</v>
      </c>
      <c r="C11" s="78">
        <v>11</v>
      </c>
      <c r="D11" s="78" t="s">
        <v>10</v>
      </c>
      <c r="E11" s="78">
        <v>2</v>
      </c>
      <c r="F11" s="78">
        <v>1</v>
      </c>
      <c r="G11" s="78">
        <v>2</v>
      </c>
      <c r="H11" s="78" t="s">
        <v>10</v>
      </c>
      <c r="J11" s="19"/>
      <c r="K11" s="19"/>
      <c r="L11" s="19"/>
      <c r="M11" s="19"/>
    </row>
    <row r="12" spans="1:28" ht="13.5" customHeight="1" x14ac:dyDescent="0.2">
      <c r="A12" s="236" t="s">
        <v>192</v>
      </c>
      <c r="B12" s="78">
        <v>943</v>
      </c>
      <c r="C12" s="78">
        <v>94</v>
      </c>
      <c r="D12" s="78">
        <v>147</v>
      </c>
      <c r="E12" s="78">
        <v>388</v>
      </c>
      <c r="F12" s="78">
        <v>222</v>
      </c>
      <c r="G12" s="78">
        <v>86</v>
      </c>
      <c r="H12" s="78">
        <v>6</v>
      </c>
      <c r="J12" s="19"/>
      <c r="K12" s="19"/>
      <c r="L12" s="19"/>
      <c r="M12" s="19"/>
    </row>
    <row r="13" spans="1:28" ht="13.5" customHeight="1" x14ac:dyDescent="0.2">
      <c r="A13" s="236" t="s">
        <v>193</v>
      </c>
      <c r="B13" s="78">
        <v>9</v>
      </c>
      <c r="C13" s="78" t="s">
        <v>10</v>
      </c>
      <c r="D13" s="78">
        <v>3</v>
      </c>
      <c r="E13" s="78">
        <v>2</v>
      </c>
      <c r="F13" s="78">
        <v>1</v>
      </c>
      <c r="G13" s="78">
        <v>2</v>
      </c>
      <c r="H13" s="78">
        <v>1</v>
      </c>
      <c r="J13" s="19"/>
      <c r="K13" s="19"/>
      <c r="L13" s="19"/>
      <c r="M13" s="19"/>
    </row>
    <row r="14" spans="1:28" ht="13.5" customHeight="1" x14ac:dyDescent="0.2">
      <c r="A14" s="236" t="s">
        <v>175</v>
      </c>
      <c r="B14" s="78">
        <v>10</v>
      </c>
      <c r="C14" s="78">
        <v>3</v>
      </c>
      <c r="D14" s="78">
        <v>2</v>
      </c>
      <c r="E14" s="78">
        <v>2</v>
      </c>
      <c r="F14" s="78">
        <v>1</v>
      </c>
      <c r="G14" s="78">
        <v>2</v>
      </c>
      <c r="H14" s="78" t="s">
        <v>10</v>
      </c>
      <c r="J14" s="19"/>
      <c r="K14" s="19"/>
      <c r="L14" s="19"/>
      <c r="M14" s="19"/>
    </row>
    <row r="15" spans="1:28" ht="13.5" customHeight="1" x14ac:dyDescent="0.2">
      <c r="A15" s="237" t="s">
        <v>176</v>
      </c>
      <c r="B15" s="78">
        <v>54</v>
      </c>
      <c r="C15" s="78">
        <v>36</v>
      </c>
      <c r="D15" s="78">
        <v>10</v>
      </c>
      <c r="E15" s="78">
        <v>6</v>
      </c>
      <c r="F15" s="78">
        <v>1</v>
      </c>
      <c r="G15" s="78">
        <v>1</v>
      </c>
      <c r="H15" s="78" t="s">
        <v>10</v>
      </c>
      <c r="J15" s="19"/>
      <c r="K15" s="19"/>
      <c r="L15" s="19"/>
      <c r="M15" s="19"/>
    </row>
    <row r="16" spans="1:28" ht="13.5" customHeight="1" x14ac:dyDescent="0.2">
      <c r="A16" s="237" t="s">
        <v>177</v>
      </c>
      <c r="B16" s="78">
        <v>170</v>
      </c>
      <c r="C16" s="78">
        <v>56</v>
      </c>
      <c r="D16" s="78">
        <v>54</v>
      </c>
      <c r="E16" s="78">
        <v>46</v>
      </c>
      <c r="F16" s="78">
        <v>11</v>
      </c>
      <c r="G16" s="78">
        <v>3</v>
      </c>
      <c r="H16" s="78" t="s">
        <v>10</v>
      </c>
      <c r="J16" s="19"/>
      <c r="K16" s="19"/>
      <c r="L16" s="19"/>
      <c r="M16" s="19"/>
    </row>
    <row r="17" spans="1:16" ht="13.5" customHeight="1" x14ac:dyDescent="0.2">
      <c r="A17" s="237" t="s">
        <v>178</v>
      </c>
      <c r="B17" s="78">
        <v>23</v>
      </c>
      <c r="C17" s="78">
        <v>10</v>
      </c>
      <c r="D17" s="78">
        <v>8</v>
      </c>
      <c r="E17" s="78" t="s">
        <v>10</v>
      </c>
      <c r="F17" s="78">
        <v>2</v>
      </c>
      <c r="G17" s="78">
        <v>3</v>
      </c>
      <c r="H17" s="78" t="s">
        <v>10</v>
      </c>
      <c r="J17" s="19"/>
      <c r="K17" s="19"/>
      <c r="L17" s="19"/>
      <c r="M17" s="19"/>
    </row>
    <row r="18" spans="1:16" ht="13.5" customHeight="1" x14ac:dyDescent="0.2">
      <c r="A18" s="237" t="s">
        <v>179</v>
      </c>
      <c r="B18" s="78">
        <v>60</v>
      </c>
      <c r="C18" s="78">
        <v>12</v>
      </c>
      <c r="D18" s="78">
        <v>7</v>
      </c>
      <c r="E18" s="78">
        <v>10</v>
      </c>
      <c r="F18" s="78">
        <v>16</v>
      </c>
      <c r="G18" s="78">
        <v>15</v>
      </c>
      <c r="H18" s="78" t="s">
        <v>10</v>
      </c>
      <c r="J18" s="19"/>
      <c r="K18" s="19"/>
      <c r="L18" s="19"/>
      <c r="M18" s="19"/>
    </row>
    <row r="19" spans="1:16" ht="13.5" customHeight="1" x14ac:dyDescent="0.2">
      <c r="A19" s="237" t="s">
        <v>180</v>
      </c>
      <c r="B19" s="78">
        <v>1</v>
      </c>
      <c r="C19" s="78">
        <v>1</v>
      </c>
      <c r="D19" s="78" t="s">
        <v>10</v>
      </c>
      <c r="E19" s="78" t="s">
        <v>10</v>
      </c>
      <c r="F19" s="78" t="s">
        <v>10</v>
      </c>
      <c r="G19" s="78" t="s">
        <v>10</v>
      </c>
      <c r="H19" s="78" t="s">
        <v>10</v>
      </c>
      <c r="J19" s="19"/>
      <c r="K19" s="19"/>
      <c r="L19" s="19"/>
      <c r="M19" s="19"/>
    </row>
    <row r="20" spans="1:16" ht="13.5" customHeight="1" x14ac:dyDescent="0.2">
      <c r="A20" s="237" t="s">
        <v>181</v>
      </c>
      <c r="B20" s="78">
        <v>4</v>
      </c>
      <c r="C20" s="78">
        <v>1</v>
      </c>
      <c r="D20" s="78" t="s">
        <v>10</v>
      </c>
      <c r="E20" s="78" t="s">
        <v>10</v>
      </c>
      <c r="F20" s="78">
        <v>3</v>
      </c>
      <c r="G20" s="78" t="s">
        <v>10</v>
      </c>
      <c r="H20" s="78" t="s">
        <v>10</v>
      </c>
      <c r="J20" s="19"/>
      <c r="K20" s="19"/>
      <c r="L20" s="19"/>
      <c r="M20" s="19"/>
    </row>
    <row r="21" spans="1:16" ht="13.5" customHeight="1" x14ac:dyDescent="0.2">
      <c r="A21" s="237" t="s">
        <v>182</v>
      </c>
      <c r="B21" s="78" t="s">
        <v>10</v>
      </c>
      <c r="C21" s="78" t="s">
        <v>10</v>
      </c>
      <c r="D21" s="78" t="s">
        <v>10</v>
      </c>
      <c r="E21" s="78" t="s">
        <v>10</v>
      </c>
      <c r="F21" s="78" t="s">
        <v>10</v>
      </c>
      <c r="G21" s="78" t="s">
        <v>10</v>
      </c>
      <c r="H21" s="78" t="s">
        <v>10</v>
      </c>
      <c r="J21" s="19"/>
      <c r="K21" s="19"/>
      <c r="L21" s="19"/>
      <c r="M21" s="19"/>
    </row>
    <row r="22" spans="1:16" ht="13.5" customHeight="1" x14ac:dyDescent="0.2">
      <c r="A22" s="237" t="s">
        <v>183</v>
      </c>
      <c r="B22" s="78">
        <v>1</v>
      </c>
      <c r="C22" s="78" t="s">
        <v>10</v>
      </c>
      <c r="D22" s="78" t="s">
        <v>10</v>
      </c>
      <c r="E22" s="78">
        <v>1</v>
      </c>
      <c r="F22" s="78" t="s">
        <v>10</v>
      </c>
      <c r="G22" s="78" t="s">
        <v>10</v>
      </c>
      <c r="H22" s="78" t="s">
        <v>10</v>
      </c>
      <c r="J22" s="19"/>
      <c r="K22" s="19"/>
      <c r="L22" s="19"/>
      <c r="M22" s="19"/>
    </row>
    <row r="23" spans="1:16" ht="13.5" customHeight="1" x14ac:dyDescent="0.2">
      <c r="A23" s="53" t="s">
        <v>184</v>
      </c>
      <c r="B23" s="15">
        <v>7</v>
      </c>
      <c r="C23" s="15">
        <v>4</v>
      </c>
      <c r="D23" s="15" t="s">
        <v>10</v>
      </c>
      <c r="E23" s="15">
        <v>1</v>
      </c>
      <c r="F23" s="15">
        <v>2</v>
      </c>
      <c r="G23" s="15" t="s">
        <v>10</v>
      </c>
      <c r="H23" s="15" t="s">
        <v>10</v>
      </c>
      <c r="J23" s="19"/>
      <c r="K23" s="19"/>
      <c r="L23" s="19"/>
      <c r="M23" s="19"/>
    </row>
    <row r="24" spans="1:16" ht="13.5" customHeight="1" x14ac:dyDescent="0.2">
      <c r="A24" s="438" t="s">
        <v>172</v>
      </c>
      <c r="B24" s="438"/>
      <c r="C24" s="438"/>
      <c r="D24" s="438"/>
      <c r="E24" s="438"/>
      <c r="F24" s="438"/>
      <c r="G24" s="438"/>
      <c r="H24" s="438"/>
      <c r="J24" s="19"/>
      <c r="K24" s="19"/>
      <c r="L24" s="19"/>
      <c r="M24" s="19"/>
    </row>
    <row r="25" spans="1:16" ht="13.5" customHeight="1" x14ac:dyDescent="0.2">
      <c r="A25" s="68" t="s">
        <v>173</v>
      </c>
      <c r="B25" s="116">
        <v>2.8003613369467026</v>
      </c>
      <c r="C25" s="116">
        <v>62.371134020618555</v>
      </c>
      <c r="D25" s="116">
        <v>59.466666666666669</v>
      </c>
      <c r="E25" s="116">
        <v>17.448405253283301</v>
      </c>
      <c r="F25" s="116">
        <v>1.2754120675879621</v>
      </c>
      <c r="G25" s="116">
        <v>0.91307330975880086</v>
      </c>
      <c r="H25" s="116">
        <v>2.4809160305343512</v>
      </c>
      <c r="J25" s="97"/>
      <c r="K25" s="211"/>
      <c r="L25" s="211"/>
      <c r="M25" s="211"/>
      <c r="N25" s="211"/>
      <c r="O25" s="211"/>
      <c r="P25" s="211"/>
    </row>
    <row r="26" spans="1:16" ht="13.5" customHeight="1" x14ac:dyDescent="0.2">
      <c r="A26" s="207"/>
      <c r="B26" s="117"/>
      <c r="C26" s="117"/>
      <c r="D26" s="117"/>
      <c r="E26" s="117"/>
      <c r="F26" s="117"/>
      <c r="G26" s="117"/>
      <c r="H26" s="117"/>
      <c r="J26" s="97"/>
      <c r="K26" s="211"/>
      <c r="L26" s="211"/>
      <c r="M26" s="211"/>
      <c r="N26" s="211"/>
      <c r="O26" s="211"/>
      <c r="P26" s="211"/>
    </row>
    <row r="27" spans="1:16" ht="13.5" customHeight="1" x14ac:dyDescent="0.2">
      <c r="A27" s="237" t="s">
        <v>174</v>
      </c>
      <c r="B27" s="117">
        <v>1.1969286359530262</v>
      </c>
      <c r="C27" s="117">
        <v>29.896907216494846</v>
      </c>
      <c r="D27" s="117">
        <v>29.06666666666667</v>
      </c>
      <c r="E27" s="117">
        <v>6.8882337175020094</v>
      </c>
      <c r="F27" s="117">
        <v>0.55928742639008078</v>
      </c>
      <c r="G27" s="117">
        <v>0.36945162822610439</v>
      </c>
      <c r="H27" s="117">
        <v>1.1450381679389312</v>
      </c>
      <c r="J27" s="211"/>
      <c r="K27" s="211"/>
      <c r="L27" s="211"/>
      <c r="M27" s="211"/>
      <c r="N27" s="211"/>
      <c r="O27" s="211"/>
      <c r="P27" s="211"/>
    </row>
    <row r="28" spans="1:16" ht="13.5" customHeight="1" x14ac:dyDescent="0.2">
      <c r="A28" s="34" t="s">
        <v>189</v>
      </c>
      <c r="B28" s="117">
        <v>1.3932318810367592</v>
      </c>
      <c r="C28" s="117">
        <v>43.298969072164951</v>
      </c>
      <c r="D28" s="117">
        <v>49.333333333333336</v>
      </c>
      <c r="E28" s="117">
        <v>9.1664433127847769</v>
      </c>
      <c r="F28" s="117">
        <v>0.37581747699227652</v>
      </c>
      <c r="G28" s="117">
        <v>0.32195070459703379</v>
      </c>
      <c r="H28" s="117">
        <v>0.5725190839694656</v>
      </c>
      <c r="J28" s="211"/>
      <c r="K28" s="211"/>
      <c r="L28" s="211"/>
      <c r="M28" s="211"/>
      <c r="N28" s="211"/>
      <c r="O28" s="211"/>
      <c r="P28" s="211"/>
    </row>
    <row r="29" spans="1:16" ht="13.5" customHeight="1" x14ac:dyDescent="0.2">
      <c r="A29" s="18" t="s">
        <v>190</v>
      </c>
      <c r="B29" s="117">
        <v>0.484677923702314</v>
      </c>
      <c r="C29" s="117">
        <v>38.144329896907216</v>
      </c>
      <c r="D29" s="117">
        <v>19.733333333333334</v>
      </c>
      <c r="E29" s="117">
        <v>2.1441972661484856</v>
      </c>
      <c r="F29" s="117">
        <v>0.11244932382446068</v>
      </c>
      <c r="G29" s="117">
        <v>5.8056684435530692E-2</v>
      </c>
      <c r="H29" s="145">
        <v>0.38167938931297707</v>
      </c>
      <c r="J29" s="211"/>
      <c r="K29" s="211"/>
      <c r="L29" s="211"/>
      <c r="M29" s="211"/>
      <c r="N29" s="211"/>
      <c r="O29" s="211"/>
      <c r="P29" s="211"/>
    </row>
    <row r="30" spans="1:16" ht="13.5" customHeight="1" x14ac:dyDescent="0.2">
      <c r="A30" s="18" t="s">
        <v>191</v>
      </c>
      <c r="B30" s="117">
        <v>2.779514974636926E-2</v>
      </c>
      <c r="C30" s="117">
        <v>5.6701030927835054</v>
      </c>
      <c r="D30" s="117" t="s">
        <v>10</v>
      </c>
      <c r="E30" s="117">
        <v>5.3604931653712141E-2</v>
      </c>
      <c r="F30" s="117">
        <v>2.9591927322226495E-3</v>
      </c>
      <c r="G30" s="117">
        <v>1.0555760806460125E-2</v>
      </c>
      <c r="H30" s="145" t="s">
        <v>10</v>
      </c>
      <c r="J30" s="211"/>
      <c r="K30" s="211"/>
      <c r="L30" s="211"/>
      <c r="M30" s="211"/>
      <c r="N30" s="211"/>
      <c r="O30" s="211"/>
      <c r="P30" s="211"/>
    </row>
    <row r="31" spans="1:16" ht="13.5" customHeight="1" x14ac:dyDescent="0.2">
      <c r="A31" s="236" t="s">
        <v>192</v>
      </c>
      <c r="B31" s="117">
        <v>1.6381766381766381</v>
      </c>
      <c r="C31" s="117">
        <v>48.453608247422679</v>
      </c>
      <c r="D31" s="117">
        <v>39.200000000000003</v>
      </c>
      <c r="E31" s="117">
        <v>10.399356740820155</v>
      </c>
      <c r="F31" s="117">
        <v>0.65694078655342825</v>
      </c>
      <c r="G31" s="117">
        <v>0.45389771467778545</v>
      </c>
      <c r="H31" s="117">
        <v>1.1450381679389312</v>
      </c>
      <c r="J31" s="211"/>
      <c r="K31" s="211"/>
      <c r="L31" s="211"/>
      <c r="M31" s="211"/>
      <c r="N31" s="211"/>
      <c r="O31" s="211"/>
      <c r="P31" s="211"/>
    </row>
    <row r="32" spans="1:16" ht="13.5" customHeight="1" x14ac:dyDescent="0.2">
      <c r="A32" s="236" t="s">
        <v>193</v>
      </c>
      <c r="B32" s="117">
        <v>1.5634771732332707E-2</v>
      </c>
      <c r="C32" s="117" t="s">
        <v>10</v>
      </c>
      <c r="D32" s="117">
        <v>0.8</v>
      </c>
      <c r="E32" s="117">
        <v>5.3604931653712141E-2</v>
      </c>
      <c r="F32" s="117">
        <v>2.9591927322226495E-3</v>
      </c>
      <c r="G32" s="117">
        <v>1.0555760806460125E-2</v>
      </c>
      <c r="H32" s="145">
        <v>0.19083969465648853</v>
      </c>
      <c r="J32" s="211"/>
      <c r="K32" s="211"/>
      <c r="L32" s="211"/>
      <c r="M32" s="211"/>
      <c r="N32" s="211"/>
      <c r="O32" s="211"/>
      <c r="P32" s="211"/>
    </row>
    <row r="33" spans="1:16" ht="13.5" customHeight="1" x14ac:dyDescent="0.2">
      <c r="A33" s="236" t="s">
        <v>175</v>
      </c>
      <c r="B33" s="117">
        <v>1.7371968591480786E-2</v>
      </c>
      <c r="C33" s="117">
        <v>1.5463917525773196</v>
      </c>
      <c r="D33" s="145">
        <v>0.53333333333333333</v>
      </c>
      <c r="E33" s="117">
        <v>5.3604931653712141E-2</v>
      </c>
      <c r="F33" s="117">
        <v>2.9591927322226495E-3</v>
      </c>
      <c r="G33" s="145">
        <v>1.0555760806460125E-2</v>
      </c>
      <c r="H33" s="145" t="s">
        <v>10</v>
      </c>
      <c r="J33" s="211"/>
      <c r="K33" s="211"/>
      <c r="L33" s="211"/>
      <c r="M33" s="211"/>
      <c r="N33" s="211"/>
      <c r="O33" s="211"/>
      <c r="P33" s="211"/>
    </row>
    <row r="34" spans="1:16" ht="13.5" customHeight="1" x14ac:dyDescent="0.2">
      <c r="A34" s="237" t="s">
        <v>176</v>
      </c>
      <c r="B34" s="117">
        <v>9.3808630393996242E-2</v>
      </c>
      <c r="C34" s="117">
        <v>18.556701030927837</v>
      </c>
      <c r="D34" s="117">
        <v>2.666666666666667</v>
      </c>
      <c r="E34" s="117">
        <v>0.16081479496113643</v>
      </c>
      <c r="F34" s="117">
        <v>2.9591927322226495E-3</v>
      </c>
      <c r="G34" s="117">
        <v>5.2778804032300626E-3</v>
      </c>
      <c r="H34" s="145" t="s">
        <v>10</v>
      </c>
      <c r="J34" s="211"/>
      <c r="K34" s="211"/>
      <c r="L34" s="211"/>
      <c r="M34" s="211"/>
      <c r="N34" s="211"/>
      <c r="O34" s="211"/>
      <c r="P34" s="211"/>
    </row>
    <row r="35" spans="1:16" ht="13.5" customHeight="1" x14ac:dyDescent="0.2">
      <c r="A35" s="237" t="s">
        <v>177</v>
      </c>
      <c r="B35" s="117">
        <v>0.2953234660551734</v>
      </c>
      <c r="C35" s="117">
        <v>28.865979381443296</v>
      </c>
      <c r="D35" s="117">
        <v>14.399999999999999</v>
      </c>
      <c r="E35" s="117">
        <v>1.2329134280353793</v>
      </c>
      <c r="F35" s="117">
        <v>3.2551120054449142E-2</v>
      </c>
      <c r="G35" s="117">
        <v>1.5833641209690188E-2</v>
      </c>
      <c r="H35" s="145" t="s">
        <v>10</v>
      </c>
      <c r="J35" s="211"/>
      <c r="K35" s="211"/>
      <c r="L35" s="211"/>
      <c r="M35" s="211"/>
      <c r="N35" s="211"/>
      <c r="O35" s="211"/>
      <c r="P35" s="211"/>
    </row>
    <row r="36" spans="1:16" ht="13.5" customHeight="1" x14ac:dyDescent="0.2">
      <c r="A36" s="237" t="s">
        <v>178</v>
      </c>
      <c r="B36" s="117">
        <v>3.9955527760405805E-2</v>
      </c>
      <c r="C36" s="117">
        <v>5.1546391752577314</v>
      </c>
      <c r="D36" s="117">
        <v>2.1333333333333333</v>
      </c>
      <c r="E36" s="117" t="s">
        <v>10</v>
      </c>
      <c r="F36" s="117">
        <v>5.918385464445299E-3</v>
      </c>
      <c r="G36" s="145">
        <v>1.5833641209690188E-2</v>
      </c>
      <c r="H36" s="145" t="s">
        <v>10</v>
      </c>
      <c r="J36" s="211"/>
      <c r="K36" s="211"/>
      <c r="L36" s="211"/>
      <c r="M36" s="211"/>
      <c r="N36" s="211"/>
      <c r="O36" s="211"/>
      <c r="P36" s="211"/>
    </row>
    <row r="37" spans="1:16" ht="13.5" customHeight="1" x14ac:dyDescent="0.2">
      <c r="A37" s="237" t="s">
        <v>179</v>
      </c>
      <c r="B37" s="117">
        <v>0.10423181154888472</v>
      </c>
      <c r="C37" s="117">
        <v>6.1855670103092786</v>
      </c>
      <c r="D37" s="117">
        <v>1.8666666666666669</v>
      </c>
      <c r="E37" s="117">
        <v>0.2680246582685607</v>
      </c>
      <c r="F37" s="117">
        <v>4.7347083715562392E-2</v>
      </c>
      <c r="G37" s="117">
        <v>7.9168206048450943E-2</v>
      </c>
      <c r="H37" s="145" t="s">
        <v>10</v>
      </c>
      <c r="J37" s="211"/>
      <c r="K37" s="211"/>
      <c r="L37" s="211"/>
      <c r="M37" s="211"/>
      <c r="N37" s="211"/>
      <c r="O37" s="211"/>
      <c r="P37" s="211"/>
    </row>
    <row r="38" spans="1:16" ht="13.5" customHeight="1" x14ac:dyDescent="0.2">
      <c r="A38" s="237" t="s">
        <v>180</v>
      </c>
      <c r="B38" s="117">
        <v>1.7371968591480787E-3</v>
      </c>
      <c r="C38" s="145">
        <v>0.51546391752577314</v>
      </c>
      <c r="D38" s="145" t="s">
        <v>10</v>
      </c>
      <c r="E38" s="145" t="s">
        <v>10</v>
      </c>
      <c r="F38" s="117" t="s">
        <v>10</v>
      </c>
      <c r="G38" s="117" t="s">
        <v>10</v>
      </c>
      <c r="H38" s="145" t="s">
        <v>10</v>
      </c>
      <c r="J38" s="211"/>
      <c r="K38" s="211"/>
      <c r="L38" s="211"/>
      <c r="M38" s="211"/>
      <c r="N38" s="211"/>
      <c r="O38" s="211"/>
      <c r="P38" s="211"/>
    </row>
    <row r="39" spans="1:16" ht="13.5" customHeight="1" x14ac:dyDescent="0.2">
      <c r="A39" s="237" t="s">
        <v>181</v>
      </c>
      <c r="B39" s="117">
        <v>6.9487874365923149E-3</v>
      </c>
      <c r="C39" s="145">
        <v>0.51546391752577314</v>
      </c>
      <c r="D39" s="145" t="s">
        <v>10</v>
      </c>
      <c r="E39" s="117" t="s">
        <v>10</v>
      </c>
      <c r="F39" s="117">
        <v>8.8775781966679498E-3</v>
      </c>
      <c r="G39" s="117" t="s">
        <v>10</v>
      </c>
      <c r="H39" s="145" t="s">
        <v>10</v>
      </c>
      <c r="J39" s="211"/>
      <c r="K39" s="211"/>
      <c r="L39" s="211"/>
      <c r="M39" s="211"/>
      <c r="N39" s="211"/>
      <c r="O39" s="211"/>
      <c r="P39" s="211"/>
    </row>
    <row r="40" spans="1:16" ht="13.5" customHeight="1" x14ac:dyDescent="0.2">
      <c r="A40" s="237" t="s">
        <v>182</v>
      </c>
      <c r="B40" s="117" t="s">
        <v>10</v>
      </c>
      <c r="C40" s="145" t="s">
        <v>10</v>
      </c>
      <c r="D40" s="145" t="s">
        <v>10</v>
      </c>
      <c r="E40" s="145" t="s">
        <v>10</v>
      </c>
      <c r="F40" s="145" t="s">
        <v>10</v>
      </c>
      <c r="G40" s="117" t="s">
        <v>10</v>
      </c>
      <c r="H40" s="145" t="s">
        <v>10</v>
      </c>
      <c r="J40" s="211"/>
      <c r="K40" s="211"/>
      <c r="L40" s="211"/>
      <c r="M40" s="211"/>
      <c r="N40" s="211"/>
      <c r="O40" s="211"/>
      <c r="P40" s="211"/>
    </row>
    <row r="41" spans="1:16" ht="13.5" customHeight="1" x14ac:dyDescent="0.2">
      <c r="A41" s="237" t="s">
        <v>183</v>
      </c>
      <c r="B41" s="117">
        <v>1.7371968591480787E-3</v>
      </c>
      <c r="C41" s="145" t="s">
        <v>10</v>
      </c>
      <c r="D41" s="145" t="s">
        <v>10</v>
      </c>
      <c r="E41" s="145">
        <v>2.6802465826856071E-2</v>
      </c>
      <c r="F41" s="145" t="s">
        <v>10</v>
      </c>
      <c r="G41" s="117" t="s">
        <v>10</v>
      </c>
      <c r="H41" s="145" t="s">
        <v>10</v>
      </c>
      <c r="J41" s="211"/>
      <c r="K41" s="211"/>
      <c r="L41" s="211"/>
      <c r="M41" s="211"/>
      <c r="N41" s="211"/>
      <c r="O41" s="211"/>
      <c r="P41" s="211"/>
    </row>
    <row r="42" spans="1:16" ht="13.5" customHeight="1" x14ac:dyDescent="0.2">
      <c r="A42" s="53" t="s">
        <v>184</v>
      </c>
      <c r="B42" s="66">
        <v>1.2160378014036551E-2</v>
      </c>
      <c r="C42" s="66">
        <v>2.0618556701030926</v>
      </c>
      <c r="D42" s="66" t="s">
        <v>10</v>
      </c>
      <c r="E42" s="66">
        <v>2.6802465826856071E-2</v>
      </c>
      <c r="F42" s="66">
        <v>5.918385464445299E-3</v>
      </c>
      <c r="G42" s="147" t="s">
        <v>10</v>
      </c>
      <c r="H42" s="147" t="s">
        <v>10</v>
      </c>
      <c r="J42" s="211"/>
      <c r="K42" s="211"/>
      <c r="L42" s="211"/>
      <c r="M42" s="211"/>
      <c r="N42" s="211"/>
      <c r="O42" s="211"/>
      <c r="P42" s="211"/>
    </row>
    <row r="43" spans="1:16" ht="13.5" customHeight="1" x14ac:dyDescent="0.2">
      <c r="A43" s="367" t="s">
        <v>247</v>
      </c>
      <c r="B43" s="20"/>
      <c r="C43" s="20"/>
      <c r="D43" s="20"/>
      <c r="E43" s="20"/>
      <c r="F43" s="20"/>
      <c r="G43" s="20"/>
      <c r="H43" s="20"/>
      <c r="J43" s="211"/>
      <c r="K43" s="211"/>
      <c r="L43" s="211"/>
      <c r="M43" s="211"/>
      <c r="N43" s="211"/>
      <c r="O43" s="211"/>
      <c r="P43" s="211"/>
    </row>
  </sheetData>
  <mergeCells count="3">
    <mergeCell ref="A4:A5"/>
    <mergeCell ref="B4:B5"/>
    <mergeCell ref="C4:H4"/>
  </mergeCells>
  <pageMargins left="0.7" right="0.7" top="0.75" bottom="0.75" header="0.3" footer="0.3"/>
  <pageSetup paperSize="9" scale="80" orientation="portrait" r:id="rId1"/>
  <colBreaks count="1" manualBreakCount="1">
    <brk id="8" max="1048575" man="1"/>
  </col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workbookViewId="0"/>
  </sheetViews>
  <sheetFormatPr defaultRowHeight="13.5" customHeight="1" x14ac:dyDescent="0.2"/>
  <cols>
    <col min="1" max="1" width="15.7109375" style="236" customWidth="1"/>
    <col min="2" max="8" width="11.7109375" style="236" customWidth="1"/>
    <col min="9" max="9" width="9.5703125" style="236" bestFit="1" customWidth="1"/>
    <col min="10" max="16384" width="9.140625" style="236"/>
  </cols>
  <sheetData>
    <row r="1" spans="1:9" ht="13.5" customHeight="1" x14ac:dyDescent="0.2">
      <c r="A1" s="236" t="s">
        <v>250</v>
      </c>
    </row>
    <row r="2" spans="1:9" ht="13.5" customHeight="1" x14ac:dyDescent="0.2">
      <c r="A2" s="16" t="s">
        <v>284</v>
      </c>
    </row>
    <row r="3" spans="1:9" ht="13.5" customHeight="1" x14ac:dyDescent="0.2">
      <c r="H3" s="17"/>
      <c r="I3" s="18"/>
    </row>
    <row r="4" spans="1:9" ht="13.5" customHeight="1" x14ac:dyDescent="0.2">
      <c r="A4" s="520" t="s">
        <v>185</v>
      </c>
      <c r="B4" s="525" t="s">
        <v>11</v>
      </c>
      <c r="C4" s="551" t="s">
        <v>125</v>
      </c>
      <c r="D4" s="552"/>
      <c r="E4" s="552"/>
      <c r="F4" s="552"/>
      <c r="G4" s="552"/>
      <c r="H4" s="553"/>
      <c r="I4" s="214"/>
    </row>
    <row r="5" spans="1:9" ht="13.5" customHeight="1" x14ac:dyDescent="0.2">
      <c r="A5" s="520"/>
      <c r="B5" s="525"/>
      <c r="C5" s="378" t="s">
        <v>137</v>
      </c>
      <c r="D5" s="378" t="s">
        <v>127</v>
      </c>
      <c r="E5" s="378" t="s">
        <v>128</v>
      </c>
      <c r="F5" s="378" t="s">
        <v>129</v>
      </c>
      <c r="G5" s="378" t="s">
        <v>130</v>
      </c>
      <c r="H5" s="378" t="s">
        <v>131</v>
      </c>
      <c r="I5" s="18"/>
    </row>
    <row r="6" spans="1:9" ht="13.5" customHeight="1" x14ac:dyDescent="0.2">
      <c r="A6" s="451" t="s">
        <v>3</v>
      </c>
      <c r="B6" s="451"/>
      <c r="C6" s="451"/>
      <c r="D6" s="451"/>
      <c r="E6" s="451"/>
      <c r="F6" s="451"/>
      <c r="G6" s="451"/>
      <c r="H6" s="451"/>
      <c r="I6" s="18"/>
    </row>
    <row r="7" spans="1:9" ht="13.5" customHeight="1" x14ac:dyDescent="0.2">
      <c r="A7" s="38" t="s">
        <v>186</v>
      </c>
      <c r="B7" s="50">
        <v>52981</v>
      </c>
      <c r="C7" s="247">
        <v>68</v>
      </c>
      <c r="D7" s="247">
        <v>158</v>
      </c>
      <c r="E7" s="247">
        <v>2500</v>
      </c>
      <c r="F7" s="247">
        <v>31602</v>
      </c>
      <c r="G7" s="247">
        <v>18155</v>
      </c>
      <c r="H7" s="247">
        <v>498</v>
      </c>
    </row>
    <row r="8" spans="1:9" ht="13.5" customHeight="1" x14ac:dyDescent="0.2">
      <c r="A8" s="376" t="s">
        <v>187</v>
      </c>
      <c r="B8" s="126">
        <v>15843</v>
      </c>
      <c r="C8" s="11">
        <v>51</v>
      </c>
      <c r="D8" s="11">
        <v>156</v>
      </c>
      <c r="E8" s="11">
        <v>1742</v>
      </c>
      <c r="F8" s="11">
        <v>8723</v>
      </c>
      <c r="G8" s="11">
        <v>4924</v>
      </c>
      <c r="H8" s="11">
        <v>247</v>
      </c>
    </row>
    <row r="9" spans="1:9" ht="13.5" customHeight="1" x14ac:dyDescent="0.2">
      <c r="A9" s="377" t="s">
        <v>188</v>
      </c>
      <c r="B9" s="215">
        <v>1802</v>
      </c>
      <c r="C9" s="21">
        <v>88</v>
      </c>
      <c r="D9" s="21">
        <v>141</v>
      </c>
      <c r="E9" s="21">
        <v>694</v>
      </c>
      <c r="F9" s="21">
        <v>616</v>
      </c>
      <c r="G9" s="21">
        <v>249</v>
      </c>
      <c r="H9" s="21">
        <v>14</v>
      </c>
    </row>
    <row r="10" spans="1:9" ht="13.5" customHeight="1" x14ac:dyDescent="0.2">
      <c r="A10" s="437" t="s">
        <v>172</v>
      </c>
      <c r="B10" s="437"/>
      <c r="C10" s="437"/>
      <c r="D10" s="437"/>
      <c r="E10" s="437"/>
      <c r="F10" s="437"/>
      <c r="G10" s="437"/>
      <c r="H10" s="437"/>
    </row>
    <row r="11" spans="1:9" ht="13.5" customHeight="1" x14ac:dyDescent="0.2">
      <c r="A11" s="38" t="s">
        <v>186</v>
      </c>
      <c r="B11" s="330">
        <v>92.038426794524355</v>
      </c>
      <c r="C11" s="333">
        <v>35.051546391752574</v>
      </c>
      <c r="D11" s="333">
        <v>42.133333333333333</v>
      </c>
      <c r="E11" s="333">
        <v>67.006164567140175</v>
      </c>
      <c r="F11" s="333">
        <v>93.516408723700167</v>
      </c>
      <c r="G11" s="333">
        <v>95.819918720641795</v>
      </c>
      <c r="H11" s="333">
        <v>95.038167938931295</v>
      </c>
    </row>
    <row r="12" spans="1:9" ht="13.5" customHeight="1" x14ac:dyDescent="0.2">
      <c r="A12" s="376" t="s">
        <v>187</v>
      </c>
      <c r="B12" s="331">
        <v>27.522409839483007</v>
      </c>
      <c r="C12" s="334">
        <v>26.288659793814436</v>
      </c>
      <c r="D12" s="334">
        <v>41.6</v>
      </c>
      <c r="E12" s="334">
        <v>46.689895470383277</v>
      </c>
      <c r="F12" s="334">
        <v>25.813038203178174</v>
      </c>
      <c r="G12" s="334">
        <v>25.988283105504827</v>
      </c>
      <c r="H12" s="334">
        <v>47.137404580152669</v>
      </c>
    </row>
    <row r="13" spans="1:9" ht="13.5" customHeight="1" x14ac:dyDescent="0.2">
      <c r="A13" s="377" t="s">
        <v>188</v>
      </c>
      <c r="B13" s="332">
        <v>3.1304287401848372</v>
      </c>
      <c r="C13" s="335">
        <v>45.360824742268044</v>
      </c>
      <c r="D13" s="335">
        <v>37.6</v>
      </c>
      <c r="E13" s="335">
        <v>18.600911283838112</v>
      </c>
      <c r="F13" s="335">
        <v>1.8228627230491523</v>
      </c>
      <c r="G13" s="335">
        <v>1.3141922204042855</v>
      </c>
      <c r="H13" s="335">
        <v>2.6717557251908395</v>
      </c>
    </row>
    <row r="14" spans="1:9" ht="13.5" customHeight="1" x14ac:dyDescent="0.2">
      <c r="A14" s="389" t="s">
        <v>237</v>
      </c>
      <c r="B14" s="26"/>
      <c r="C14" s="26"/>
      <c r="D14" s="26"/>
      <c r="E14" s="26"/>
      <c r="F14" s="26"/>
      <c r="G14" s="26"/>
      <c r="H14" s="26"/>
      <c r="I14" s="26"/>
    </row>
    <row r="15" spans="1:9" ht="13.5" customHeight="1" x14ac:dyDescent="0.2">
      <c r="A15" s="18"/>
      <c r="B15" s="18"/>
      <c r="C15" s="18"/>
      <c r="D15" s="18"/>
      <c r="E15" s="18"/>
    </row>
  </sheetData>
  <mergeCells count="3">
    <mergeCell ref="A4:A5"/>
    <mergeCell ref="B4:B5"/>
    <mergeCell ref="C4:H4"/>
  </mergeCells>
  <pageMargins left="0.7" right="0.7" top="0.75" bottom="0.75" header="0.3" footer="0.3"/>
  <pageSetup paperSize="9"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workbookViewId="0"/>
  </sheetViews>
  <sheetFormatPr defaultRowHeight="13.5" customHeight="1" x14ac:dyDescent="0.2"/>
  <cols>
    <col min="1" max="1" width="23.5703125" style="236" customWidth="1"/>
    <col min="2" max="4" width="11.28515625" style="236" customWidth="1"/>
    <col min="5" max="5" width="12.140625" style="236" customWidth="1"/>
    <col min="6" max="16384" width="9.140625" style="236"/>
  </cols>
  <sheetData>
    <row r="1" spans="1:9" ht="13.5" customHeight="1" x14ac:dyDescent="0.2">
      <c r="A1" s="236" t="s">
        <v>250</v>
      </c>
    </row>
    <row r="2" spans="1:9" ht="13.5" customHeight="1" x14ac:dyDescent="0.2">
      <c r="A2" s="16" t="s">
        <v>285</v>
      </c>
      <c r="F2" s="19"/>
      <c r="G2" s="19"/>
      <c r="H2" s="19"/>
      <c r="I2" s="19"/>
    </row>
    <row r="3" spans="1:9" ht="13.5" customHeight="1" x14ac:dyDescent="0.2">
      <c r="A3" s="4"/>
      <c r="F3" s="19"/>
      <c r="G3" s="19"/>
      <c r="H3" s="19"/>
      <c r="I3" s="19"/>
    </row>
    <row r="4" spans="1:9" ht="13.5" customHeight="1" x14ac:dyDescent="0.2">
      <c r="A4" s="521" t="s">
        <v>56</v>
      </c>
      <c r="B4" s="526" t="s">
        <v>185</v>
      </c>
      <c r="C4" s="526"/>
      <c r="D4" s="526"/>
      <c r="F4" s="19"/>
      <c r="G4" s="19"/>
      <c r="H4" s="19"/>
      <c r="I4" s="19"/>
    </row>
    <row r="5" spans="1:9" ht="27" customHeight="1" x14ac:dyDescent="0.2">
      <c r="A5" s="521"/>
      <c r="B5" s="375" t="s">
        <v>186</v>
      </c>
      <c r="C5" s="375" t="s">
        <v>187</v>
      </c>
      <c r="D5" s="375" t="s">
        <v>188</v>
      </c>
    </row>
    <row r="6" spans="1:9" ht="13.5" customHeight="1" x14ac:dyDescent="0.2">
      <c r="A6" s="452" t="s">
        <v>3</v>
      </c>
      <c r="B6" s="452"/>
      <c r="C6" s="452"/>
      <c r="D6" s="452"/>
    </row>
    <row r="7" spans="1:9" ht="13.5" customHeight="1" x14ac:dyDescent="0.2">
      <c r="A7" s="217" t="s">
        <v>23</v>
      </c>
      <c r="B7" s="133">
        <v>52981</v>
      </c>
      <c r="C7" s="133">
        <v>15843</v>
      </c>
      <c r="D7" s="133">
        <v>1802</v>
      </c>
    </row>
    <row r="8" spans="1:9" ht="13.5" customHeight="1" x14ac:dyDescent="0.2">
      <c r="A8" s="57" t="s">
        <v>57</v>
      </c>
      <c r="B8" s="6">
        <v>52875</v>
      </c>
      <c r="C8" s="6">
        <v>15781</v>
      </c>
      <c r="D8" s="6">
        <v>1796</v>
      </c>
    </row>
    <row r="9" spans="1:9" ht="13.5" customHeight="1" x14ac:dyDescent="0.2">
      <c r="A9" s="153" t="s">
        <v>58</v>
      </c>
      <c r="B9" s="6">
        <v>7687</v>
      </c>
      <c r="C9" s="6">
        <v>1533</v>
      </c>
      <c r="D9" s="6">
        <v>305</v>
      </c>
    </row>
    <row r="10" spans="1:9" ht="13.5" customHeight="1" x14ac:dyDescent="0.2">
      <c r="A10" s="153" t="s">
        <v>59</v>
      </c>
      <c r="B10" s="6">
        <v>4947</v>
      </c>
      <c r="C10" s="6">
        <v>1693</v>
      </c>
      <c r="D10" s="6">
        <v>113</v>
      </c>
    </row>
    <row r="11" spans="1:9" ht="13.5" customHeight="1" x14ac:dyDescent="0.2">
      <c r="A11" s="153" t="s">
        <v>60</v>
      </c>
      <c r="B11" s="6">
        <v>5158</v>
      </c>
      <c r="C11" s="6">
        <v>1307</v>
      </c>
      <c r="D11" s="6">
        <v>97</v>
      </c>
    </row>
    <row r="12" spans="1:9" ht="13.5" customHeight="1" x14ac:dyDescent="0.2">
      <c r="A12" s="153" t="s">
        <v>61</v>
      </c>
      <c r="B12" s="6">
        <v>5793</v>
      </c>
      <c r="C12" s="6">
        <v>2045</v>
      </c>
      <c r="D12" s="6">
        <v>164</v>
      </c>
    </row>
    <row r="13" spans="1:9" ht="13.5" customHeight="1" x14ac:dyDescent="0.2">
      <c r="A13" s="153" t="s">
        <v>62</v>
      </c>
      <c r="B13" s="6">
        <v>6938</v>
      </c>
      <c r="C13" s="6">
        <v>2148</v>
      </c>
      <c r="D13" s="6">
        <v>227</v>
      </c>
    </row>
    <row r="14" spans="1:9" ht="13.5" customHeight="1" x14ac:dyDescent="0.2">
      <c r="A14" s="153" t="s">
        <v>63</v>
      </c>
      <c r="B14" s="6">
        <v>5565</v>
      </c>
      <c r="C14" s="6">
        <v>1922</v>
      </c>
      <c r="D14" s="6">
        <v>137</v>
      </c>
    </row>
    <row r="15" spans="1:9" ht="13.5" customHeight="1" x14ac:dyDescent="0.2">
      <c r="A15" s="153" t="s">
        <v>64</v>
      </c>
      <c r="B15" s="6">
        <v>8979</v>
      </c>
      <c r="C15" s="6">
        <v>1978</v>
      </c>
      <c r="D15" s="6">
        <v>341</v>
      </c>
    </row>
    <row r="16" spans="1:9" ht="13.5" customHeight="1" x14ac:dyDescent="0.2">
      <c r="A16" s="153" t="s">
        <v>65</v>
      </c>
      <c r="B16" s="6">
        <v>7808</v>
      </c>
      <c r="C16" s="6">
        <v>3155</v>
      </c>
      <c r="D16" s="6">
        <v>412</v>
      </c>
    </row>
    <row r="17" spans="1:5" ht="13.5" customHeight="1" x14ac:dyDescent="0.2">
      <c r="A17" s="154" t="s">
        <v>66</v>
      </c>
      <c r="B17" s="12">
        <v>106</v>
      </c>
      <c r="C17" s="12">
        <v>62</v>
      </c>
      <c r="D17" s="12">
        <v>6</v>
      </c>
    </row>
    <row r="18" spans="1:5" ht="13.5" customHeight="1" x14ac:dyDescent="0.2">
      <c r="A18" s="427" t="s">
        <v>206</v>
      </c>
      <c r="B18" s="427"/>
      <c r="C18" s="427"/>
      <c r="D18" s="427"/>
    </row>
    <row r="19" spans="1:5" ht="13.5" customHeight="1" x14ac:dyDescent="0.2">
      <c r="A19" s="218" t="s">
        <v>23</v>
      </c>
      <c r="B19" s="239">
        <v>92.038426794524355</v>
      </c>
      <c r="C19" s="239">
        <v>27.522409839483007</v>
      </c>
      <c r="D19" s="239">
        <v>3.1304287401848372</v>
      </c>
    </row>
    <row r="20" spans="1:5" ht="13.5" customHeight="1" x14ac:dyDescent="0.2">
      <c r="A20" s="57" t="s">
        <v>57</v>
      </c>
      <c r="B20" s="7">
        <v>92.100679324159557</v>
      </c>
      <c r="C20" s="7">
        <v>27.488242466469252</v>
      </c>
      <c r="D20" s="7">
        <v>3.1283748475875282</v>
      </c>
      <c r="E20" s="3"/>
    </row>
    <row r="21" spans="1:5" ht="13.5" customHeight="1" x14ac:dyDescent="0.2">
      <c r="A21" s="153" t="s">
        <v>58</v>
      </c>
      <c r="B21" s="7">
        <v>94.842689697717461</v>
      </c>
      <c r="C21" s="7">
        <v>18.914250462677359</v>
      </c>
      <c r="D21" s="7">
        <v>3.763109191856878</v>
      </c>
      <c r="E21" s="18"/>
    </row>
    <row r="22" spans="1:5" ht="13.5" customHeight="1" x14ac:dyDescent="0.2">
      <c r="A22" s="153" t="s">
        <v>59</v>
      </c>
      <c r="B22" s="7">
        <v>89.994542477715129</v>
      </c>
      <c r="C22" s="7">
        <v>30.79861742768783</v>
      </c>
      <c r="D22" s="7">
        <v>2.0556667273058031</v>
      </c>
      <c r="E22" s="18"/>
    </row>
    <row r="23" spans="1:5" ht="13.5" customHeight="1" x14ac:dyDescent="0.2">
      <c r="A23" s="153" t="s">
        <v>60</v>
      </c>
      <c r="B23" s="7">
        <v>95.518518518518519</v>
      </c>
      <c r="C23" s="7">
        <v>24.203703703703706</v>
      </c>
      <c r="D23" s="7">
        <v>1.7962962962962963</v>
      </c>
      <c r="E23" s="18"/>
    </row>
    <row r="24" spans="1:5" ht="13.5" customHeight="1" x14ac:dyDescent="0.2">
      <c r="A24" s="153" t="s">
        <v>61</v>
      </c>
      <c r="B24" s="7">
        <v>93.753034471597346</v>
      </c>
      <c r="C24" s="7">
        <v>33.095970221718723</v>
      </c>
      <c r="D24" s="7">
        <v>2.654151157145169</v>
      </c>
      <c r="E24" s="18"/>
    </row>
    <row r="25" spans="1:5" ht="13.5" customHeight="1" x14ac:dyDescent="0.2">
      <c r="A25" s="153" t="s">
        <v>62</v>
      </c>
      <c r="B25" s="7">
        <v>95.302197802197796</v>
      </c>
      <c r="C25" s="7">
        <v>29.505494505494507</v>
      </c>
      <c r="D25" s="7">
        <v>3.1181318681318682</v>
      </c>
      <c r="E25" s="18"/>
    </row>
    <row r="26" spans="1:5" ht="13.5" customHeight="1" x14ac:dyDescent="0.2">
      <c r="A26" s="153" t="s">
        <v>63</v>
      </c>
      <c r="B26" s="7">
        <v>89.975747776879544</v>
      </c>
      <c r="C26" s="7">
        <v>31.075181891673402</v>
      </c>
      <c r="D26" s="7">
        <v>2.2150363783346805</v>
      </c>
      <c r="E26" s="18"/>
    </row>
    <row r="27" spans="1:5" ht="13.5" customHeight="1" x14ac:dyDescent="0.2">
      <c r="A27" s="153" t="s">
        <v>64</v>
      </c>
      <c r="B27" s="7">
        <v>90.816223323556187</v>
      </c>
      <c r="C27" s="7">
        <v>20.006068574896329</v>
      </c>
      <c r="D27" s="7">
        <v>3.4489733994133709</v>
      </c>
      <c r="E27" s="18"/>
    </row>
    <row r="28" spans="1:5" ht="13.5" customHeight="1" x14ac:dyDescent="0.2">
      <c r="A28" s="153" t="s">
        <v>65</v>
      </c>
      <c r="B28" s="7">
        <v>87.957643347977921</v>
      </c>
      <c r="C28" s="7">
        <v>35.541286470654498</v>
      </c>
      <c r="D28" s="7">
        <v>4.6412076151853103</v>
      </c>
      <c r="E28" s="18"/>
    </row>
    <row r="29" spans="1:5" ht="13.5" customHeight="1" x14ac:dyDescent="0.2">
      <c r="A29" s="154" t="s">
        <v>66</v>
      </c>
      <c r="B29" s="13">
        <v>68.831168831168839</v>
      </c>
      <c r="C29" s="13">
        <v>40.259740259740262</v>
      </c>
      <c r="D29" s="13">
        <v>3.8961038961038961</v>
      </c>
      <c r="E29" s="18"/>
    </row>
    <row r="30" spans="1:5" ht="13.5" customHeight="1" x14ac:dyDescent="0.2">
      <c r="A30" s="364" t="s">
        <v>237</v>
      </c>
      <c r="E30" s="18"/>
    </row>
    <row r="31" spans="1:5" ht="13.5" customHeight="1" x14ac:dyDescent="0.2">
      <c r="E31" s="18"/>
    </row>
    <row r="32" spans="1:5" ht="13.5" customHeight="1" x14ac:dyDescent="0.2">
      <c r="A32" s="18"/>
      <c r="B32" s="18"/>
      <c r="C32" s="18"/>
      <c r="D32" s="18"/>
      <c r="E32" s="18"/>
    </row>
    <row r="33" spans="1:5" ht="13.5" customHeight="1" x14ac:dyDescent="0.2">
      <c r="A33" s="18"/>
      <c r="B33" s="18"/>
      <c r="C33" s="18"/>
      <c r="D33" s="18"/>
      <c r="E33" s="18"/>
    </row>
  </sheetData>
  <mergeCells count="2">
    <mergeCell ref="A4:A5"/>
    <mergeCell ref="B4:D4"/>
  </mergeCells>
  <pageMargins left="0.7" right="0.7" top="0.75" bottom="0.75" header="0.3" footer="0.3"/>
  <pageSetup paperSize="9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"/>
  <sheetViews>
    <sheetView workbookViewId="0"/>
  </sheetViews>
  <sheetFormatPr defaultRowHeight="13.5" customHeight="1" x14ac:dyDescent="0.2"/>
  <cols>
    <col min="1" max="1" width="20.42578125" style="236" customWidth="1"/>
    <col min="2" max="13" width="8.5703125" style="236" customWidth="1"/>
    <col min="14" max="14" width="10.42578125" style="236" bestFit="1" customWidth="1"/>
    <col min="15" max="16384" width="9.140625" style="236"/>
  </cols>
  <sheetData>
    <row r="1" spans="1:13" ht="13.5" customHeight="1" x14ac:dyDescent="0.2">
      <c r="A1" s="236" t="s">
        <v>250</v>
      </c>
    </row>
    <row r="2" spans="1:13" ht="13.5" customHeight="1" x14ac:dyDescent="0.2">
      <c r="A2" s="16" t="s">
        <v>286</v>
      </c>
    </row>
    <row r="4" spans="1:13" ht="13.5" customHeight="1" x14ac:dyDescent="0.2">
      <c r="A4" s="520" t="s">
        <v>56</v>
      </c>
      <c r="B4" s="520" t="s">
        <v>11</v>
      </c>
      <c r="C4" s="541" t="s">
        <v>12</v>
      </c>
      <c r="D4" s="542"/>
      <c r="E4" s="542"/>
      <c r="F4" s="542"/>
      <c r="G4" s="542"/>
      <c r="H4" s="542"/>
      <c r="I4" s="542"/>
      <c r="J4" s="542"/>
      <c r="K4" s="542"/>
      <c r="L4" s="542"/>
      <c r="M4" s="543"/>
    </row>
    <row r="5" spans="1:13" ht="13.5" customHeight="1" x14ac:dyDescent="0.2">
      <c r="A5" s="520"/>
      <c r="B5" s="520"/>
      <c r="C5" s="212" t="s">
        <v>13</v>
      </c>
      <c r="D5" s="373" t="s">
        <v>14</v>
      </c>
      <c r="E5" s="373" t="s">
        <v>15</v>
      </c>
      <c r="F5" s="373" t="s">
        <v>16</v>
      </c>
      <c r="G5" s="373" t="s">
        <v>17</v>
      </c>
      <c r="H5" s="373" t="s">
        <v>18</v>
      </c>
      <c r="I5" s="373" t="s">
        <v>19</v>
      </c>
      <c r="J5" s="373" t="s">
        <v>20</v>
      </c>
      <c r="K5" s="373" t="s">
        <v>21</v>
      </c>
      <c r="L5" s="373" t="s">
        <v>215</v>
      </c>
      <c r="M5" s="373" t="s">
        <v>8</v>
      </c>
    </row>
    <row r="6" spans="1:13" ht="13.5" customHeight="1" x14ac:dyDescent="0.2">
      <c r="A6" s="414" t="s">
        <v>3</v>
      </c>
      <c r="B6" s="414"/>
      <c r="C6" s="414"/>
      <c r="D6" s="414"/>
      <c r="E6" s="414"/>
      <c r="F6" s="414"/>
      <c r="G6" s="414"/>
      <c r="H6" s="414"/>
      <c r="I6" s="414"/>
      <c r="J6" s="414"/>
      <c r="K6" s="414"/>
      <c r="L6" s="414"/>
      <c r="M6" s="414"/>
    </row>
    <row r="7" spans="1:13" ht="13.5" customHeight="1" x14ac:dyDescent="0.2">
      <c r="A7" s="242" t="s">
        <v>57</v>
      </c>
      <c r="B7" s="106">
        <v>57027</v>
      </c>
      <c r="C7" s="113">
        <v>47</v>
      </c>
      <c r="D7" s="113">
        <v>1328</v>
      </c>
      <c r="E7" s="113">
        <v>2266</v>
      </c>
      <c r="F7" s="113">
        <v>8895</v>
      </c>
      <c r="G7" s="113">
        <v>17037</v>
      </c>
      <c r="H7" s="113">
        <v>17570</v>
      </c>
      <c r="I7" s="113">
        <v>8314</v>
      </c>
      <c r="J7" s="113">
        <v>1473</v>
      </c>
      <c r="K7" s="113">
        <v>59</v>
      </c>
      <c r="L7" s="113">
        <v>4</v>
      </c>
      <c r="M7" s="113">
        <v>34</v>
      </c>
    </row>
    <row r="8" spans="1:13" ht="13.5" customHeight="1" x14ac:dyDescent="0.2">
      <c r="A8" s="70" t="s">
        <v>58</v>
      </c>
      <c r="B8" s="29">
        <v>9261</v>
      </c>
      <c r="C8" s="9" t="s">
        <v>10</v>
      </c>
      <c r="D8" s="9">
        <v>29</v>
      </c>
      <c r="E8" s="9">
        <v>79</v>
      </c>
      <c r="F8" s="9">
        <v>665</v>
      </c>
      <c r="G8" s="9">
        <v>2420</v>
      </c>
      <c r="H8" s="9">
        <v>3803</v>
      </c>
      <c r="I8" s="9">
        <v>1946</v>
      </c>
      <c r="J8" s="9">
        <v>293</v>
      </c>
      <c r="K8" s="9">
        <v>14</v>
      </c>
      <c r="L8" s="9">
        <v>2</v>
      </c>
      <c r="M8" s="9">
        <v>10</v>
      </c>
    </row>
    <row r="9" spans="1:13" ht="13.5" customHeight="1" x14ac:dyDescent="0.2">
      <c r="A9" s="70" t="s">
        <v>59</v>
      </c>
      <c r="B9" s="29">
        <v>5013</v>
      </c>
      <c r="C9" s="9" t="s">
        <v>10</v>
      </c>
      <c r="D9" s="9">
        <v>59</v>
      </c>
      <c r="E9" s="9">
        <v>101</v>
      </c>
      <c r="F9" s="9">
        <v>702</v>
      </c>
      <c r="G9" s="9">
        <v>1619</v>
      </c>
      <c r="H9" s="9">
        <v>1607</v>
      </c>
      <c r="I9" s="9">
        <v>766</v>
      </c>
      <c r="J9" s="9">
        <v>143</v>
      </c>
      <c r="K9" s="9">
        <v>5</v>
      </c>
      <c r="L9" s="9" t="s">
        <v>10</v>
      </c>
      <c r="M9" s="9">
        <v>11</v>
      </c>
    </row>
    <row r="10" spans="1:13" ht="13.5" customHeight="1" x14ac:dyDescent="0.2">
      <c r="A10" s="70" t="s">
        <v>60</v>
      </c>
      <c r="B10" s="29">
        <v>5511</v>
      </c>
      <c r="C10" s="9">
        <v>2</v>
      </c>
      <c r="D10" s="9">
        <v>24</v>
      </c>
      <c r="E10" s="9">
        <v>104</v>
      </c>
      <c r="F10" s="9">
        <v>773</v>
      </c>
      <c r="G10" s="9">
        <v>1828</v>
      </c>
      <c r="H10" s="9">
        <v>1821</v>
      </c>
      <c r="I10" s="9">
        <v>828</v>
      </c>
      <c r="J10" s="9">
        <v>122</v>
      </c>
      <c r="K10" s="9">
        <v>7</v>
      </c>
      <c r="L10" s="9">
        <v>1</v>
      </c>
      <c r="M10" s="9">
        <v>1</v>
      </c>
    </row>
    <row r="11" spans="1:13" ht="13.5" customHeight="1" x14ac:dyDescent="0.2">
      <c r="A11" s="70" t="s">
        <v>61</v>
      </c>
      <c r="B11" s="29">
        <v>5747</v>
      </c>
      <c r="C11" s="9">
        <v>5</v>
      </c>
      <c r="D11" s="9">
        <v>115</v>
      </c>
      <c r="E11" s="9">
        <v>202</v>
      </c>
      <c r="F11" s="9">
        <v>879</v>
      </c>
      <c r="G11" s="9">
        <v>1743</v>
      </c>
      <c r="H11" s="9">
        <v>1807</v>
      </c>
      <c r="I11" s="9">
        <v>836</v>
      </c>
      <c r="J11" s="9">
        <v>149</v>
      </c>
      <c r="K11" s="9">
        <v>5</v>
      </c>
      <c r="L11" s="9" t="s">
        <v>10</v>
      </c>
      <c r="M11" s="9">
        <v>6</v>
      </c>
    </row>
    <row r="12" spans="1:13" ht="13.5" customHeight="1" x14ac:dyDescent="0.2">
      <c r="A12" s="70" t="s">
        <v>62</v>
      </c>
      <c r="B12" s="29">
        <v>7067</v>
      </c>
      <c r="C12" s="9" t="s">
        <v>10</v>
      </c>
      <c r="D12" s="9">
        <v>51</v>
      </c>
      <c r="E12" s="9">
        <v>143</v>
      </c>
      <c r="F12" s="9">
        <v>1050</v>
      </c>
      <c r="G12" s="9">
        <v>2317</v>
      </c>
      <c r="H12" s="9">
        <v>2233</v>
      </c>
      <c r="I12" s="9">
        <v>1060</v>
      </c>
      <c r="J12" s="9">
        <v>201</v>
      </c>
      <c r="K12" s="9">
        <v>10</v>
      </c>
      <c r="L12" s="9" t="s">
        <v>10</v>
      </c>
      <c r="M12" s="9">
        <v>2</v>
      </c>
    </row>
    <row r="13" spans="1:13" ht="13.5" customHeight="1" x14ac:dyDescent="0.2">
      <c r="A13" s="70" t="s">
        <v>63</v>
      </c>
      <c r="B13" s="29">
        <v>6022</v>
      </c>
      <c r="C13" s="9">
        <v>5</v>
      </c>
      <c r="D13" s="9">
        <v>195</v>
      </c>
      <c r="E13" s="9">
        <v>329</v>
      </c>
      <c r="F13" s="9">
        <v>1140</v>
      </c>
      <c r="G13" s="9">
        <v>1736</v>
      </c>
      <c r="H13" s="9">
        <v>1641</v>
      </c>
      <c r="I13" s="9">
        <v>839</v>
      </c>
      <c r="J13" s="9">
        <v>132</v>
      </c>
      <c r="K13" s="9">
        <v>3</v>
      </c>
      <c r="L13" s="9" t="s">
        <v>10</v>
      </c>
      <c r="M13" s="9">
        <v>2</v>
      </c>
    </row>
    <row r="14" spans="1:13" ht="13.5" customHeight="1" x14ac:dyDescent="0.2">
      <c r="A14" s="70" t="s">
        <v>64</v>
      </c>
      <c r="B14" s="29">
        <v>9059</v>
      </c>
      <c r="C14" s="9">
        <v>9</v>
      </c>
      <c r="D14" s="9">
        <v>385</v>
      </c>
      <c r="E14" s="9">
        <v>647</v>
      </c>
      <c r="F14" s="9">
        <v>1926</v>
      </c>
      <c r="G14" s="9">
        <v>2733</v>
      </c>
      <c r="H14" s="9">
        <v>2197</v>
      </c>
      <c r="I14" s="9">
        <v>983</v>
      </c>
      <c r="J14" s="9">
        <v>168</v>
      </c>
      <c r="K14" s="9">
        <v>8</v>
      </c>
      <c r="L14" s="9">
        <v>1</v>
      </c>
      <c r="M14" s="9">
        <v>2</v>
      </c>
    </row>
    <row r="15" spans="1:13" ht="13.5" customHeight="1" x14ac:dyDescent="0.2">
      <c r="A15" s="62" t="s">
        <v>65</v>
      </c>
      <c r="B15" s="29">
        <v>9347</v>
      </c>
      <c r="C15" s="22">
        <v>26</v>
      </c>
      <c r="D15" s="22">
        <v>470</v>
      </c>
      <c r="E15" s="22">
        <v>661</v>
      </c>
      <c r="F15" s="22">
        <v>1760</v>
      </c>
      <c r="G15" s="22">
        <v>2641</v>
      </c>
      <c r="H15" s="22">
        <v>2461</v>
      </c>
      <c r="I15" s="22">
        <v>1056</v>
      </c>
      <c r="J15" s="22">
        <v>265</v>
      </c>
      <c r="K15" s="22">
        <v>7</v>
      </c>
      <c r="L15" s="22" t="s">
        <v>10</v>
      </c>
      <c r="M15" s="22" t="s">
        <v>10</v>
      </c>
    </row>
    <row r="16" spans="1:13" ht="13.5" customHeight="1" x14ac:dyDescent="0.2">
      <c r="A16" s="418" t="s">
        <v>4</v>
      </c>
      <c r="B16" s="418"/>
      <c r="C16" s="418"/>
      <c r="D16" s="418"/>
      <c r="E16" s="418"/>
      <c r="F16" s="418"/>
      <c r="G16" s="418"/>
      <c r="H16" s="418"/>
      <c r="I16" s="418"/>
      <c r="J16" s="418"/>
      <c r="K16" s="418"/>
      <c r="L16" s="418"/>
      <c r="M16" s="418"/>
    </row>
    <row r="17" spans="1:15" ht="13.5" customHeight="1" x14ac:dyDescent="0.2">
      <c r="A17" s="242" t="s">
        <v>57</v>
      </c>
      <c r="B17" s="116">
        <v>100</v>
      </c>
      <c r="C17" s="116">
        <v>8.241710067161169E-2</v>
      </c>
      <c r="D17" s="116">
        <v>2.3287214828063898</v>
      </c>
      <c r="E17" s="116">
        <v>3.9735563855717473</v>
      </c>
      <c r="F17" s="116">
        <v>15.597874690935873</v>
      </c>
      <c r="G17" s="116">
        <v>29.875322215792522</v>
      </c>
      <c r="H17" s="116">
        <v>30.809967208515264</v>
      </c>
      <c r="I17" s="116">
        <v>14.579059042208076</v>
      </c>
      <c r="J17" s="116">
        <v>2.5829870061549789</v>
      </c>
      <c r="K17" s="116">
        <v>0.10345976467287425</v>
      </c>
      <c r="L17" s="116">
        <v>7.0142213337541868E-3</v>
      </c>
      <c r="M17" s="116">
        <v>5.962088133691059E-2</v>
      </c>
    </row>
    <row r="18" spans="1:15" ht="13.5" customHeight="1" x14ac:dyDescent="0.2">
      <c r="A18" s="70" t="s">
        <v>58</v>
      </c>
      <c r="B18" s="117">
        <v>100</v>
      </c>
      <c r="C18" s="117" t="s">
        <v>10</v>
      </c>
      <c r="D18" s="117">
        <v>0.3131411294676601</v>
      </c>
      <c r="E18" s="117">
        <v>0.85303962854983251</v>
      </c>
      <c r="F18" s="117">
        <v>7.180650037792895</v>
      </c>
      <c r="G18" s="117">
        <v>26.131087355577154</v>
      </c>
      <c r="H18" s="117">
        <v>41.064679840190045</v>
      </c>
      <c r="I18" s="117">
        <v>21.012849584278158</v>
      </c>
      <c r="J18" s="117">
        <v>3.1638052046215308</v>
      </c>
      <c r="K18" s="117">
        <v>0.15117157974300832</v>
      </c>
      <c r="L18" s="117">
        <v>2.1595939963286903E-2</v>
      </c>
      <c r="M18" s="117">
        <v>0.1079796998164345</v>
      </c>
      <c r="O18" s="36"/>
    </row>
    <row r="19" spans="1:15" ht="13.5" customHeight="1" x14ac:dyDescent="0.2">
      <c r="A19" s="70" t="s">
        <v>59</v>
      </c>
      <c r="B19" s="117">
        <v>100</v>
      </c>
      <c r="C19" s="117" t="s">
        <v>10</v>
      </c>
      <c r="D19" s="117">
        <v>1.1769399561141032</v>
      </c>
      <c r="E19" s="117">
        <v>2.0147616197885498</v>
      </c>
      <c r="F19" s="117">
        <v>14.003590664272892</v>
      </c>
      <c r="G19" s="117">
        <v>32.29603032116497</v>
      </c>
      <c r="H19" s="117">
        <v>32.056652702972272</v>
      </c>
      <c r="I19" s="117">
        <v>15.280271294633952</v>
      </c>
      <c r="J19" s="117">
        <v>2.8525832834629963</v>
      </c>
      <c r="K19" s="117">
        <v>9.97406742469579E-2</v>
      </c>
      <c r="L19" s="117" t="s">
        <v>10</v>
      </c>
      <c r="M19" s="117">
        <v>0.21942948334330742</v>
      </c>
      <c r="O19" s="36"/>
    </row>
    <row r="20" spans="1:15" ht="13.5" customHeight="1" x14ac:dyDescent="0.2">
      <c r="A20" s="70" t="s">
        <v>60</v>
      </c>
      <c r="B20" s="117">
        <v>100</v>
      </c>
      <c r="C20" s="117">
        <v>3.6291054255126111E-2</v>
      </c>
      <c r="D20" s="117">
        <v>0.43549265106151336</v>
      </c>
      <c r="E20" s="117">
        <v>1.887134821266558</v>
      </c>
      <c r="F20" s="117">
        <v>14.026492469606241</v>
      </c>
      <c r="G20" s="117">
        <v>33.170023589185263</v>
      </c>
      <c r="H20" s="117">
        <v>33.04300489929232</v>
      </c>
      <c r="I20" s="117">
        <v>15.024496461622212</v>
      </c>
      <c r="J20" s="117">
        <v>2.213754309562693</v>
      </c>
      <c r="K20" s="117">
        <v>0.12701868989294141</v>
      </c>
      <c r="L20" s="117">
        <v>1.8145527127563055E-2</v>
      </c>
      <c r="M20" s="117">
        <v>1.8145527127563055E-2</v>
      </c>
      <c r="O20" s="36"/>
    </row>
    <row r="21" spans="1:15" ht="13.5" customHeight="1" x14ac:dyDescent="0.2">
      <c r="A21" s="70" t="s">
        <v>61</v>
      </c>
      <c r="B21" s="117">
        <v>100</v>
      </c>
      <c r="C21" s="117">
        <v>8.7001914042108927E-2</v>
      </c>
      <c r="D21" s="117">
        <v>2.0010440229685051</v>
      </c>
      <c r="E21" s="117">
        <v>3.5148773273012002</v>
      </c>
      <c r="F21" s="117">
        <v>15.294936488602751</v>
      </c>
      <c r="G21" s="117">
        <v>30.328867235079173</v>
      </c>
      <c r="H21" s="117">
        <v>31.442491734818169</v>
      </c>
      <c r="I21" s="117">
        <v>14.546720027840612</v>
      </c>
      <c r="J21" s="117">
        <v>2.592657038454846</v>
      </c>
      <c r="K21" s="117">
        <v>8.7001914042108927E-2</v>
      </c>
      <c r="L21" s="117" t="s">
        <v>10</v>
      </c>
      <c r="M21" s="117">
        <v>0.10440229685053071</v>
      </c>
      <c r="O21" s="36"/>
    </row>
    <row r="22" spans="1:15" ht="13.5" customHeight="1" x14ac:dyDescent="0.2">
      <c r="A22" s="70" t="s">
        <v>62</v>
      </c>
      <c r="B22" s="117">
        <v>100</v>
      </c>
      <c r="C22" s="117" t="s">
        <v>10</v>
      </c>
      <c r="D22" s="117">
        <v>0.72166407244941277</v>
      </c>
      <c r="E22" s="117">
        <v>2.0234894580444318</v>
      </c>
      <c r="F22" s="117">
        <v>14.857789726899675</v>
      </c>
      <c r="G22" s="117">
        <v>32.786189330691954</v>
      </c>
      <c r="H22" s="117">
        <v>31.597566152539976</v>
      </c>
      <c r="I22" s="117">
        <v>14.99929248620348</v>
      </c>
      <c r="J22" s="117">
        <v>2.8442054620065091</v>
      </c>
      <c r="K22" s="117">
        <v>0.14150275930380643</v>
      </c>
      <c r="L22" s="117" t="s">
        <v>10</v>
      </c>
      <c r="M22" s="117">
        <v>2.8300551860761289E-2</v>
      </c>
      <c r="O22" s="36"/>
    </row>
    <row r="23" spans="1:15" ht="13.5" customHeight="1" x14ac:dyDescent="0.2">
      <c r="A23" s="70" t="s">
        <v>63</v>
      </c>
      <c r="B23" s="117">
        <v>100</v>
      </c>
      <c r="C23" s="117">
        <v>8.3028894055131183E-2</v>
      </c>
      <c r="D23" s="117">
        <v>3.2381268681501165</v>
      </c>
      <c r="E23" s="117">
        <v>5.4633012288276319</v>
      </c>
      <c r="F23" s="117">
        <v>18.93058784456991</v>
      </c>
      <c r="G23" s="117">
        <v>28.827632015941546</v>
      </c>
      <c r="H23" s="117">
        <v>27.250083028894057</v>
      </c>
      <c r="I23" s="117">
        <v>13.932248422451012</v>
      </c>
      <c r="J23" s="117">
        <v>2.1919628030554632</v>
      </c>
      <c r="K23" s="117">
        <v>4.9817336433078709E-2</v>
      </c>
      <c r="L23" s="117" t="s">
        <v>10</v>
      </c>
      <c r="M23" s="117">
        <v>3.3211557622052475E-2</v>
      </c>
      <c r="O23" s="36"/>
    </row>
    <row r="24" spans="1:15" ht="13.5" customHeight="1" x14ac:dyDescent="0.2">
      <c r="A24" s="70" t="s">
        <v>64</v>
      </c>
      <c r="B24" s="117">
        <v>100</v>
      </c>
      <c r="C24" s="117">
        <v>9.9348713986091186E-2</v>
      </c>
      <c r="D24" s="117">
        <v>4.2499172094050115</v>
      </c>
      <c r="E24" s="117">
        <v>7.1420686610001098</v>
      </c>
      <c r="F24" s="117">
        <v>21.260624793023513</v>
      </c>
      <c r="G24" s="117">
        <v>30.168892813776356</v>
      </c>
      <c r="H24" s="117">
        <v>24.252124958604703</v>
      </c>
      <c r="I24" s="117">
        <v>10.851087316480848</v>
      </c>
      <c r="J24" s="117">
        <v>1.8545093277403686</v>
      </c>
      <c r="K24" s="117">
        <v>8.8309967987636601E-2</v>
      </c>
      <c r="L24" s="117">
        <v>1.1038745998454575E-2</v>
      </c>
      <c r="M24" s="117">
        <v>2.207749199690915E-2</v>
      </c>
      <c r="O24" s="36"/>
    </row>
    <row r="25" spans="1:15" ht="13.5" customHeight="1" x14ac:dyDescent="0.2">
      <c r="A25" s="62" t="s">
        <v>65</v>
      </c>
      <c r="B25" s="66">
        <v>100</v>
      </c>
      <c r="C25" s="66">
        <v>0.27816411682892905</v>
      </c>
      <c r="D25" s="66">
        <v>5.0283513426767952</v>
      </c>
      <c r="E25" s="66">
        <v>7.0717877393816204</v>
      </c>
      <c r="F25" s="66">
        <v>18.82957098534289</v>
      </c>
      <c r="G25" s="66">
        <v>28.255055097892374</v>
      </c>
      <c r="H25" s="66">
        <v>26.329303519845944</v>
      </c>
      <c r="I25" s="66">
        <v>11.297742591205735</v>
      </c>
      <c r="J25" s="66">
        <v>2.8351342676794693</v>
      </c>
      <c r="K25" s="66">
        <v>7.4890339146250123E-2</v>
      </c>
      <c r="L25" s="66" t="s">
        <v>10</v>
      </c>
      <c r="M25" s="66" t="s">
        <v>10</v>
      </c>
      <c r="O25" s="36"/>
    </row>
  </sheetData>
  <mergeCells count="3">
    <mergeCell ref="A4:A5"/>
    <mergeCell ref="B4:B5"/>
    <mergeCell ref="C4:M4"/>
  </mergeCells>
  <pageMargins left="0.7" right="0.7" top="0.75" bottom="0.75" header="0.3" footer="0.3"/>
  <pageSetup paperSize="9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workbookViewId="0"/>
  </sheetViews>
  <sheetFormatPr defaultRowHeight="13.5" customHeight="1" x14ac:dyDescent="0.25"/>
  <cols>
    <col min="1" max="1" width="20" style="490" customWidth="1"/>
    <col min="2" max="16384" width="9.140625" style="490"/>
  </cols>
  <sheetData>
    <row r="1" spans="1:13" ht="13.5" customHeight="1" x14ac:dyDescent="0.25">
      <c r="A1" s="164" t="s">
        <v>250</v>
      </c>
    </row>
    <row r="2" spans="1:13" ht="13.5" customHeight="1" x14ac:dyDescent="0.25">
      <c r="A2" s="123" t="s">
        <v>287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</row>
    <row r="3" spans="1:13" ht="13.5" customHeight="1" x14ac:dyDescent="0.25">
      <c r="A3" s="473"/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</row>
    <row r="4" spans="1:13" ht="13.5" customHeight="1" x14ac:dyDescent="0.25">
      <c r="A4" s="544" t="s">
        <v>56</v>
      </c>
      <c r="B4" s="544" t="s">
        <v>11</v>
      </c>
      <c r="C4" s="578" t="s">
        <v>12</v>
      </c>
      <c r="D4" s="579"/>
      <c r="E4" s="579"/>
      <c r="F4" s="579"/>
      <c r="G4" s="579"/>
      <c r="H4" s="579"/>
      <c r="I4" s="579"/>
      <c r="J4" s="579"/>
      <c r="K4" s="579"/>
      <c r="L4" s="579"/>
      <c r="M4" s="580"/>
    </row>
    <row r="5" spans="1:13" ht="13.5" customHeight="1" x14ac:dyDescent="0.25">
      <c r="A5" s="544"/>
      <c r="B5" s="544"/>
      <c r="C5" s="212" t="s">
        <v>13</v>
      </c>
      <c r="D5" s="212" t="s">
        <v>14</v>
      </c>
      <c r="E5" s="212" t="s">
        <v>15</v>
      </c>
      <c r="F5" s="212" t="s">
        <v>16</v>
      </c>
      <c r="G5" s="212" t="s">
        <v>17</v>
      </c>
      <c r="H5" s="212" t="s">
        <v>18</v>
      </c>
      <c r="I5" s="212" t="s">
        <v>19</v>
      </c>
      <c r="J5" s="212" t="s">
        <v>20</v>
      </c>
      <c r="K5" s="212" t="s">
        <v>21</v>
      </c>
      <c r="L5" s="212" t="s">
        <v>215</v>
      </c>
      <c r="M5" s="212" t="s">
        <v>8</v>
      </c>
    </row>
    <row r="6" spans="1:13" ht="13.5" customHeight="1" x14ac:dyDescent="0.25">
      <c r="A6" s="432" t="s">
        <v>3</v>
      </c>
      <c r="B6" s="432"/>
      <c r="C6" s="432"/>
      <c r="D6" s="432"/>
      <c r="E6" s="432"/>
      <c r="F6" s="432"/>
      <c r="G6" s="432"/>
      <c r="H6" s="432"/>
      <c r="I6" s="432"/>
      <c r="J6" s="432"/>
      <c r="K6" s="432"/>
      <c r="L6" s="432"/>
      <c r="M6" s="432"/>
    </row>
    <row r="7" spans="1:13" ht="13.5" customHeight="1" x14ac:dyDescent="0.25">
      <c r="A7" s="124" t="s">
        <v>57</v>
      </c>
      <c r="B7" s="495">
        <v>47655</v>
      </c>
      <c r="C7" s="479">
        <v>14</v>
      </c>
      <c r="D7" s="479">
        <v>761</v>
      </c>
      <c r="E7" s="479">
        <v>1521</v>
      </c>
      <c r="F7" s="479">
        <v>6789</v>
      </c>
      <c r="G7" s="479">
        <v>14625</v>
      </c>
      <c r="H7" s="479">
        <v>15487</v>
      </c>
      <c r="I7" s="479">
        <v>7197</v>
      </c>
      <c r="J7" s="479">
        <v>1209</v>
      </c>
      <c r="K7" s="479">
        <v>42</v>
      </c>
      <c r="L7" s="479">
        <v>1</v>
      </c>
      <c r="M7" s="479">
        <v>9</v>
      </c>
    </row>
    <row r="8" spans="1:13" ht="13.5" customHeight="1" x14ac:dyDescent="0.25">
      <c r="A8" s="286" t="s">
        <v>58</v>
      </c>
      <c r="B8" s="496">
        <v>8504</v>
      </c>
      <c r="C8" s="303" t="s">
        <v>10</v>
      </c>
      <c r="D8" s="303">
        <v>15</v>
      </c>
      <c r="E8" s="303">
        <v>62</v>
      </c>
      <c r="F8" s="303">
        <v>576</v>
      </c>
      <c r="G8" s="303">
        <v>2240</v>
      </c>
      <c r="H8" s="303">
        <v>3520</v>
      </c>
      <c r="I8" s="303">
        <v>1798</v>
      </c>
      <c r="J8" s="303">
        <v>276</v>
      </c>
      <c r="K8" s="303">
        <v>11</v>
      </c>
      <c r="L8" s="303">
        <v>1</v>
      </c>
      <c r="M8" s="303">
        <v>5</v>
      </c>
    </row>
    <row r="9" spans="1:13" ht="13.5" customHeight="1" x14ac:dyDescent="0.25">
      <c r="A9" s="286" t="s">
        <v>59</v>
      </c>
      <c r="B9" s="496">
        <v>4450</v>
      </c>
      <c r="C9" s="303" t="s">
        <v>10</v>
      </c>
      <c r="D9" s="303">
        <v>41</v>
      </c>
      <c r="E9" s="303">
        <v>74</v>
      </c>
      <c r="F9" s="303">
        <v>592</v>
      </c>
      <c r="G9" s="303">
        <v>1456</v>
      </c>
      <c r="H9" s="303">
        <v>1464</v>
      </c>
      <c r="I9" s="303">
        <v>688</v>
      </c>
      <c r="J9" s="303">
        <v>127</v>
      </c>
      <c r="K9" s="303">
        <v>5</v>
      </c>
      <c r="L9" s="303" t="s">
        <v>10</v>
      </c>
      <c r="M9" s="303">
        <v>3</v>
      </c>
    </row>
    <row r="10" spans="1:13" ht="13.5" customHeight="1" x14ac:dyDescent="0.25">
      <c r="A10" s="286" t="s">
        <v>60</v>
      </c>
      <c r="B10" s="496">
        <v>4689</v>
      </c>
      <c r="C10" s="303" t="s">
        <v>10</v>
      </c>
      <c r="D10" s="303">
        <v>17</v>
      </c>
      <c r="E10" s="303">
        <v>81</v>
      </c>
      <c r="F10" s="303">
        <v>639</v>
      </c>
      <c r="G10" s="303">
        <v>1574</v>
      </c>
      <c r="H10" s="303">
        <v>1576</v>
      </c>
      <c r="I10" s="303">
        <v>692</v>
      </c>
      <c r="J10" s="303">
        <v>105</v>
      </c>
      <c r="K10" s="303">
        <v>5</v>
      </c>
      <c r="L10" s="303" t="s">
        <v>10</v>
      </c>
      <c r="M10" s="303" t="s">
        <v>10</v>
      </c>
    </row>
    <row r="11" spans="1:13" ht="13.5" customHeight="1" x14ac:dyDescent="0.25">
      <c r="A11" s="286" t="s">
        <v>61</v>
      </c>
      <c r="B11" s="496">
        <v>4961</v>
      </c>
      <c r="C11" s="303">
        <v>2</v>
      </c>
      <c r="D11" s="303">
        <v>64</v>
      </c>
      <c r="E11" s="303">
        <v>137</v>
      </c>
      <c r="F11" s="303">
        <v>707</v>
      </c>
      <c r="G11" s="303">
        <v>1554</v>
      </c>
      <c r="H11" s="303">
        <v>1623</v>
      </c>
      <c r="I11" s="303">
        <v>745</v>
      </c>
      <c r="J11" s="303">
        <v>124</v>
      </c>
      <c r="K11" s="303">
        <v>5</v>
      </c>
      <c r="L11" s="303" t="s">
        <v>10</v>
      </c>
      <c r="M11" s="303" t="s">
        <v>10</v>
      </c>
    </row>
    <row r="12" spans="1:13" ht="13.5" customHeight="1" x14ac:dyDescent="0.25">
      <c r="A12" s="286" t="s">
        <v>62</v>
      </c>
      <c r="B12" s="496">
        <v>6246</v>
      </c>
      <c r="C12" s="303" t="s">
        <v>10</v>
      </c>
      <c r="D12" s="303">
        <v>37</v>
      </c>
      <c r="E12" s="303">
        <v>119</v>
      </c>
      <c r="F12" s="303">
        <v>916</v>
      </c>
      <c r="G12" s="303">
        <v>2069</v>
      </c>
      <c r="H12" s="303">
        <v>2000</v>
      </c>
      <c r="I12" s="303">
        <v>938</v>
      </c>
      <c r="J12" s="303">
        <v>163</v>
      </c>
      <c r="K12" s="303">
        <v>3</v>
      </c>
      <c r="L12" s="303" t="s">
        <v>10</v>
      </c>
      <c r="M12" s="303">
        <v>1</v>
      </c>
    </row>
    <row r="13" spans="1:13" ht="13.5" customHeight="1" x14ac:dyDescent="0.25">
      <c r="A13" s="286" t="s">
        <v>63</v>
      </c>
      <c r="B13" s="496">
        <v>4948</v>
      </c>
      <c r="C13" s="303">
        <v>1</v>
      </c>
      <c r="D13" s="303">
        <v>136</v>
      </c>
      <c r="E13" s="303">
        <v>220</v>
      </c>
      <c r="F13" s="303">
        <v>874</v>
      </c>
      <c r="G13" s="303">
        <v>1468</v>
      </c>
      <c r="H13" s="303">
        <v>1448</v>
      </c>
      <c r="I13" s="303">
        <v>711</v>
      </c>
      <c r="J13" s="303">
        <v>87</v>
      </c>
      <c r="K13" s="303">
        <v>3</v>
      </c>
      <c r="L13" s="303" t="s">
        <v>10</v>
      </c>
      <c r="M13" s="303" t="s">
        <v>10</v>
      </c>
    </row>
    <row r="14" spans="1:13" ht="13.5" customHeight="1" x14ac:dyDescent="0.25">
      <c r="A14" s="286" t="s">
        <v>64</v>
      </c>
      <c r="B14" s="496">
        <v>6598</v>
      </c>
      <c r="C14" s="303">
        <v>2</v>
      </c>
      <c r="D14" s="303">
        <v>184</v>
      </c>
      <c r="E14" s="303">
        <v>406</v>
      </c>
      <c r="F14" s="303">
        <v>1263</v>
      </c>
      <c r="G14" s="303">
        <v>2117</v>
      </c>
      <c r="H14" s="303">
        <v>1749</v>
      </c>
      <c r="I14" s="303">
        <v>755</v>
      </c>
      <c r="J14" s="303">
        <v>117</v>
      </c>
      <c r="K14" s="303">
        <v>5</v>
      </c>
      <c r="L14" s="303" t="s">
        <v>10</v>
      </c>
      <c r="M14" s="303" t="s">
        <v>10</v>
      </c>
    </row>
    <row r="15" spans="1:13" ht="13.5" customHeight="1" x14ac:dyDescent="0.25">
      <c r="A15" s="497" t="s">
        <v>65</v>
      </c>
      <c r="B15" s="482">
        <v>7259</v>
      </c>
      <c r="C15" s="482">
        <v>9</v>
      </c>
      <c r="D15" s="482">
        <v>267</v>
      </c>
      <c r="E15" s="482">
        <v>422</v>
      </c>
      <c r="F15" s="482">
        <v>1222</v>
      </c>
      <c r="G15" s="482">
        <v>2147</v>
      </c>
      <c r="H15" s="482">
        <v>2107</v>
      </c>
      <c r="I15" s="482">
        <v>870</v>
      </c>
      <c r="J15" s="482">
        <v>210</v>
      </c>
      <c r="K15" s="482">
        <v>5</v>
      </c>
      <c r="L15" s="482" t="s">
        <v>10</v>
      </c>
      <c r="M15" s="482" t="s">
        <v>10</v>
      </c>
    </row>
    <row r="16" spans="1:13" ht="13.5" customHeight="1" x14ac:dyDescent="0.25">
      <c r="A16" s="432" t="s">
        <v>91</v>
      </c>
      <c r="B16" s="432"/>
      <c r="C16" s="432"/>
      <c r="D16" s="432"/>
      <c r="E16" s="432"/>
      <c r="F16" s="432"/>
      <c r="G16" s="432"/>
      <c r="H16" s="432"/>
      <c r="I16" s="432"/>
      <c r="J16" s="432"/>
      <c r="K16" s="432"/>
      <c r="L16" s="432"/>
      <c r="M16" s="432"/>
    </row>
    <row r="17" spans="1:13" ht="13.5" customHeight="1" x14ac:dyDescent="0.25">
      <c r="A17" s="124" t="s">
        <v>57</v>
      </c>
      <c r="B17" s="498">
        <v>83.565679415013932</v>
      </c>
      <c r="C17" s="498">
        <v>29.787234042553191</v>
      </c>
      <c r="D17" s="498">
        <v>57.304216867469883</v>
      </c>
      <c r="E17" s="498">
        <v>67.122683142100612</v>
      </c>
      <c r="F17" s="498">
        <v>76.323777403035407</v>
      </c>
      <c r="G17" s="498">
        <v>85.842577918647649</v>
      </c>
      <c r="H17" s="498">
        <v>88.144564598747863</v>
      </c>
      <c r="I17" s="498">
        <v>86.56483040654318</v>
      </c>
      <c r="J17" s="498">
        <v>82.077393075356426</v>
      </c>
      <c r="K17" s="498">
        <v>71.186440677966104</v>
      </c>
      <c r="L17" s="498">
        <v>25</v>
      </c>
      <c r="M17" s="498">
        <v>26.47058823529412</v>
      </c>
    </row>
    <row r="18" spans="1:13" ht="13.5" customHeight="1" x14ac:dyDescent="0.25">
      <c r="A18" s="286" t="s">
        <v>58</v>
      </c>
      <c r="B18" s="130">
        <v>91.825936723895907</v>
      </c>
      <c r="C18" s="303" t="s">
        <v>10</v>
      </c>
      <c r="D18" s="130">
        <v>51.724137931034484</v>
      </c>
      <c r="E18" s="130">
        <v>78.48101265822784</v>
      </c>
      <c r="F18" s="130">
        <v>86.616541353383454</v>
      </c>
      <c r="G18" s="130">
        <v>92.561983471074385</v>
      </c>
      <c r="H18" s="130">
        <v>92.558506442282408</v>
      </c>
      <c r="I18" s="130">
        <v>92.394655704008215</v>
      </c>
      <c r="J18" s="130">
        <v>94.197952218430032</v>
      </c>
      <c r="K18" s="130">
        <v>78.571428571428569</v>
      </c>
      <c r="L18" s="130">
        <v>50</v>
      </c>
      <c r="M18" s="130">
        <v>50</v>
      </c>
    </row>
    <row r="19" spans="1:13" ht="13.5" customHeight="1" x14ac:dyDescent="0.25">
      <c r="A19" s="286" t="s">
        <v>59</v>
      </c>
      <c r="B19" s="130">
        <v>88.76920007979254</v>
      </c>
      <c r="C19" s="303" t="s">
        <v>10</v>
      </c>
      <c r="D19" s="130">
        <v>69.491525423728817</v>
      </c>
      <c r="E19" s="130">
        <v>73.267326732673268</v>
      </c>
      <c r="F19" s="130">
        <v>84.330484330484339</v>
      </c>
      <c r="G19" s="130">
        <v>89.932056825200746</v>
      </c>
      <c r="H19" s="130">
        <v>91.101431238332296</v>
      </c>
      <c r="I19" s="130">
        <v>89.817232375979117</v>
      </c>
      <c r="J19" s="130">
        <v>88.811188811188813</v>
      </c>
      <c r="K19" s="130">
        <v>100</v>
      </c>
      <c r="L19" s="303" t="s">
        <v>10</v>
      </c>
      <c r="M19" s="130">
        <v>27.27272727272727</v>
      </c>
    </row>
    <row r="20" spans="1:13" ht="13.5" customHeight="1" x14ac:dyDescent="0.25">
      <c r="A20" s="286" t="s">
        <v>60</v>
      </c>
      <c r="B20" s="130">
        <v>85.084376701143171</v>
      </c>
      <c r="C20" s="303" t="s">
        <v>10</v>
      </c>
      <c r="D20" s="130">
        <v>70.833333333333343</v>
      </c>
      <c r="E20" s="130">
        <v>77.884615384615387</v>
      </c>
      <c r="F20" s="130">
        <v>82.664941785252267</v>
      </c>
      <c r="G20" s="130">
        <v>86.10503282275711</v>
      </c>
      <c r="H20" s="130">
        <v>86.545853926414068</v>
      </c>
      <c r="I20" s="130">
        <v>83.574879227053145</v>
      </c>
      <c r="J20" s="130">
        <v>86.065573770491795</v>
      </c>
      <c r="K20" s="130">
        <v>71.428571428571431</v>
      </c>
      <c r="L20" s="303" t="s">
        <v>10</v>
      </c>
      <c r="M20" s="303" t="s">
        <v>10</v>
      </c>
    </row>
    <row r="21" spans="1:13" ht="13.5" customHeight="1" x14ac:dyDescent="0.25">
      <c r="A21" s="286" t="s">
        <v>61</v>
      </c>
      <c r="B21" s="130">
        <v>86.323299112580472</v>
      </c>
      <c r="C21" s="130">
        <v>40</v>
      </c>
      <c r="D21" s="130">
        <v>55.652173913043477</v>
      </c>
      <c r="E21" s="130">
        <v>67.821782178217831</v>
      </c>
      <c r="F21" s="130">
        <v>80.432309442548359</v>
      </c>
      <c r="G21" s="130">
        <v>89.156626506024097</v>
      </c>
      <c r="H21" s="130">
        <v>89.81737686773657</v>
      </c>
      <c r="I21" s="130">
        <v>89.114832535885171</v>
      </c>
      <c r="J21" s="130">
        <v>83.22147651006712</v>
      </c>
      <c r="K21" s="130">
        <v>100</v>
      </c>
      <c r="L21" s="303" t="s">
        <v>10</v>
      </c>
      <c r="M21" s="303" t="s">
        <v>10</v>
      </c>
    </row>
    <row r="22" spans="1:13" ht="13.5" customHeight="1" x14ac:dyDescent="0.25">
      <c r="A22" s="286" t="s">
        <v>62</v>
      </c>
      <c r="B22" s="130">
        <v>88.382623461157493</v>
      </c>
      <c r="C22" s="303" t="s">
        <v>10</v>
      </c>
      <c r="D22" s="130">
        <v>72.549019607843135</v>
      </c>
      <c r="E22" s="130">
        <v>83.216783216783213</v>
      </c>
      <c r="F22" s="130">
        <v>87.238095238095241</v>
      </c>
      <c r="G22" s="130">
        <v>89.296504100129482</v>
      </c>
      <c r="H22" s="130">
        <v>89.565606806986125</v>
      </c>
      <c r="I22" s="130">
        <v>88.490566037735846</v>
      </c>
      <c r="J22" s="130">
        <v>81.094527363184071</v>
      </c>
      <c r="K22" s="130">
        <v>30</v>
      </c>
      <c r="L22" s="303" t="s">
        <v>10</v>
      </c>
      <c r="M22" s="130">
        <v>50</v>
      </c>
    </row>
    <row r="23" spans="1:13" ht="13.5" customHeight="1" x14ac:dyDescent="0.25">
      <c r="A23" s="286" t="s">
        <v>63</v>
      </c>
      <c r="B23" s="130">
        <v>82.165393556957824</v>
      </c>
      <c r="C23" s="130">
        <v>20</v>
      </c>
      <c r="D23" s="130">
        <v>69.743589743589737</v>
      </c>
      <c r="E23" s="130">
        <v>66.869300911854097</v>
      </c>
      <c r="F23" s="130">
        <v>76.666666666666671</v>
      </c>
      <c r="G23" s="130">
        <v>84.562211981566819</v>
      </c>
      <c r="H23" s="130">
        <v>88.238878732480202</v>
      </c>
      <c r="I23" s="130">
        <v>84.74374255065554</v>
      </c>
      <c r="J23" s="130">
        <v>65.909090909090907</v>
      </c>
      <c r="K23" s="130">
        <v>100</v>
      </c>
      <c r="L23" s="303" t="s">
        <v>10</v>
      </c>
      <c r="M23" s="303" t="s">
        <v>10</v>
      </c>
    </row>
    <row r="24" spans="1:13" ht="13.5" customHeight="1" x14ac:dyDescent="0.25">
      <c r="A24" s="286" t="s">
        <v>64</v>
      </c>
      <c r="B24" s="130">
        <v>72.833646097803282</v>
      </c>
      <c r="C24" s="130">
        <v>22.222222222222221</v>
      </c>
      <c r="D24" s="130">
        <v>47.79220779220779</v>
      </c>
      <c r="E24" s="130">
        <v>62.751159196290573</v>
      </c>
      <c r="F24" s="130">
        <v>65.576323987538942</v>
      </c>
      <c r="G24" s="130">
        <v>77.460665934870107</v>
      </c>
      <c r="H24" s="130">
        <v>79.608557123350025</v>
      </c>
      <c r="I24" s="130">
        <v>76.805696846388599</v>
      </c>
      <c r="J24" s="130">
        <v>69.642857142857139</v>
      </c>
      <c r="K24" s="130">
        <v>62.5</v>
      </c>
      <c r="L24" s="303" t="s">
        <v>10</v>
      </c>
      <c r="M24" s="303" t="s">
        <v>10</v>
      </c>
    </row>
    <row r="25" spans="1:13" ht="13.5" customHeight="1" x14ac:dyDescent="0.25">
      <c r="A25" s="497" t="s">
        <v>65</v>
      </c>
      <c r="B25" s="131">
        <v>77.661281694661383</v>
      </c>
      <c r="C25" s="131">
        <v>34.615384615384613</v>
      </c>
      <c r="D25" s="131">
        <v>56.808510638297868</v>
      </c>
      <c r="E25" s="131">
        <v>63.842662632375195</v>
      </c>
      <c r="F25" s="131">
        <v>69.431818181818187</v>
      </c>
      <c r="G25" s="131">
        <v>81.294964028776988</v>
      </c>
      <c r="H25" s="131">
        <v>85.615603413246646</v>
      </c>
      <c r="I25" s="131">
        <v>82.38636363636364</v>
      </c>
      <c r="J25" s="131">
        <v>79.245283018867923</v>
      </c>
      <c r="K25" s="131">
        <v>71.428571428571431</v>
      </c>
      <c r="L25" s="482" t="s">
        <v>10</v>
      </c>
      <c r="M25" s="482" t="s">
        <v>10</v>
      </c>
    </row>
  </sheetData>
  <mergeCells count="3">
    <mergeCell ref="A4:A5"/>
    <mergeCell ref="B4:B5"/>
    <mergeCell ref="C4:M4"/>
  </mergeCells>
  <pageMargins left="0.7" right="0.7" top="0.75" bottom="0.75" header="0.3" footer="0.3"/>
  <pageSetup paperSize="9"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workbookViewId="0"/>
  </sheetViews>
  <sheetFormatPr defaultRowHeight="13.5" customHeight="1" x14ac:dyDescent="0.25"/>
  <cols>
    <col min="1" max="1" width="20.42578125" style="490" customWidth="1"/>
    <col min="2" max="9" width="12.5703125" style="490" customWidth="1"/>
    <col min="10" max="16384" width="9.140625" style="490"/>
  </cols>
  <sheetData>
    <row r="1" spans="1:9" ht="13.5" customHeight="1" x14ac:dyDescent="0.25">
      <c r="A1" s="164" t="s">
        <v>250</v>
      </c>
    </row>
    <row r="2" spans="1:9" ht="13.5" customHeight="1" x14ac:dyDescent="0.25">
      <c r="A2" s="123" t="s">
        <v>288</v>
      </c>
      <c r="B2" s="491"/>
      <c r="C2" s="491"/>
      <c r="D2" s="491"/>
      <c r="E2" s="491"/>
      <c r="F2" s="491"/>
      <c r="G2" s="491"/>
      <c r="H2" s="491"/>
      <c r="I2" s="491"/>
    </row>
    <row r="3" spans="1:9" ht="13.5" customHeight="1" x14ac:dyDescent="0.25">
      <c r="A3" s="492"/>
      <c r="B3" s="491"/>
      <c r="C3" s="491"/>
      <c r="D3" s="491"/>
      <c r="E3" s="491"/>
      <c r="F3" s="491"/>
      <c r="G3" s="491"/>
      <c r="H3" s="491"/>
      <c r="I3" s="491"/>
    </row>
    <row r="4" spans="1:9" ht="13.5" customHeight="1" x14ac:dyDescent="0.25">
      <c r="A4" s="544" t="s">
        <v>56</v>
      </c>
      <c r="B4" s="545" t="s">
        <v>2</v>
      </c>
      <c r="C4" s="544" t="s">
        <v>68</v>
      </c>
      <c r="D4" s="544"/>
      <c r="E4" s="544"/>
      <c r="F4" s="544"/>
      <c r="G4" s="544"/>
      <c r="H4" s="544"/>
      <c r="I4" s="544"/>
    </row>
    <row r="5" spans="1:9" ht="24" x14ac:dyDescent="0.25">
      <c r="A5" s="544"/>
      <c r="B5" s="545"/>
      <c r="C5" s="455" t="s">
        <v>74</v>
      </c>
      <c r="D5" s="455" t="s">
        <v>75</v>
      </c>
      <c r="E5" s="455" t="s">
        <v>76</v>
      </c>
      <c r="F5" s="455" t="s">
        <v>77</v>
      </c>
      <c r="G5" s="455" t="s">
        <v>78</v>
      </c>
      <c r="H5" s="455" t="s">
        <v>79</v>
      </c>
      <c r="I5" s="455" t="s">
        <v>8</v>
      </c>
    </row>
    <row r="6" spans="1:9" ht="13.5" customHeight="1" x14ac:dyDescent="0.25">
      <c r="A6" s="432" t="s">
        <v>3</v>
      </c>
      <c r="B6" s="432"/>
      <c r="C6" s="432"/>
      <c r="D6" s="432"/>
      <c r="E6" s="432"/>
      <c r="F6" s="432"/>
      <c r="G6" s="432"/>
      <c r="H6" s="432"/>
      <c r="I6" s="432"/>
    </row>
    <row r="7" spans="1:9" ht="13.5" customHeight="1" x14ac:dyDescent="0.25">
      <c r="A7" s="187" t="s">
        <v>57</v>
      </c>
      <c r="B7" s="285">
        <v>47655</v>
      </c>
      <c r="C7" s="285">
        <v>989</v>
      </c>
      <c r="D7" s="285">
        <v>3743</v>
      </c>
      <c r="E7" s="285">
        <v>3461</v>
      </c>
      <c r="F7" s="285">
        <v>16317</v>
      </c>
      <c r="G7" s="285">
        <v>2240</v>
      </c>
      <c r="H7" s="285">
        <v>15288</v>
      </c>
      <c r="I7" s="285">
        <v>5617</v>
      </c>
    </row>
    <row r="8" spans="1:9" ht="13.5" customHeight="1" x14ac:dyDescent="0.25">
      <c r="A8" s="493" t="s">
        <v>58</v>
      </c>
      <c r="B8" s="287">
        <v>8504</v>
      </c>
      <c r="C8" s="287">
        <v>5</v>
      </c>
      <c r="D8" s="287">
        <v>130</v>
      </c>
      <c r="E8" s="287">
        <v>184</v>
      </c>
      <c r="F8" s="287">
        <v>1985</v>
      </c>
      <c r="G8" s="287">
        <v>347</v>
      </c>
      <c r="H8" s="287">
        <v>4548</v>
      </c>
      <c r="I8" s="287">
        <v>1305</v>
      </c>
    </row>
    <row r="9" spans="1:9" ht="13.5" customHeight="1" x14ac:dyDescent="0.25">
      <c r="A9" s="493" t="s">
        <v>59</v>
      </c>
      <c r="B9" s="287">
        <v>4450</v>
      </c>
      <c r="C9" s="287">
        <v>25</v>
      </c>
      <c r="D9" s="287">
        <v>244</v>
      </c>
      <c r="E9" s="287">
        <v>490</v>
      </c>
      <c r="F9" s="287">
        <v>2052</v>
      </c>
      <c r="G9" s="287">
        <v>157</v>
      </c>
      <c r="H9" s="287">
        <v>1307</v>
      </c>
      <c r="I9" s="287">
        <v>175</v>
      </c>
    </row>
    <row r="10" spans="1:9" ht="13.5" customHeight="1" x14ac:dyDescent="0.25">
      <c r="A10" s="493" t="s">
        <v>60</v>
      </c>
      <c r="B10" s="287">
        <v>4689</v>
      </c>
      <c r="C10" s="287">
        <v>13</v>
      </c>
      <c r="D10" s="287">
        <v>155</v>
      </c>
      <c r="E10" s="287">
        <v>534</v>
      </c>
      <c r="F10" s="287">
        <v>2249</v>
      </c>
      <c r="G10" s="287">
        <v>308</v>
      </c>
      <c r="H10" s="287">
        <v>1352</v>
      </c>
      <c r="I10" s="287">
        <v>78</v>
      </c>
    </row>
    <row r="11" spans="1:9" ht="13.5" customHeight="1" x14ac:dyDescent="0.25">
      <c r="A11" s="493" t="s">
        <v>61</v>
      </c>
      <c r="B11" s="287">
        <v>4961</v>
      </c>
      <c r="C11" s="287">
        <v>27</v>
      </c>
      <c r="D11" s="287">
        <v>305</v>
      </c>
      <c r="E11" s="287">
        <v>393</v>
      </c>
      <c r="F11" s="287">
        <v>1609</v>
      </c>
      <c r="G11" s="287">
        <v>192</v>
      </c>
      <c r="H11" s="287">
        <v>1266</v>
      </c>
      <c r="I11" s="287">
        <v>1169</v>
      </c>
    </row>
    <row r="12" spans="1:9" ht="13.5" customHeight="1" x14ac:dyDescent="0.25">
      <c r="A12" s="493" t="s">
        <v>62</v>
      </c>
      <c r="B12" s="287">
        <v>6246</v>
      </c>
      <c r="C12" s="287">
        <v>15</v>
      </c>
      <c r="D12" s="287">
        <v>243</v>
      </c>
      <c r="E12" s="287">
        <v>654</v>
      </c>
      <c r="F12" s="287">
        <v>2674</v>
      </c>
      <c r="G12" s="287">
        <v>458</v>
      </c>
      <c r="H12" s="287">
        <v>2140</v>
      </c>
      <c r="I12" s="287">
        <v>62</v>
      </c>
    </row>
    <row r="13" spans="1:9" ht="13.5" customHeight="1" x14ac:dyDescent="0.25">
      <c r="A13" s="493" t="s">
        <v>63</v>
      </c>
      <c r="B13" s="287">
        <v>4948</v>
      </c>
      <c r="C13" s="287">
        <v>218</v>
      </c>
      <c r="D13" s="287">
        <v>543</v>
      </c>
      <c r="E13" s="287">
        <v>389</v>
      </c>
      <c r="F13" s="287">
        <v>1749</v>
      </c>
      <c r="G13" s="287">
        <v>203</v>
      </c>
      <c r="H13" s="287">
        <v>1275</v>
      </c>
      <c r="I13" s="287">
        <v>571</v>
      </c>
    </row>
    <row r="14" spans="1:9" ht="13.5" customHeight="1" x14ac:dyDescent="0.25">
      <c r="A14" s="493" t="s">
        <v>64</v>
      </c>
      <c r="B14" s="287">
        <v>6598</v>
      </c>
      <c r="C14" s="287">
        <v>233</v>
      </c>
      <c r="D14" s="287">
        <v>1098</v>
      </c>
      <c r="E14" s="287">
        <v>484</v>
      </c>
      <c r="F14" s="287">
        <v>2129</v>
      </c>
      <c r="G14" s="287">
        <v>360</v>
      </c>
      <c r="H14" s="287">
        <v>1561</v>
      </c>
      <c r="I14" s="287">
        <v>733</v>
      </c>
    </row>
    <row r="15" spans="1:9" ht="13.5" customHeight="1" x14ac:dyDescent="0.25">
      <c r="A15" s="494" t="s">
        <v>65</v>
      </c>
      <c r="B15" s="463">
        <v>7259</v>
      </c>
      <c r="C15" s="463">
        <v>453</v>
      </c>
      <c r="D15" s="463">
        <v>1025</v>
      </c>
      <c r="E15" s="463">
        <v>333</v>
      </c>
      <c r="F15" s="463">
        <v>1870</v>
      </c>
      <c r="G15" s="463">
        <v>215</v>
      </c>
      <c r="H15" s="463">
        <v>1839</v>
      </c>
      <c r="I15" s="463">
        <v>1524</v>
      </c>
    </row>
    <row r="16" spans="1:9" ht="13.5" customHeight="1" x14ac:dyDescent="0.25">
      <c r="A16" s="418" t="s">
        <v>91</v>
      </c>
      <c r="B16" s="418"/>
      <c r="C16" s="418"/>
      <c r="D16" s="418"/>
      <c r="E16" s="418"/>
      <c r="F16" s="418"/>
      <c r="G16" s="418"/>
      <c r="H16" s="418"/>
      <c r="I16" s="418"/>
    </row>
    <row r="17" spans="1:9" ht="13.5" customHeight="1" x14ac:dyDescent="0.25">
      <c r="A17" s="187" t="s">
        <v>57</v>
      </c>
      <c r="B17" s="330">
        <v>83.565679415013932</v>
      </c>
      <c r="C17" s="330">
        <v>47.525228255646326</v>
      </c>
      <c r="D17" s="330">
        <v>60.254346426271731</v>
      </c>
      <c r="E17" s="330">
        <v>82.858510892985393</v>
      </c>
      <c r="F17" s="330">
        <v>89.594772677355593</v>
      </c>
      <c r="G17" s="330">
        <v>90.946000812017871</v>
      </c>
      <c r="H17" s="330">
        <v>92.26312613156307</v>
      </c>
      <c r="I17" s="330">
        <v>76.818927789934349</v>
      </c>
    </row>
    <row r="18" spans="1:9" ht="13.5" customHeight="1" x14ac:dyDescent="0.25">
      <c r="A18" s="493" t="s">
        <v>58</v>
      </c>
      <c r="B18" s="334">
        <v>91.825936723895907</v>
      </c>
      <c r="C18" s="334">
        <v>41.666666666666671</v>
      </c>
      <c r="D18" s="334">
        <v>65</v>
      </c>
      <c r="E18" s="334">
        <v>78.297872340425528</v>
      </c>
      <c r="F18" s="334">
        <v>89.941096511101037</v>
      </c>
      <c r="G18" s="334">
        <v>92.287234042553195</v>
      </c>
      <c r="H18" s="334">
        <v>94.141999586007046</v>
      </c>
      <c r="I18" s="334">
        <v>93.214285714285722</v>
      </c>
    </row>
    <row r="19" spans="1:9" ht="13.5" customHeight="1" x14ac:dyDescent="0.25">
      <c r="A19" s="493" t="s">
        <v>59</v>
      </c>
      <c r="B19" s="334">
        <v>88.76920007979254</v>
      </c>
      <c r="C19" s="334">
        <v>51.020408163265309</v>
      </c>
      <c r="D19" s="334">
        <v>68.539325842696627</v>
      </c>
      <c r="E19" s="334">
        <v>87.97127468581688</v>
      </c>
      <c r="F19" s="334">
        <v>91.240551356158292</v>
      </c>
      <c r="G19" s="334">
        <v>89.714285714285708</v>
      </c>
      <c r="H19" s="334">
        <v>93.091168091168086</v>
      </c>
      <c r="I19" s="334">
        <v>78.475336322869964</v>
      </c>
    </row>
    <row r="20" spans="1:9" ht="13.5" customHeight="1" x14ac:dyDescent="0.25">
      <c r="A20" s="493" t="s">
        <v>60</v>
      </c>
      <c r="B20" s="334">
        <v>85.084376701143171</v>
      </c>
      <c r="C20" s="334">
        <v>81.25</v>
      </c>
      <c r="D20" s="334">
        <v>77.889447236180914</v>
      </c>
      <c r="E20" s="334">
        <v>87.254901960784309</v>
      </c>
      <c r="F20" s="334">
        <v>91.45994306628711</v>
      </c>
      <c r="G20" s="334">
        <v>91.666666666666657</v>
      </c>
      <c r="H20" s="334">
        <v>91.723202170963376</v>
      </c>
      <c r="I20" s="334">
        <v>18.795180722891565</v>
      </c>
    </row>
    <row r="21" spans="1:9" ht="13.5" customHeight="1" x14ac:dyDescent="0.25">
      <c r="A21" s="493" t="s">
        <v>61</v>
      </c>
      <c r="B21" s="334">
        <v>86.323299112580472</v>
      </c>
      <c r="C21" s="334">
        <v>48.214285714285715</v>
      </c>
      <c r="D21" s="334">
        <v>61.866125760649084</v>
      </c>
      <c r="E21" s="334">
        <v>85.434782608695642</v>
      </c>
      <c r="F21" s="334">
        <v>91.264889393079969</v>
      </c>
      <c r="G21" s="334">
        <v>94.117647058823522</v>
      </c>
      <c r="H21" s="334">
        <v>93.569844789356978</v>
      </c>
      <c r="I21" s="334">
        <v>82.44005641748943</v>
      </c>
    </row>
    <row r="22" spans="1:9" ht="13.5" customHeight="1" x14ac:dyDescent="0.25">
      <c r="A22" s="493" t="s">
        <v>62</v>
      </c>
      <c r="B22" s="334">
        <v>88.382623461157493</v>
      </c>
      <c r="C22" s="334">
        <v>62.5</v>
      </c>
      <c r="D22" s="334">
        <v>71.681415929203538</v>
      </c>
      <c r="E22" s="334">
        <v>85.378590078328983</v>
      </c>
      <c r="F22" s="334">
        <v>89.07395069953364</v>
      </c>
      <c r="G22" s="334">
        <v>90.873015873015873</v>
      </c>
      <c r="H22" s="334">
        <v>91.219096334185849</v>
      </c>
      <c r="I22" s="334">
        <v>72.093023255813947</v>
      </c>
    </row>
    <row r="23" spans="1:9" ht="13.5" customHeight="1" x14ac:dyDescent="0.25">
      <c r="A23" s="493" t="s">
        <v>63</v>
      </c>
      <c r="B23" s="334">
        <v>82.165393556957824</v>
      </c>
      <c r="C23" s="334">
        <v>53.562653562653558</v>
      </c>
      <c r="D23" s="334">
        <v>59.801762114537446</v>
      </c>
      <c r="E23" s="334">
        <v>81.551362683438157</v>
      </c>
      <c r="F23" s="334">
        <v>90.061791967044286</v>
      </c>
      <c r="G23" s="334">
        <v>91.441441441441441</v>
      </c>
      <c r="H23" s="334">
        <v>90.747330960854086</v>
      </c>
      <c r="I23" s="334">
        <v>86.384266263237521</v>
      </c>
    </row>
    <row r="24" spans="1:9" ht="13.5" customHeight="1" x14ac:dyDescent="0.25">
      <c r="A24" s="493" t="s">
        <v>64</v>
      </c>
      <c r="B24" s="334">
        <v>72.833646097803282</v>
      </c>
      <c r="C24" s="334">
        <v>41.238938053097343</v>
      </c>
      <c r="D24" s="334">
        <v>56.049004594180708</v>
      </c>
      <c r="E24" s="334">
        <v>76.703645007923924</v>
      </c>
      <c r="F24" s="334">
        <v>84.417129262490093</v>
      </c>
      <c r="G24" s="334">
        <v>88.669950738916256</v>
      </c>
      <c r="H24" s="334">
        <v>87.255449972051423</v>
      </c>
      <c r="I24" s="334">
        <v>61.752316764953662</v>
      </c>
    </row>
    <row r="25" spans="1:9" ht="13.5" customHeight="1" x14ac:dyDescent="0.25">
      <c r="A25" s="494" t="s">
        <v>65</v>
      </c>
      <c r="B25" s="335">
        <v>77.661281694661383</v>
      </c>
      <c r="C25" s="335">
        <v>47.584033613445378</v>
      </c>
      <c r="D25" s="335">
        <v>58.304891922639371</v>
      </c>
      <c r="E25" s="335">
        <v>75.854214123006841</v>
      </c>
      <c r="F25" s="335">
        <v>90.425531914893625</v>
      </c>
      <c r="G25" s="335">
        <v>89.583333333333343</v>
      </c>
      <c r="H25" s="335">
        <v>93.445121951219505</v>
      </c>
      <c r="I25" s="335">
        <v>79.292403746097818</v>
      </c>
    </row>
  </sheetData>
  <mergeCells count="3">
    <mergeCell ref="A4:A5"/>
    <mergeCell ref="B4:B5"/>
    <mergeCell ref="C4:I4"/>
  </mergeCells>
  <pageMargins left="0.7" right="0.7" top="0.75" bottom="0.75" header="0.3" footer="0.3"/>
  <pageSetup paperSize="9"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workbookViewId="0"/>
  </sheetViews>
  <sheetFormatPr defaultRowHeight="13.5" customHeight="1" x14ac:dyDescent="0.25"/>
  <cols>
    <col min="1" max="1" width="19.28515625" customWidth="1"/>
  </cols>
  <sheetData>
    <row r="1" spans="1:13" ht="13.5" customHeight="1" x14ac:dyDescent="0.25">
      <c r="A1" s="236" t="s">
        <v>250</v>
      </c>
    </row>
    <row r="2" spans="1:13" ht="13.5" customHeight="1" x14ac:dyDescent="0.25">
      <c r="A2" s="489" t="s">
        <v>289</v>
      </c>
    </row>
    <row r="4" spans="1:13" ht="13.5" customHeight="1" x14ac:dyDescent="0.25">
      <c r="A4" s="520" t="s">
        <v>56</v>
      </c>
      <c r="B4" s="520" t="s">
        <v>11</v>
      </c>
      <c r="C4" s="541" t="s">
        <v>12</v>
      </c>
      <c r="D4" s="542"/>
      <c r="E4" s="542"/>
      <c r="F4" s="542"/>
      <c r="G4" s="542"/>
      <c r="H4" s="542"/>
      <c r="I4" s="542"/>
      <c r="J4" s="542"/>
      <c r="K4" s="542"/>
      <c r="L4" s="542"/>
      <c r="M4" s="543"/>
    </row>
    <row r="5" spans="1:13" ht="13.5" customHeight="1" x14ac:dyDescent="0.25">
      <c r="A5" s="520"/>
      <c r="B5" s="520"/>
      <c r="C5" s="212" t="s">
        <v>13</v>
      </c>
      <c r="D5" s="398" t="s">
        <v>14</v>
      </c>
      <c r="E5" s="398" t="s">
        <v>15</v>
      </c>
      <c r="F5" s="398" t="s">
        <v>16</v>
      </c>
      <c r="G5" s="398" t="s">
        <v>17</v>
      </c>
      <c r="H5" s="398" t="s">
        <v>18</v>
      </c>
      <c r="I5" s="398" t="s">
        <v>19</v>
      </c>
      <c r="J5" s="398" t="s">
        <v>20</v>
      </c>
      <c r="K5" s="398" t="s">
        <v>21</v>
      </c>
      <c r="L5" s="398" t="s">
        <v>215</v>
      </c>
      <c r="M5" s="398" t="s">
        <v>8</v>
      </c>
    </row>
    <row r="6" spans="1:13" ht="13.5" customHeight="1" x14ac:dyDescent="0.25">
      <c r="A6" s="414" t="s">
        <v>3</v>
      </c>
      <c r="B6" s="414"/>
      <c r="C6" s="414"/>
      <c r="D6" s="414"/>
      <c r="E6" s="414"/>
      <c r="F6" s="414"/>
      <c r="G6" s="414"/>
      <c r="H6" s="414"/>
      <c r="I6" s="414"/>
      <c r="J6" s="414"/>
      <c r="K6" s="414"/>
      <c r="L6" s="414"/>
      <c r="M6" s="414"/>
    </row>
    <row r="7" spans="1:13" ht="13.5" customHeight="1" x14ac:dyDescent="0.25">
      <c r="A7" s="242" t="s">
        <v>57</v>
      </c>
      <c r="B7" s="113">
        <v>21873</v>
      </c>
      <c r="C7" s="113">
        <v>43</v>
      </c>
      <c r="D7" s="113">
        <v>1063</v>
      </c>
      <c r="E7" s="113">
        <v>1336</v>
      </c>
      <c r="F7" s="113">
        <v>4364</v>
      </c>
      <c r="G7" s="113">
        <v>7808</v>
      </c>
      <c r="H7" s="113">
        <v>5357</v>
      </c>
      <c r="I7" s="113">
        <v>1662</v>
      </c>
      <c r="J7" s="113">
        <v>223</v>
      </c>
      <c r="K7" s="113">
        <v>8</v>
      </c>
      <c r="L7" s="113">
        <v>2</v>
      </c>
      <c r="M7" s="113">
        <v>7</v>
      </c>
    </row>
    <row r="8" spans="1:13" ht="13.5" customHeight="1" x14ac:dyDescent="0.25">
      <c r="A8" s="70" t="s">
        <v>58</v>
      </c>
      <c r="B8" s="9">
        <v>3378</v>
      </c>
      <c r="C8" s="9" t="s">
        <v>10</v>
      </c>
      <c r="D8" s="9">
        <v>19</v>
      </c>
      <c r="E8" s="9">
        <v>60</v>
      </c>
      <c r="F8" s="9">
        <v>373</v>
      </c>
      <c r="G8" s="9">
        <v>1130</v>
      </c>
      <c r="H8" s="9">
        <v>1270</v>
      </c>
      <c r="I8" s="9">
        <v>471</v>
      </c>
      <c r="J8" s="9">
        <v>48</v>
      </c>
      <c r="K8" s="9">
        <v>3</v>
      </c>
      <c r="L8" s="9">
        <v>1</v>
      </c>
      <c r="M8" s="9">
        <v>3</v>
      </c>
    </row>
    <row r="9" spans="1:13" ht="13.5" customHeight="1" x14ac:dyDescent="0.25">
      <c r="A9" s="70" t="s">
        <v>59</v>
      </c>
      <c r="B9" s="9">
        <v>2385</v>
      </c>
      <c r="C9" s="9" t="s">
        <v>10</v>
      </c>
      <c r="D9" s="9">
        <v>50</v>
      </c>
      <c r="E9" s="9">
        <v>72</v>
      </c>
      <c r="F9" s="9">
        <v>475</v>
      </c>
      <c r="G9" s="9">
        <v>946</v>
      </c>
      <c r="H9" s="9">
        <v>623</v>
      </c>
      <c r="I9" s="9">
        <v>187</v>
      </c>
      <c r="J9" s="9">
        <v>28</v>
      </c>
      <c r="K9" s="9">
        <v>1</v>
      </c>
      <c r="L9" s="9" t="s">
        <v>10</v>
      </c>
      <c r="M9" s="9">
        <v>3</v>
      </c>
    </row>
    <row r="10" spans="1:13" ht="13.5" customHeight="1" x14ac:dyDescent="0.25">
      <c r="A10" s="70" t="s">
        <v>60</v>
      </c>
      <c r="B10" s="9">
        <v>1371</v>
      </c>
      <c r="C10" s="9">
        <v>2</v>
      </c>
      <c r="D10" s="9">
        <v>14</v>
      </c>
      <c r="E10" s="9">
        <v>46</v>
      </c>
      <c r="F10" s="9">
        <v>327</v>
      </c>
      <c r="G10" s="9">
        <v>571</v>
      </c>
      <c r="H10" s="9">
        <v>311</v>
      </c>
      <c r="I10" s="9">
        <v>90</v>
      </c>
      <c r="J10" s="9">
        <v>10</v>
      </c>
      <c r="K10" s="9" t="s">
        <v>10</v>
      </c>
      <c r="L10" s="9" t="s">
        <v>10</v>
      </c>
      <c r="M10" s="9" t="s">
        <v>10</v>
      </c>
    </row>
    <row r="11" spans="1:13" ht="13.5" customHeight="1" x14ac:dyDescent="0.25">
      <c r="A11" s="70" t="s">
        <v>61</v>
      </c>
      <c r="B11" s="9">
        <v>1738</v>
      </c>
      <c r="C11" s="9">
        <v>2</v>
      </c>
      <c r="D11" s="9">
        <v>66</v>
      </c>
      <c r="E11" s="9">
        <v>97</v>
      </c>
      <c r="F11" s="9">
        <v>365</v>
      </c>
      <c r="G11" s="9">
        <v>650</v>
      </c>
      <c r="H11" s="9">
        <v>427</v>
      </c>
      <c r="I11" s="9">
        <v>115</v>
      </c>
      <c r="J11" s="9">
        <v>16</v>
      </c>
      <c r="K11" s="9" t="s">
        <v>10</v>
      </c>
      <c r="L11" s="9" t="s">
        <v>10</v>
      </c>
      <c r="M11" s="9" t="s">
        <v>10</v>
      </c>
    </row>
    <row r="12" spans="1:13" ht="13.5" customHeight="1" x14ac:dyDescent="0.25">
      <c r="A12" s="70" t="s">
        <v>62</v>
      </c>
      <c r="B12" s="9">
        <v>3329</v>
      </c>
      <c r="C12" s="9" t="s">
        <v>10</v>
      </c>
      <c r="D12" s="9">
        <v>45</v>
      </c>
      <c r="E12" s="9">
        <v>128</v>
      </c>
      <c r="F12" s="9">
        <v>744</v>
      </c>
      <c r="G12" s="9">
        <v>1347</v>
      </c>
      <c r="H12" s="9">
        <v>793</v>
      </c>
      <c r="I12" s="9">
        <v>233</v>
      </c>
      <c r="J12" s="9">
        <v>35</v>
      </c>
      <c r="K12" s="9">
        <v>3</v>
      </c>
      <c r="L12" s="9" t="s">
        <v>10</v>
      </c>
      <c r="M12" s="9">
        <v>1</v>
      </c>
    </row>
    <row r="13" spans="1:13" ht="13.5" customHeight="1" x14ac:dyDescent="0.25">
      <c r="A13" s="70" t="s">
        <v>63</v>
      </c>
      <c r="B13" s="9">
        <v>2816</v>
      </c>
      <c r="C13" s="9">
        <v>5</v>
      </c>
      <c r="D13" s="9">
        <v>170</v>
      </c>
      <c r="E13" s="9">
        <v>218</v>
      </c>
      <c r="F13" s="9">
        <v>641</v>
      </c>
      <c r="G13" s="9">
        <v>943</v>
      </c>
      <c r="H13" s="9">
        <v>606</v>
      </c>
      <c r="I13" s="9">
        <v>208</v>
      </c>
      <c r="J13" s="9">
        <v>25</v>
      </c>
      <c r="K13" s="9" t="s">
        <v>10</v>
      </c>
      <c r="L13" s="9" t="s">
        <v>10</v>
      </c>
      <c r="M13" s="9" t="s">
        <v>10</v>
      </c>
    </row>
    <row r="14" spans="1:13" ht="13.5" customHeight="1" x14ac:dyDescent="0.25">
      <c r="A14" s="70" t="s">
        <v>64</v>
      </c>
      <c r="B14" s="9">
        <v>3482</v>
      </c>
      <c r="C14" s="9">
        <v>9</v>
      </c>
      <c r="D14" s="9">
        <v>327</v>
      </c>
      <c r="E14" s="9">
        <v>352</v>
      </c>
      <c r="F14" s="9">
        <v>812</v>
      </c>
      <c r="G14" s="9">
        <v>1188</v>
      </c>
      <c r="H14" s="9">
        <v>602</v>
      </c>
      <c r="I14" s="9">
        <v>172</v>
      </c>
      <c r="J14" s="9">
        <v>19</v>
      </c>
      <c r="K14" s="9" t="s">
        <v>10</v>
      </c>
      <c r="L14" s="9">
        <v>1</v>
      </c>
      <c r="M14" s="9" t="s">
        <v>10</v>
      </c>
    </row>
    <row r="15" spans="1:13" ht="13.5" customHeight="1" x14ac:dyDescent="0.25">
      <c r="A15" s="62" t="s">
        <v>65</v>
      </c>
      <c r="B15" s="22">
        <v>3374</v>
      </c>
      <c r="C15" s="22">
        <v>25</v>
      </c>
      <c r="D15" s="22">
        <v>372</v>
      </c>
      <c r="E15" s="22">
        <v>363</v>
      </c>
      <c r="F15" s="22">
        <v>627</v>
      </c>
      <c r="G15" s="22">
        <v>1033</v>
      </c>
      <c r="H15" s="22">
        <v>725</v>
      </c>
      <c r="I15" s="22">
        <v>186</v>
      </c>
      <c r="J15" s="22">
        <v>42</v>
      </c>
      <c r="K15" s="9">
        <v>1</v>
      </c>
      <c r="L15" s="9" t="s">
        <v>10</v>
      </c>
      <c r="M15" s="9" t="s">
        <v>10</v>
      </c>
    </row>
    <row r="16" spans="1:13" ht="13.5" customHeight="1" x14ac:dyDescent="0.25">
      <c r="A16" s="418" t="s">
        <v>4</v>
      </c>
      <c r="B16" s="418"/>
      <c r="C16" s="418"/>
      <c r="D16" s="418"/>
      <c r="E16" s="418"/>
      <c r="F16" s="418"/>
      <c r="G16" s="418"/>
      <c r="H16" s="418"/>
      <c r="I16" s="418"/>
      <c r="J16" s="418"/>
      <c r="K16" s="418"/>
      <c r="L16" s="418"/>
      <c r="M16" s="418"/>
    </row>
    <row r="17" spans="1:13" ht="13.5" customHeight="1" x14ac:dyDescent="0.25">
      <c r="A17" s="242" t="s">
        <v>57</v>
      </c>
      <c r="B17" s="116">
        <v>100</v>
      </c>
      <c r="C17" s="116">
        <v>0.19658940245965345</v>
      </c>
      <c r="D17" s="116">
        <v>4.8598729026653871</v>
      </c>
      <c r="E17" s="116">
        <v>6.1079870159557448</v>
      </c>
      <c r="F17" s="116">
        <v>19.951538426370412</v>
      </c>
      <c r="G17" s="116">
        <v>35.696978009418004</v>
      </c>
      <c r="H17" s="116">
        <v>24.491382069217757</v>
      </c>
      <c r="I17" s="116">
        <v>7.5984089973940474</v>
      </c>
      <c r="J17" s="116">
        <v>1.0195217848489004</v>
      </c>
      <c r="K17" s="116">
        <v>3.6574772550633204E-2</v>
      </c>
      <c r="L17" s="116">
        <v>9.143693137658301E-3</v>
      </c>
      <c r="M17" s="116">
        <v>3.2002925981804049E-2</v>
      </c>
    </row>
    <row r="18" spans="1:13" ht="13.5" customHeight="1" x14ac:dyDescent="0.25">
      <c r="A18" s="70" t="s">
        <v>58</v>
      </c>
      <c r="B18" s="117">
        <v>100</v>
      </c>
      <c r="C18" s="9" t="s">
        <v>10</v>
      </c>
      <c r="D18" s="117">
        <v>0.56246299585553583</v>
      </c>
      <c r="E18" s="117">
        <v>1.7761989342806392</v>
      </c>
      <c r="F18" s="117">
        <v>11.042036708111308</v>
      </c>
      <c r="G18" s="117">
        <v>33.451746595618708</v>
      </c>
      <c r="H18" s="117">
        <v>37.59621077560687</v>
      </c>
      <c r="I18" s="117">
        <v>13.943161634103019</v>
      </c>
      <c r="J18" s="117">
        <v>1.4209591474245116</v>
      </c>
      <c r="K18" s="117">
        <v>8.8809946714031973E-2</v>
      </c>
      <c r="L18" s="117">
        <v>2.9603315571343988E-2</v>
      </c>
      <c r="M18" s="117">
        <v>8.8809946714031973E-2</v>
      </c>
    </row>
    <row r="19" spans="1:13" ht="13.5" customHeight="1" x14ac:dyDescent="0.25">
      <c r="A19" s="70" t="s">
        <v>59</v>
      </c>
      <c r="B19" s="117">
        <v>100</v>
      </c>
      <c r="C19" s="9" t="s">
        <v>10</v>
      </c>
      <c r="D19" s="117">
        <v>2.0964360587002098</v>
      </c>
      <c r="E19" s="117">
        <v>3.0188679245283021</v>
      </c>
      <c r="F19" s="117">
        <v>19.916142557651991</v>
      </c>
      <c r="G19" s="117">
        <v>39.664570230607964</v>
      </c>
      <c r="H19" s="117">
        <v>26.121593291404611</v>
      </c>
      <c r="I19" s="117">
        <v>7.8406708595387844</v>
      </c>
      <c r="J19" s="117">
        <v>1.1740041928721174</v>
      </c>
      <c r="K19" s="117">
        <v>4.1928721174004188E-2</v>
      </c>
      <c r="L19" s="9" t="s">
        <v>10</v>
      </c>
      <c r="M19" s="117">
        <v>0.12578616352201258</v>
      </c>
    </row>
    <row r="20" spans="1:13" ht="13.5" customHeight="1" x14ac:dyDescent="0.25">
      <c r="A20" s="70" t="s">
        <v>60</v>
      </c>
      <c r="B20" s="117">
        <v>100</v>
      </c>
      <c r="C20" s="117">
        <v>0.14587892049598833</v>
      </c>
      <c r="D20" s="117">
        <v>1.0211524434719184</v>
      </c>
      <c r="E20" s="117">
        <v>3.3552151714077314</v>
      </c>
      <c r="F20" s="117">
        <v>23.851203501094094</v>
      </c>
      <c r="G20" s="117">
        <v>41.648431801604666</v>
      </c>
      <c r="H20" s="117">
        <v>22.684172137126186</v>
      </c>
      <c r="I20" s="117">
        <v>6.5645514223194743</v>
      </c>
      <c r="J20" s="117">
        <v>0.7293946024799417</v>
      </c>
      <c r="K20" s="9" t="s">
        <v>10</v>
      </c>
      <c r="L20" s="9" t="s">
        <v>10</v>
      </c>
      <c r="M20" s="9" t="s">
        <v>10</v>
      </c>
    </row>
    <row r="21" spans="1:13" ht="13.5" customHeight="1" x14ac:dyDescent="0.25">
      <c r="A21" s="70" t="s">
        <v>61</v>
      </c>
      <c r="B21" s="117">
        <v>100</v>
      </c>
      <c r="C21" s="117">
        <v>0.11507479861910241</v>
      </c>
      <c r="D21" s="117">
        <v>3.79746835443038</v>
      </c>
      <c r="E21" s="117">
        <v>5.5811277330264666</v>
      </c>
      <c r="F21" s="117">
        <v>21.001150747986191</v>
      </c>
      <c r="G21" s="117">
        <v>37.39930955120829</v>
      </c>
      <c r="H21" s="117">
        <v>24.568469505178367</v>
      </c>
      <c r="I21" s="117">
        <v>6.61680092059839</v>
      </c>
      <c r="J21" s="117">
        <v>0.92059838895281931</v>
      </c>
      <c r="K21" s="9" t="s">
        <v>10</v>
      </c>
      <c r="L21" s="9" t="s">
        <v>10</v>
      </c>
      <c r="M21" s="9" t="s">
        <v>10</v>
      </c>
    </row>
    <row r="22" spans="1:13" ht="13.5" customHeight="1" x14ac:dyDescent="0.25">
      <c r="A22" s="70" t="s">
        <v>62</v>
      </c>
      <c r="B22" s="117">
        <v>100</v>
      </c>
      <c r="C22" s="9" t="s">
        <v>10</v>
      </c>
      <c r="D22" s="117">
        <v>1.3517572844698107</v>
      </c>
      <c r="E22" s="117">
        <v>3.8449984980474619</v>
      </c>
      <c r="F22" s="117">
        <v>22.34905376990087</v>
      </c>
      <c r="G22" s="117">
        <v>40.46260138179634</v>
      </c>
      <c r="H22" s="117">
        <v>23.820967257434663</v>
      </c>
      <c r="I22" s="117">
        <v>6.9990988284770195</v>
      </c>
      <c r="J22" s="117">
        <v>1.0513667768098529</v>
      </c>
      <c r="K22" s="117">
        <v>9.0117152297987377E-2</v>
      </c>
      <c r="L22" s="9" t="s">
        <v>10</v>
      </c>
      <c r="M22" s="117">
        <v>3.0039050765995796E-2</v>
      </c>
    </row>
    <row r="23" spans="1:13" ht="13.5" customHeight="1" x14ac:dyDescent="0.25">
      <c r="A23" s="70" t="s">
        <v>63</v>
      </c>
      <c r="B23" s="117">
        <v>100</v>
      </c>
      <c r="C23" s="117">
        <v>0.17755681818181818</v>
      </c>
      <c r="D23" s="117">
        <v>6.0369318181818183</v>
      </c>
      <c r="E23" s="117">
        <v>7.7414772727272725</v>
      </c>
      <c r="F23" s="117">
        <v>22.76278409090909</v>
      </c>
      <c r="G23" s="117">
        <v>33.487215909090914</v>
      </c>
      <c r="H23" s="117">
        <v>21.519886363636363</v>
      </c>
      <c r="I23" s="117">
        <v>7.3863636363636367</v>
      </c>
      <c r="J23" s="117">
        <v>0.88778409090909094</v>
      </c>
      <c r="K23" s="9" t="s">
        <v>10</v>
      </c>
      <c r="L23" s="9" t="s">
        <v>10</v>
      </c>
      <c r="M23" s="9" t="s">
        <v>10</v>
      </c>
    </row>
    <row r="24" spans="1:13" ht="13.5" customHeight="1" x14ac:dyDescent="0.25">
      <c r="A24" s="70" t="s">
        <v>64</v>
      </c>
      <c r="B24" s="117">
        <v>100</v>
      </c>
      <c r="C24" s="117">
        <v>0.25847214244686961</v>
      </c>
      <c r="D24" s="117">
        <v>9.3911545089029289</v>
      </c>
      <c r="E24" s="117">
        <v>10.109132682366456</v>
      </c>
      <c r="F24" s="117">
        <v>23.319931074095347</v>
      </c>
      <c r="G24" s="117">
        <v>34.118322802986789</v>
      </c>
      <c r="H24" s="117">
        <v>17.288914417001724</v>
      </c>
      <c r="I24" s="117">
        <v>4.939689833429064</v>
      </c>
      <c r="J24" s="117">
        <v>0.54566341183228029</v>
      </c>
      <c r="K24" s="9" t="s">
        <v>10</v>
      </c>
      <c r="L24" s="117">
        <v>2.8719126938541069E-2</v>
      </c>
      <c r="M24" s="9" t="s">
        <v>10</v>
      </c>
    </row>
    <row r="25" spans="1:13" ht="13.5" customHeight="1" x14ac:dyDescent="0.25">
      <c r="A25" s="62" t="s">
        <v>65</v>
      </c>
      <c r="B25" s="66">
        <v>100</v>
      </c>
      <c r="C25" s="66">
        <v>0.74096028452874918</v>
      </c>
      <c r="D25" s="66">
        <v>11.025489033787789</v>
      </c>
      <c r="E25" s="66">
        <v>10.75874333135744</v>
      </c>
      <c r="F25" s="66">
        <v>18.583283935981033</v>
      </c>
      <c r="G25" s="66">
        <v>30.616478956727921</v>
      </c>
      <c r="H25" s="66">
        <v>21.48784825133373</v>
      </c>
      <c r="I25" s="66">
        <v>5.5127445168938944</v>
      </c>
      <c r="J25" s="66">
        <v>1.2448132780082988</v>
      </c>
      <c r="K25" s="66">
        <v>2.9638411381149969E-2</v>
      </c>
      <c r="L25" s="22" t="s">
        <v>10</v>
      </c>
      <c r="M25" s="22" t="s">
        <v>10</v>
      </c>
    </row>
  </sheetData>
  <mergeCells count="3">
    <mergeCell ref="A4:A5"/>
    <mergeCell ref="B4:B5"/>
    <mergeCell ref="C4:M4"/>
  </mergeCells>
  <pageMargins left="0.7" right="0.7" top="0.75" bottom="0.75" header="0.3" footer="0.3"/>
  <pageSetup paperSize="9" orientation="portrait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workbookViewId="0"/>
  </sheetViews>
  <sheetFormatPr defaultRowHeight="13.5" customHeight="1" x14ac:dyDescent="0.2"/>
  <cols>
    <col min="1" max="1" width="27.7109375" style="236" customWidth="1"/>
    <col min="2" max="10" width="8.7109375" style="236" customWidth="1"/>
    <col min="11" max="11" width="10.85546875" style="236" bestFit="1" customWidth="1"/>
    <col min="12" max="16384" width="9.140625" style="236"/>
  </cols>
  <sheetData>
    <row r="1" spans="1:14" ht="13.5" customHeight="1" x14ac:dyDescent="0.2">
      <c r="A1" s="236" t="s">
        <v>250</v>
      </c>
    </row>
    <row r="2" spans="1:14" ht="13.5" customHeight="1" x14ac:dyDescent="0.2">
      <c r="A2" s="16" t="s">
        <v>290</v>
      </c>
    </row>
    <row r="4" spans="1:14" ht="13.5" customHeight="1" x14ac:dyDescent="0.2">
      <c r="A4" s="548" t="s">
        <v>42</v>
      </c>
      <c r="B4" s="525" t="s">
        <v>24</v>
      </c>
      <c r="C4" s="520" t="s">
        <v>93</v>
      </c>
      <c r="D4" s="520"/>
      <c r="E4" s="520"/>
      <c r="F4" s="520"/>
      <c r="G4" s="520"/>
      <c r="H4" s="520"/>
      <c r="I4" s="520"/>
      <c r="J4" s="520"/>
    </row>
    <row r="5" spans="1:14" ht="13.5" customHeight="1" x14ac:dyDescent="0.2">
      <c r="A5" s="550"/>
      <c r="B5" s="525"/>
      <c r="C5" s="374" t="s">
        <v>26</v>
      </c>
      <c r="D5" s="374" t="s">
        <v>27</v>
      </c>
      <c r="E5" s="374" t="s">
        <v>28</v>
      </c>
      <c r="F5" s="374" t="s">
        <v>29</v>
      </c>
      <c r="G5" s="374" t="s">
        <v>30</v>
      </c>
      <c r="H5" s="374" t="s">
        <v>31</v>
      </c>
      <c r="I5" s="374" t="s">
        <v>32</v>
      </c>
      <c r="J5" s="374" t="s">
        <v>33</v>
      </c>
      <c r="L5" s="54"/>
      <c r="M5" s="54"/>
      <c r="N5" s="54"/>
    </row>
    <row r="6" spans="1:14" ht="13.5" customHeight="1" x14ac:dyDescent="0.2">
      <c r="A6" s="124" t="s">
        <v>89</v>
      </c>
      <c r="B6" s="43">
        <v>7508</v>
      </c>
      <c r="C6" s="43">
        <v>561</v>
      </c>
      <c r="D6" s="43">
        <v>849</v>
      </c>
      <c r="E6" s="43">
        <v>406</v>
      </c>
      <c r="F6" s="43">
        <v>816</v>
      </c>
      <c r="G6" s="43">
        <v>1047</v>
      </c>
      <c r="H6" s="43">
        <v>1082</v>
      </c>
      <c r="I6" s="43">
        <v>1800</v>
      </c>
      <c r="J6" s="43">
        <v>947</v>
      </c>
      <c r="L6" s="29"/>
      <c r="M6" s="114"/>
      <c r="N6" s="114"/>
    </row>
    <row r="7" spans="1:14" ht="13.5" customHeight="1" x14ac:dyDescent="0.2">
      <c r="A7" s="237"/>
      <c r="B7" s="237"/>
      <c r="C7" s="237"/>
      <c r="D7" s="237"/>
      <c r="E7" s="237"/>
      <c r="F7" s="237"/>
      <c r="G7" s="237"/>
      <c r="H7" s="237"/>
      <c r="I7" s="237"/>
      <c r="J7" s="237"/>
    </row>
    <row r="8" spans="1:14" ht="13.5" customHeight="1" x14ac:dyDescent="0.2">
      <c r="A8" s="127" t="s">
        <v>43</v>
      </c>
      <c r="B8" s="6">
        <v>1210</v>
      </c>
      <c r="C8" s="6">
        <v>43</v>
      </c>
      <c r="D8" s="6">
        <v>159</v>
      </c>
      <c r="E8" s="6">
        <v>130</v>
      </c>
      <c r="F8" s="6">
        <v>155</v>
      </c>
      <c r="G8" s="6">
        <v>152</v>
      </c>
      <c r="H8" s="6">
        <v>142</v>
      </c>
      <c r="I8" s="6">
        <v>279</v>
      </c>
      <c r="J8" s="6">
        <v>150</v>
      </c>
      <c r="L8" s="29"/>
    </row>
    <row r="9" spans="1:14" ht="13.5" customHeight="1" x14ac:dyDescent="0.2">
      <c r="A9" s="127" t="s">
        <v>44</v>
      </c>
      <c r="B9" s="78">
        <v>2394</v>
      </c>
      <c r="C9" s="78">
        <v>161</v>
      </c>
      <c r="D9" s="78">
        <v>194</v>
      </c>
      <c r="E9" s="78">
        <v>108</v>
      </c>
      <c r="F9" s="78">
        <v>349</v>
      </c>
      <c r="G9" s="78">
        <v>382</v>
      </c>
      <c r="H9" s="78">
        <v>314</v>
      </c>
      <c r="I9" s="78">
        <v>466</v>
      </c>
      <c r="J9" s="78">
        <v>420</v>
      </c>
      <c r="L9" s="29"/>
    </row>
    <row r="10" spans="1:14" ht="13.5" customHeight="1" x14ac:dyDescent="0.2">
      <c r="A10" s="127" t="s">
        <v>45</v>
      </c>
      <c r="B10" s="78">
        <v>284</v>
      </c>
      <c r="C10" s="78">
        <v>25</v>
      </c>
      <c r="D10" s="78">
        <v>29</v>
      </c>
      <c r="E10" s="78">
        <v>3</v>
      </c>
      <c r="F10" s="78">
        <v>36</v>
      </c>
      <c r="G10" s="78">
        <v>31</v>
      </c>
      <c r="H10" s="78">
        <v>32</v>
      </c>
      <c r="I10" s="78">
        <v>71</v>
      </c>
      <c r="J10" s="78">
        <v>57</v>
      </c>
      <c r="L10" s="29"/>
    </row>
    <row r="11" spans="1:14" ht="13.5" customHeight="1" x14ac:dyDescent="0.2">
      <c r="A11" s="127" t="s">
        <v>46</v>
      </c>
      <c r="B11" s="78">
        <v>291</v>
      </c>
      <c r="C11" s="78">
        <v>53</v>
      </c>
      <c r="D11" s="78">
        <v>51</v>
      </c>
      <c r="E11" s="78">
        <v>18</v>
      </c>
      <c r="F11" s="78">
        <v>10</v>
      </c>
      <c r="G11" s="78">
        <v>40</v>
      </c>
      <c r="H11" s="78">
        <v>49</v>
      </c>
      <c r="I11" s="78">
        <v>27</v>
      </c>
      <c r="J11" s="78">
        <v>43</v>
      </c>
      <c r="L11" s="29"/>
    </row>
    <row r="12" spans="1:14" ht="13.5" customHeight="1" x14ac:dyDescent="0.2">
      <c r="A12" s="127" t="s">
        <v>47</v>
      </c>
      <c r="B12" s="78">
        <v>1115</v>
      </c>
      <c r="C12" s="78">
        <v>117</v>
      </c>
      <c r="D12" s="78">
        <v>137</v>
      </c>
      <c r="E12" s="78">
        <v>61</v>
      </c>
      <c r="F12" s="78">
        <v>170</v>
      </c>
      <c r="G12" s="78">
        <v>114</v>
      </c>
      <c r="H12" s="78">
        <v>113</v>
      </c>
      <c r="I12" s="78">
        <v>271</v>
      </c>
      <c r="J12" s="78">
        <v>132</v>
      </c>
      <c r="L12" s="29"/>
    </row>
    <row r="13" spans="1:14" ht="13.5" customHeight="1" x14ac:dyDescent="0.2">
      <c r="A13" s="127" t="s">
        <v>48</v>
      </c>
      <c r="B13" s="78">
        <v>25</v>
      </c>
      <c r="C13" s="78" t="s">
        <v>10</v>
      </c>
      <c r="D13" s="78">
        <v>2</v>
      </c>
      <c r="E13" s="78">
        <v>1</v>
      </c>
      <c r="F13" s="78">
        <v>6</v>
      </c>
      <c r="G13" s="78">
        <v>1</v>
      </c>
      <c r="H13" s="78">
        <v>6</v>
      </c>
      <c r="I13" s="78">
        <v>2</v>
      </c>
      <c r="J13" s="78">
        <v>7</v>
      </c>
      <c r="L13" s="29"/>
    </row>
    <row r="14" spans="1:14" ht="13.5" customHeight="1" x14ac:dyDescent="0.2">
      <c r="A14" s="127" t="s">
        <v>49</v>
      </c>
      <c r="B14" s="78">
        <v>155</v>
      </c>
      <c r="C14" s="78">
        <v>17</v>
      </c>
      <c r="D14" s="78">
        <v>14</v>
      </c>
      <c r="E14" s="78">
        <v>5</v>
      </c>
      <c r="F14" s="78">
        <v>33</v>
      </c>
      <c r="G14" s="78">
        <v>12</v>
      </c>
      <c r="H14" s="78">
        <v>22</v>
      </c>
      <c r="I14" s="78">
        <v>26</v>
      </c>
      <c r="J14" s="78">
        <v>26</v>
      </c>
      <c r="L14" s="29"/>
    </row>
    <row r="15" spans="1:14" ht="13.5" customHeight="1" x14ac:dyDescent="0.2">
      <c r="A15" s="127" t="s">
        <v>50</v>
      </c>
      <c r="B15" s="78">
        <v>157</v>
      </c>
      <c r="C15" s="78">
        <v>14</v>
      </c>
      <c r="D15" s="78">
        <v>12</v>
      </c>
      <c r="E15" s="78">
        <v>5</v>
      </c>
      <c r="F15" s="78">
        <v>23</v>
      </c>
      <c r="G15" s="78">
        <v>9</v>
      </c>
      <c r="H15" s="78">
        <v>18</v>
      </c>
      <c r="I15" s="78">
        <v>44</v>
      </c>
      <c r="J15" s="78">
        <v>32</v>
      </c>
      <c r="L15" s="29"/>
    </row>
    <row r="16" spans="1:14" ht="13.5" customHeight="1" x14ac:dyDescent="0.2">
      <c r="A16" s="127" t="s">
        <v>90</v>
      </c>
      <c r="B16" s="78">
        <v>728</v>
      </c>
      <c r="C16" s="78">
        <v>67</v>
      </c>
      <c r="D16" s="78">
        <v>110</v>
      </c>
      <c r="E16" s="78">
        <v>19</v>
      </c>
      <c r="F16" s="78">
        <v>100</v>
      </c>
      <c r="G16" s="78">
        <v>58</v>
      </c>
      <c r="H16" s="78">
        <v>148</v>
      </c>
      <c r="I16" s="78">
        <v>131</v>
      </c>
      <c r="J16" s="78">
        <v>95</v>
      </c>
      <c r="L16" s="29"/>
    </row>
    <row r="17" spans="1:12" ht="13.5" customHeight="1" x14ac:dyDescent="0.2">
      <c r="A17" s="127" t="s">
        <v>113</v>
      </c>
      <c r="B17" s="78">
        <v>138</v>
      </c>
      <c r="C17" s="78">
        <v>17</v>
      </c>
      <c r="D17" s="78">
        <v>44</v>
      </c>
      <c r="E17" s="78">
        <v>4</v>
      </c>
      <c r="F17" s="78">
        <v>33</v>
      </c>
      <c r="G17" s="78">
        <v>11</v>
      </c>
      <c r="H17" s="78">
        <v>18</v>
      </c>
      <c r="I17" s="78">
        <v>8</v>
      </c>
      <c r="J17" s="78">
        <v>3</v>
      </c>
      <c r="L17" s="29"/>
    </row>
    <row r="18" spans="1:12" ht="13.5" customHeight="1" x14ac:dyDescent="0.2">
      <c r="A18" s="127" t="s">
        <v>51</v>
      </c>
      <c r="B18" s="78">
        <v>113</v>
      </c>
      <c r="C18" s="78">
        <v>2</v>
      </c>
      <c r="D18" s="78">
        <v>9</v>
      </c>
      <c r="E18" s="78">
        <v>4</v>
      </c>
      <c r="F18" s="78">
        <v>18</v>
      </c>
      <c r="G18" s="78">
        <v>13</v>
      </c>
      <c r="H18" s="78">
        <v>32</v>
      </c>
      <c r="I18" s="78">
        <v>22</v>
      </c>
      <c r="J18" s="78">
        <v>13</v>
      </c>
      <c r="L18" s="29"/>
    </row>
    <row r="19" spans="1:12" ht="13.5" customHeight="1" x14ac:dyDescent="0.2">
      <c r="A19" s="127" t="s">
        <v>52</v>
      </c>
      <c r="B19" s="78">
        <v>18</v>
      </c>
      <c r="C19" s="78">
        <v>1</v>
      </c>
      <c r="D19" s="78">
        <v>1</v>
      </c>
      <c r="E19" s="78" t="s">
        <v>10</v>
      </c>
      <c r="F19" s="78" t="s">
        <v>10</v>
      </c>
      <c r="G19" s="78">
        <v>5</v>
      </c>
      <c r="H19" s="78">
        <v>6</v>
      </c>
      <c r="I19" s="78">
        <v>2</v>
      </c>
      <c r="J19" s="78">
        <v>3</v>
      </c>
      <c r="L19" s="29"/>
    </row>
    <row r="20" spans="1:12" ht="13.5" customHeight="1" x14ac:dyDescent="0.2">
      <c r="A20" s="127" t="s">
        <v>53</v>
      </c>
      <c r="B20" s="78">
        <v>923</v>
      </c>
      <c r="C20" s="78">
        <v>16</v>
      </c>
      <c r="D20" s="78">
        <v>34</v>
      </c>
      <c r="E20" s="78">
        <v>16</v>
      </c>
      <c r="F20" s="78">
        <v>36</v>
      </c>
      <c r="G20" s="78">
        <v>219</v>
      </c>
      <c r="H20" s="78">
        <v>78</v>
      </c>
      <c r="I20" s="78">
        <v>463</v>
      </c>
      <c r="J20" s="78">
        <v>61</v>
      </c>
      <c r="L20" s="29"/>
    </row>
    <row r="21" spans="1:12" ht="13.5" customHeight="1" x14ac:dyDescent="0.2">
      <c r="A21" s="134" t="s">
        <v>54</v>
      </c>
      <c r="B21" s="15">
        <v>1513</v>
      </c>
      <c r="C21" s="15">
        <v>93</v>
      </c>
      <c r="D21" s="15">
        <v>245</v>
      </c>
      <c r="E21" s="15">
        <v>92</v>
      </c>
      <c r="F21" s="15">
        <v>105</v>
      </c>
      <c r="G21" s="15">
        <v>200</v>
      </c>
      <c r="H21" s="15">
        <v>327</v>
      </c>
      <c r="I21" s="15">
        <v>369</v>
      </c>
      <c r="J21" s="15">
        <v>82</v>
      </c>
      <c r="L21" s="29"/>
    </row>
    <row r="22" spans="1:12" ht="13.5" customHeight="1" x14ac:dyDescent="0.2">
      <c r="A22" s="411" t="s">
        <v>203</v>
      </c>
      <c r="B22" s="411"/>
      <c r="C22" s="411"/>
      <c r="D22" s="411"/>
      <c r="E22" s="411"/>
      <c r="F22" s="411"/>
      <c r="G22" s="411"/>
      <c r="H22" s="411"/>
      <c r="I22" s="411"/>
      <c r="J22" s="411"/>
      <c r="K22" s="118"/>
    </row>
    <row r="23" spans="1:12" ht="13.5" customHeight="1" x14ac:dyDescent="0.2">
      <c r="A23" s="124" t="s">
        <v>92</v>
      </c>
      <c r="B23" s="156">
        <v>13.165693443456608</v>
      </c>
      <c r="C23" s="156">
        <v>6.0576611597019765</v>
      </c>
      <c r="D23" s="156">
        <v>16.935966487133452</v>
      </c>
      <c r="E23" s="156">
        <v>7.3670840137906008</v>
      </c>
      <c r="F23" s="156">
        <v>14.198712371672176</v>
      </c>
      <c r="G23" s="156">
        <v>14.815338899108532</v>
      </c>
      <c r="H23" s="156">
        <v>17.967452673530389</v>
      </c>
      <c r="I23" s="156">
        <v>19.869742797218237</v>
      </c>
      <c r="J23" s="156">
        <v>10.131593024499839</v>
      </c>
    </row>
    <row r="24" spans="1:12" ht="13.5" customHeight="1" x14ac:dyDescent="0.2">
      <c r="A24" s="34"/>
      <c r="B24" s="406"/>
      <c r="C24" s="406"/>
      <c r="D24" s="406"/>
      <c r="E24" s="406"/>
      <c r="F24" s="406"/>
      <c r="G24" s="406"/>
      <c r="H24" s="406"/>
      <c r="I24" s="406"/>
      <c r="J24" s="406"/>
    </row>
    <row r="25" spans="1:12" ht="13.5" customHeight="1" x14ac:dyDescent="0.2">
      <c r="A25" s="135" t="s">
        <v>43</v>
      </c>
      <c r="B25" s="25">
        <v>2.1218019534606416</v>
      </c>
      <c r="C25" s="25">
        <v>0.46431270921066836</v>
      </c>
      <c r="D25" s="25">
        <v>3.1717534410532613</v>
      </c>
      <c r="E25" s="25">
        <v>2.3589185265831971</v>
      </c>
      <c r="F25" s="25">
        <v>2.6970593353053767</v>
      </c>
      <c r="G25" s="25">
        <v>2.1508419414178577</v>
      </c>
      <c r="H25" s="25">
        <v>2.3580205911657255</v>
      </c>
      <c r="I25" s="25">
        <v>3.0798101335688268</v>
      </c>
      <c r="J25" s="25">
        <v>1.6047929817053601</v>
      </c>
    </row>
    <row r="26" spans="1:12" ht="13.5" customHeight="1" x14ac:dyDescent="0.2">
      <c r="A26" s="135" t="s">
        <v>44</v>
      </c>
      <c r="B26" s="25">
        <v>4.1980114682518801</v>
      </c>
      <c r="C26" s="25">
        <v>1.7384731670445956</v>
      </c>
      <c r="D26" s="25">
        <v>3.8699381607819667</v>
      </c>
      <c r="E26" s="25">
        <v>1.95971692977681</v>
      </c>
      <c r="F26" s="25">
        <v>6.0727336001392036</v>
      </c>
      <c r="G26" s="25">
        <v>5.4054054054054053</v>
      </c>
      <c r="H26" s="25">
        <v>5.2142145466622392</v>
      </c>
      <c r="I26" s="25">
        <v>5.1440556352798321</v>
      </c>
      <c r="J26" s="25">
        <v>4.4934203487750084</v>
      </c>
    </row>
    <row r="27" spans="1:12" ht="13.5" customHeight="1" x14ac:dyDescent="0.2">
      <c r="A27" s="135" t="s">
        <v>45</v>
      </c>
      <c r="B27" s="25">
        <v>0.4980097146965472</v>
      </c>
      <c r="C27" s="25">
        <v>0.26994924954108629</v>
      </c>
      <c r="D27" s="25">
        <v>0.57849591063235584</v>
      </c>
      <c r="E27" s="25">
        <v>5.443658138268917E-2</v>
      </c>
      <c r="F27" s="25">
        <v>0.62641378110318424</v>
      </c>
      <c r="G27" s="25">
        <v>0.43865855384179997</v>
      </c>
      <c r="H27" s="25">
        <v>0.5313849219528396</v>
      </c>
      <c r="I27" s="25">
        <v>0.78375096589027482</v>
      </c>
      <c r="J27" s="25">
        <v>0.60982133304803676</v>
      </c>
    </row>
    <row r="28" spans="1:12" ht="13.5" customHeight="1" x14ac:dyDescent="0.2">
      <c r="A28" s="135" t="s">
        <v>46</v>
      </c>
      <c r="B28" s="25">
        <v>0.5102846020306171</v>
      </c>
      <c r="C28" s="25">
        <v>0.57229240902710288</v>
      </c>
      <c r="D28" s="25">
        <v>1.0173548773189707</v>
      </c>
      <c r="E28" s="25">
        <v>0.32661948829613496</v>
      </c>
      <c r="F28" s="25">
        <v>0.17400382808421785</v>
      </c>
      <c r="G28" s="25">
        <v>0.56601103721522572</v>
      </c>
      <c r="H28" s="25">
        <v>0.81368316174028565</v>
      </c>
      <c r="I28" s="25">
        <v>0.29804614195827356</v>
      </c>
      <c r="J28" s="25">
        <v>0.46004065475553652</v>
      </c>
    </row>
    <row r="29" spans="1:12" ht="13.5" customHeight="1" x14ac:dyDescent="0.2">
      <c r="A29" s="135" t="s">
        <v>47</v>
      </c>
      <c r="B29" s="25">
        <v>1.9552141967839796</v>
      </c>
      <c r="C29" s="25">
        <v>1.2633624878522838</v>
      </c>
      <c r="D29" s="25">
        <v>2.7328944743666468</v>
      </c>
      <c r="E29" s="25">
        <v>1.1068771547813465</v>
      </c>
      <c r="F29" s="25">
        <v>2.9580650774317032</v>
      </c>
      <c r="G29" s="25">
        <v>1.6131314560633931</v>
      </c>
      <c r="H29" s="25">
        <v>1.8764530056459647</v>
      </c>
      <c r="I29" s="25">
        <v>2.9915001655811899</v>
      </c>
      <c r="J29" s="25">
        <v>1.4122178239007168</v>
      </c>
    </row>
    <row r="30" spans="1:12" ht="13.5" customHeight="1" x14ac:dyDescent="0.2">
      <c r="A30" s="135" t="s">
        <v>48</v>
      </c>
      <c r="B30" s="25">
        <v>4.3838883335963669E-2</v>
      </c>
      <c r="C30" s="25" t="s">
        <v>10</v>
      </c>
      <c r="D30" s="25">
        <v>3.9896269698783161E-2</v>
      </c>
      <c r="E30" s="25">
        <v>1.8145527127563055E-2</v>
      </c>
      <c r="F30" s="25">
        <v>0.10440229685053071</v>
      </c>
      <c r="G30" s="25">
        <v>1.4150275930380644E-2</v>
      </c>
      <c r="H30" s="25">
        <v>9.9634672866157417E-2</v>
      </c>
      <c r="I30" s="25">
        <v>2.207749199690915E-2</v>
      </c>
      <c r="J30" s="25">
        <v>7.4890339146250123E-2</v>
      </c>
    </row>
    <row r="31" spans="1:12" ht="13.5" customHeight="1" x14ac:dyDescent="0.2">
      <c r="A31" s="135" t="s">
        <v>49</v>
      </c>
      <c r="B31" s="25">
        <v>0.27180107668297471</v>
      </c>
      <c r="C31" s="25">
        <v>0.18356548968793868</v>
      </c>
      <c r="D31" s="25">
        <v>0.27927388789148216</v>
      </c>
      <c r="E31" s="25">
        <v>9.0727635637815288E-2</v>
      </c>
      <c r="F31" s="25">
        <v>0.57421263267791889</v>
      </c>
      <c r="G31" s="25">
        <v>0.16980331116456771</v>
      </c>
      <c r="H31" s="25">
        <v>0.3653271338425772</v>
      </c>
      <c r="I31" s="25">
        <v>0.28700739595981895</v>
      </c>
      <c r="J31" s="25">
        <v>0.27816411682892905</v>
      </c>
    </row>
    <row r="32" spans="1:12" ht="13.5" customHeight="1" x14ac:dyDescent="0.2">
      <c r="A32" s="135" t="s">
        <v>50</v>
      </c>
      <c r="B32" s="25">
        <v>0.27530818734985185</v>
      </c>
      <c r="C32" s="25">
        <v>0.15117157974300832</v>
      </c>
      <c r="D32" s="25">
        <v>0.23937761819269898</v>
      </c>
      <c r="E32" s="25">
        <v>9.0727635637815288E-2</v>
      </c>
      <c r="F32" s="25">
        <v>0.40020880459370101</v>
      </c>
      <c r="G32" s="25">
        <v>0.12735248337342578</v>
      </c>
      <c r="H32" s="25">
        <v>0.29890401859847227</v>
      </c>
      <c r="I32" s="25">
        <v>0.48570482393200137</v>
      </c>
      <c r="J32" s="25">
        <v>0.34235583609714348</v>
      </c>
    </row>
    <row r="33" spans="1:10" ht="13.5" customHeight="1" x14ac:dyDescent="0.2">
      <c r="A33" s="127" t="s">
        <v>90</v>
      </c>
      <c r="B33" s="25">
        <v>1.276588282743262</v>
      </c>
      <c r="C33" s="25">
        <v>0.7234639887701112</v>
      </c>
      <c r="D33" s="25">
        <v>2.1942948334330739</v>
      </c>
      <c r="E33" s="25">
        <v>0.34476501542369803</v>
      </c>
      <c r="F33" s="25">
        <v>1.7400382808421786</v>
      </c>
      <c r="G33" s="25">
        <v>0.82071600396207722</v>
      </c>
      <c r="H33" s="25">
        <v>2.4576552640318829</v>
      </c>
      <c r="I33" s="25">
        <v>1.4460757257975494</v>
      </c>
      <c r="J33" s="25">
        <v>1.0163688884133948</v>
      </c>
    </row>
    <row r="34" spans="1:10" ht="13.5" customHeight="1" x14ac:dyDescent="0.2">
      <c r="A34" s="135" t="s">
        <v>113</v>
      </c>
      <c r="B34" s="25">
        <v>0.24199063601451942</v>
      </c>
      <c r="C34" s="25">
        <v>0.18356548968793868</v>
      </c>
      <c r="D34" s="25">
        <v>0.87771793337322968</v>
      </c>
      <c r="E34" s="25">
        <v>7.2582108510252222E-2</v>
      </c>
      <c r="F34" s="25">
        <v>0.57421263267791889</v>
      </c>
      <c r="G34" s="25">
        <v>0.15565303523418708</v>
      </c>
      <c r="H34" s="25">
        <v>0.29890401859847227</v>
      </c>
      <c r="I34" s="25">
        <v>8.8309967987636601E-2</v>
      </c>
      <c r="J34" s="25">
        <v>3.2095859634107202E-2</v>
      </c>
    </row>
    <row r="35" spans="1:10" ht="13.5" customHeight="1" x14ac:dyDescent="0.2">
      <c r="A35" s="135" t="s">
        <v>51</v>
      </c>
      <c r="B35" s="25">
        <v>0.19815175267855578</v>
      </c>
      <c r="C35" s="25">
        <v>2.1595939963286903E-2</v>
      </c>
      <c r="D35" s="25">
        <v>0.17953321364452424</v>
      </c>
      <c r="E35" s="25">
        <v>7.2582108510252222E-2</v>
      </c>
      <c r="F35" s="25">
        <v>0.31320689055159212</v>
      </c>
      <c r="G35" s="25">
        <v>0.18395358709494836</v>
      </c>
      <c r="H35" s="25">
        <v>0.5313849219528396</v>
      </c>
      <c r="I35" s="25">
        <v>0.24285241196600069</v>
      </c>
      <c r="J35" s="25">
        <v>0.13908205841446453</v>
      </c>
    </row>
    <row r="36" spans="1:10" ht="13.5" customHeight="1" x14ac:dyDescent="0.2">
      <c r="A36" s="135" t="s">
        <v>52</v>
      </c>
      <c r="B36" s="25">
        <v>3.1563996001893843E-2</v>
      </c>
      <c r="C36" s="25">
        <v>1.0797969981643452E-2</v>
      </c>
      <c r="D36" s="25">
        <v>1.9948134849391581E-2</v>
      </c>
      <c r="E36" s="25" t="s">
        <v>10</v>
      </c>
      <c r="F36" s="25" t="s">
        <v>10</v>
      </c>
      <c r="G36" s="25">
        <v>7.0751379651903215E-2</v>
      </c>
      <c r="H36" s="25">
        <v>9.9634672866157417E-2</v>
      </c>
      <c r="I36" s="25">
        <v>2.207749199690915E-2</v>
      </c>
      <c r="J36" s="25">
        <v>3.2095859634107202E-2</v>
      </c>
    </row>
    <row r="37" spans="1:10" ht="13.5" customHeight="1" x14ac:dyDescent="0.2">
      <c r="A37" s="135" t="s">
        <v>53</v>
      </c>
      <c r="B37" s="25">
        <v>1.6185315727637786</v>
      </c>
      <c r="C37" s="25">
        <v>0.17276751970629523</v>
      </c>
      <c r="D37" s="25">
        <v>0.67823658487931371</v>
      </c>
      <c r="E37" s="25">
        <v>0.29032843404100889</v>
      </c>
      <c r="F37" s="25">
        <v>0.62641378110318424</v>
      </c>
      <c r="G37" s="25">
        <v>3.0989104287533609</v>
      </c>
      <c r="H37" s="25">
        <v>1.2952507472600465</v>
      </c>
      <c r="I37" s="25">
        <v>5.1109393972844686</v>
      </c>
      <c r="J37" s="25">
        <v>0.65261581256017975</v>
      </c>
    </row>
    <row r="38" spans="1:10" ht="13.5" customHeight="1" x14ac:dyDescent="0.2">
      <c r="A38" s="136" t="s">
        <v>54</v>
      </c>
      <c r="B38" s="28">
        <v>2.6531292194925209</v>
      </c>
      <c r="C38" s="28">
        <v>1.0042112082928409</v>
      </c>
      <c r="D38" s="28">
        <v>4.8872930381009381</v>
      </c>
      <c r="E38" s="28">
        <v>1.6693884957358012</v>
      </c>
      <c r="F38" s="28">
        <v>1.8270401948842874</v>
      </c>
      <c r="G38" s="28">
        <v>2.8300551860761285</v>
      </c>
      <c r="H38" s="28">
        <v>5.4300896712055797</v>
      </c>
      <c r="I38" s="28">
        <v>4.0732972734297386</v>
      </c>
      <c r="J38" s="28">
        <v>0.87728682999893026</v>
      </c>
    </row>
    <row r="39" spans="1:10" ht="13.5" customHeight="1" x14ac:dyDescent="0.2">
      <c r="A39" s="387" t="s">
        <v>244</v>
      </c>
    </row>
  </sheetData>
  <mergeCells count="3">
    <mergeCell ref="A4:A5"/>
    <mergeCell ref="B4:B5"/>
    <mergeCell ref="C4:J4"/>
  </mergeCells>
  <pageMargins left="0.7" right="0.7" top="0.75" bottom="0.75" header="0.3" footer="0.3"/>
  <pageSetup paperSize="9" orientation="portrait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workbookViewId="0"/>
  </sheetViews>
  <sheetFormatPr defaultRowHeight="13.5" customHeight="1" x14ac:dyDescent="0.2"/>
  <cols>
    <col min="1" max="1" width="20.42578125" style="236" customWidth="1"/>
    <col min="2" max="8" width="10.140625" style="236" customWidth="1"/>
    <col min="9" max="10" width="9.42578125" style="236" bestFit="1" customWidth="1"/>
    <col min="11" max="11" width="10.85546875" style="236" bestFit="1" customWidth="1"/>
    <col min="12" max="12" width="9" style="236" customWidth="1"/>
    <col min="13" max="13" width="10.7109375" style="236" customWidth="1"/>
    <col min="14" max="14" width="10.42578125" style="236" bestFit="1" customWidth="1"/>
    <col min="15" max="16384" width="9.140625" style="236"/>
  </cols>
  <sheetData>
    <row r="1" spans="1:17" ht="13.5" customHeight="1" x14ac:dyDescent="0.2">
      <c r="A1" s="236" t="s">
        <v>250</v>
      </c>
    </row>
    <row r="2" spans="1:17" ht="13.5" customHeight="1" x14ac:dyDescent="0.2">
      <c r="A2" s="16" t="s">
        <v>291</v>
      </c>
      <c r="H2" s="17"/>
    </row>
    <row r="4" spans="1:17" ht="13.5" customHeight="1" x14ac:dyDescent="0.2">
      <c r="A4" s="520" t="s">
        <v>56</v>
      </c>
      <c r="B4" s="557" t="s">
        <v>2</v>
      </c>
      <c r="C4" s="541" t="s">
        <v>34</v>
      </c>
      <c r="D4" s="542"/>
      <c r="E4" s="542"/>
      <c r="F4" s="542"/>
      <c r="G4" s="542"/>
      <c r="H4" s="543"/>
    </row>
    <row r="5" spans="1:17" ht="27.75" customHeight="1" x14ac:dyDescent="0.2">
      <c r="A5" s="520"/>
      <c r="B5" s="558"/>
      <c r="C5" s="375" t="s">
        <v>35</v>
      </c>
      <c r="D5" s="375" t="s">
        <v>0</v>
      </c>
      <c r="E5" s="244" t="s">
        <v>38</v>
      </c>
      <c r="F5" s="244" t="s">
        <v>39</v>
      </c>
      <c r="G5" s="375" t="s">
        <v>315</v>
      </c>
      <c r="H5" s="375" t="s">
        <v>41</v>
      </c>
    </row>
    <row r="6" spans="1:17" ht="13.5" customHeight="1" x14ac:dyDescent="0.2">
      <c r="A6" s="414" t="s">
        <v>3</v>
      </c>
      <c r="B6" s="414"/>
      <c r="C6" s="414"/>
      <c r="D6" s="414"/>
      <c r="E6" s="414"/>
      <c r="F6" s="414"/>
      <c r="G6" s="414"/>
      <c r="H6" s="414"/>
    </row>
    <row r="7" spans="1:17" ht="13.5" customHeight="1" x14ac:dyDescent="0.2">
      <c r="A7" s="68" t="s">
        <v>57</v>
      </c>
      <c r="B7" s="316">
        <v>57027</v>
      </c>
      <c r="C7" s="316">
        <v>38150</v>
      </c>
      <c r="D7" s="316">
        <v>17122</v>
      </c>
      <c r="E7" s="316">
        <v>311</v>
      </c>
      <c r="F7" s="316">
        <v>999</v>
      </c>
      <c r="G7" s="316">
        <v>249</v>
      </c>
      <c r="H7" s="316">
        <v>196</v>
      </c>
      <c r="J7" s="41"/>
      <c r="K7" s="41"/>
      <c r="L7" s="41"/>
      <c r="M7" s="41"/>
      <c r="N7" s="41"/>
      <c r="O7" s="41"/>
      <c r="P7" s="41"/>
      <c r="Q7" s="41"/>
    </row>
    <row r="8" spans="1:17" ht="13.5" customHeight="1" x14ac:dyDescent="0.2">
      <c r="A8" s="57" t="s">
        <v>58</v>
      </c>
      <c r="B8" s="78">
        <v>9261</v>
      </c>
      <c r="C8" s="78">
        <v>5645</v>
      </c>
      <c r="D8" s="78">
        <v>3324</v>
      </c>
      <c r="E8" s="78">
        <v>42</v>
      </c>
      <c r="F8" s="78">
        <v>191</v>
      </c>
      <c r="G8" s="78">
        <v>30</v>
      </c>
      <c r="H8" s="78">
        <v>29</v>
      </c>
    </row>
    <row r="9" spans="1:17" ht="13.5" customHeight="1" x14ac:dyDescent="0.2">
      <c r="A9" s="57" t="s">
        <v>59</v>
      </c>
      <c r="B9" s="78">
        <v>5013</v>
      </c>
      <c r="C9" s="78">
        <v>3373</v>
      </c>
      <c r="D9" s="78">
        <v>1469</v>
      </c>
      <c r="E9" s="78">
        <v>49</v>
      </c>
      <c r="F9" s="78">
        <v>70</v>
      </c>
      <c r="G9" s="78">
        <v>15</v>
      </c>
      <c r="H9" s="78">
        <v>37</v>
      </c>
    </row>
    <row r="10" spans="1:17" ht="13.5" customHeight="1" x14ac:dyDescent="0.2">
      <c r="A10" s="57" t="s">
        <v>60</v>
      </c>
      <c r="B10" s="78">
        <v>5511</v>
      </c>
      <c r="C10" s="78">
        <v>4222</v>
      </c>
      <c r="D10" s="78">
        <v>1146</v>
      </c>
      <c r="E10" s="78">
        <v>15</v>
      </c>
      <c r="F10" s="78">
        <v>95</v>
      </c>
      <c r="G10" s="78">
        <v>33</v>
      </c>
      <c r="H10" s="78" t="s">
        <v>10</v>
      </c>
    </row>
    <row r="11" spans="1:17" ht="13.5" customHeight="1" x14ac:dyDescent="0.2">
      <c r="A11" s="57" t="s">
        <v>61</v>
      </c>
      <c r="B11" s="78">
        <v>5747</v>
      </c>
      <c r="C11" s="78">
        <v>3053</v>
      </c>
      <c r="D11" s="78">
        <v>2485</v>
      </c>
      <c r="E11" s="78" t="s">
        <v>10</v>
      </c>
      <c r="F11" s="78">
        <v>134</v>
      </c>
      <c r="G11" s="78">
        <v>6</v>
      </c>
      <c r="H11" s="78">
        <v>69</v>
      </c>
    </row>
    <row r="12" spans="1:17" ht="13.5" customHeight="1" x14ac:dyDescent="0.2">
      <c r="A12" s="57" t="s">
        <v>62</v>
      </c>
      <c r="B12" s="78">
        <v>7067</v>
      </c>
      <c r="C12" s="78">
        <v>4882</v>
      </c>
      <c r="D12" s="78">
        <v>1995</v>
      </c>
      <c r="E12" s="78">
        <v>35</v>
      </c>
      <c r="F12" s="78">
        <v>101</v>
      </c>
      <c r="G12" s="78">
        <v>23</v>
      </c>
      <c r="H12" s="78">
        <v>31</v>
      </c>
    </row>
    <row r="13" spans="1:17" ht="13.5" customHeight="1" x14ac:dyDescent="0.2">
      <c r="A13" s="57" t="s">
        <v>63</v>
      </c>
      <c r="B13" s="78">
        <v>6022</v>
      </c>
      <c r="C13" s="78">
        <v>4284</v>
      </c>
      <c r="D13" s="78">
        <v>1485</v>
      </c>
      <c r="E13" s="78">
        <v>53</v>
      </c>
      <c r="F13" s="78">
        <v>146</v>
      </c>
      <c r="G13" s="78">
        <v>51</v>
      </c>
      <c r="H13" s="78">
        <v>3</v>
      </c>
    </row>
    <row r="14" spans="1:17" ht="13.5" customHeight="1" x14ac:dyDescent="0.2">
      <c r="A14" s="57" t="s">
        <v>64</v>
      </c>
      <c r="B14" s="78">
        <v>9059</v>
      </c>
      <c r="C14" s="78">
        <v>6239</v>
      </c>
      <c r="D14" s="78">
        <v>2585</v>
      </c>
      <c r="E14" s="78">
        <v>44</v>
      </c>
      <c r="F14" s="78">
        <v>145</v>
      </c>
      <c r="G14" s="78">
        <v>39</v>
      </c>
      <c r="H14" s="78">
        <v>7</v>
      </c>
    </row>
    <row r="15" spans="1:17" ht="13.5" customHeight="1" x14ac:dyDescent="0.2">
      <c r="A15" s="154" t="s">
        <v>65</v>
      </c>
      <c r="B15" s="15">
        <v>9347</v>
      </c>
      <c r="C15" s="15">
        <v>6452</v>
      </c>
      <c r="D15" s="15">
        <v>2633</v>
      </c>
      <c r="E15" s="15">
        <v>73</v>
      </c>
      <c r="F15" s="15">
        <v>117</v>
      </c>
      <c r="G15" s="15">
        <v>52</v>
      </c>
      <c r="H15" s="15">
        <v>20</v>
      </c>
    </row>
    <row r="16" spans="1:17" ht="13.5" customHeight="1" x14ac:dyDescent="0.2">
      <c r="A16" s="416" t="s">
        <v>4</v>
      </c>
      <c r="B16" s="416"/>
      <c r="C16" s="416"/>
      <c r="D16" s="416"/>
      <c r="E16" s="416"/>
      <c r="F16" s="416"/>
      <c r="G16" s="416"/>
      <c r="H16" s="416"/>
    </row>
    <row r="17" spans="1:8" ht="13.5" customHeight="1" x14ac:dyDescent="0.2">
      <c r="A17" s="68" t="s">
        <v>57</v>
      </c>
      <c r="B17" s="407">
        <v>100</v>
      </c>
      <c r="C17" s="407">
        <v>66.898135970680556</v>
      </c>
      <c r="D17" s="407">
        <v>30.024374419134798</v>
      </c>
      <c r="E17" s="407">
        <v>0.54535570869938799</v>
      </c>
      <c r="F17" s="407">
        <v>1.7518017781051083</v>
      </c>
      <c r="G17" s="407">
        <v>0.43663527802619811</v>
      </c>
      <c r="H17" s="407">
        <v>0.34369684535395512</v>
      </c>
    </row>
    <row r="18" spans="1:8" ht="13.5" customHeight="1" x14ac:dyDescent="0.2">
      <c r="A18" s="57" t="s">
        <v>58</v>
      </c>
      <c r="B18" s="101">
        <v>100</v>
      </c>
      <c r="C18" s="101">
        <v>60.954540546377281</v>
      </c>
      <c r="D18" s="101">
        <v>35.892452218982825</v>
      </c>
      <c r="E18" s="101">
        <v>0.45351473922902497</v>
      </c>
      <c r="F18" s="101">
        <v>2.0624122664938991</v>
      </c>
      <c r="G18" s="101">
        <v>0.32393909944930355</v>
      </c>
      <c r="H18" s="101">
        <v>0.3131411294676601</v>
      </c>
    </row>
    <row r="19" spans="1:8" ht="13.5" customHeight="1" x14ac:dyDescent="0.2">
      <c r="A19" s="57" t="s">
        <v>59</v>
      </c>
      <c r="B19" s="101">
        <v>100</v>
      </c>
      <c r="C19" s="101">
        <v>67.285058846997799</v>
      </c>
      <c r="D19" s="101">
        <v>29.303810093756233</v>
      </c>
      <c r="E19" s="101">
        <v>0.97745860762018744</v>
      </c>
      <c r="F19" s="101">
        <v>1.3963694394574107</v>
      </c>
      <c r="G19" s="101">
        <v>0.29922202274087373</v>
      </c>
      <c r="H19" s="101">
        <v>0.73808098942748857</v>
      </c>
    </row>
    <row r="20" spans="1:8" ht="13.5" customHeight="1" x14ac:dyDescent="0.2">
      <c r="A20" s="57" t="s">
        <v>60</v>
      </c>
      <c r="B20" s="101">
        <v>100</v>
      </c>
      <c r="C20" s="101">
        <v>76.610415532571224</v>
      </c>
      <c r="D20" s="101">
        <v>20.79477408818726</v>
      </c>
      <c r="E20" s="101">
        <v>0.27218290691344582</v>
      </c>
      <c r="F20" s="101">
        <v>1.7238250771184904</v>
      </c>
      <c r="G20" s="101">
        <v>0.5988023952095809</v>
      </c>
      <c r="H20" s="101" t="s">
        <v>10</v>
      </c>
    </row>
    <row r="21" spans="1:8" ht="13.5" customHeight="1" x14ac:dyDescent="0.2">
      <c r="A21" s="57" t="s">
        <v>61</v>
      </c>
      <c r="B21" s="101">
        <v>100</v>
      </c>
      <c r="C21" s="101">
        <v>53.123368714111706</v>
      </c>
      <c r="D21" s="101">
        <v>43.239951278928132</v>
      </c>
      <c r="E21" s="101" t="s">
        <v>10</v>
      </c>
      <c r="F21" s="101">
        <v>2.3316512963285194</v>
      </c>
      <c r="G21" s="101">
        <v>0.10440229685053071</v>
      </c>
      <c r="H21" s="101">
        <v>1.2006264137811034</v>
      </c>
    </row>
    <row r="22" spans="1:8" ht="13.5" customHeight="1" x14ac:dyDescent="0.2">
      <c r="A22" s="57" t="s">
        <v>62</v>
      </c>
      <c r="B22" s="101">
        <v>100</v>
      </c>
      <c r="C22" s="101">
        <v>69.081647092118288</v>
      </c>
      <c r="D22" s="101">
        <v>28.229800481109379</v>
      </c>
      <c r="E22" s="101">
        <v>0.49525965756332252</v>
      </c>
      <c r="F22" s="101">
        <v>1.4291778689684449</v>
      </c>
      <c r="G22" s="101">
        <v>0.32545634639875476</v>
      </c>
      <c r="H22" s="101">
        <v>0.43865855384179997</v>
      </c>
    </row>
    <row r="23" spans="1:8" ht="13.5" customHeight="1" x14ac:dyDescent="0.2">
      <c r="A23" s="57" t="s">
        <v>63</v>
      </c>
      <c r="B23" s="101">
        <v>100</v>
      </c>
      <c r="C23" s="101">
        <v>71.139156426436401</v>
      </c>
      <c r="D23" s="101">
        <v>24.659581534373963</v>
      </c>
      <c r="E23" s="101">
        <v>0.88010627698439059</v>
      </c>
      <c r="F23" s="101">
        <v>2.4244437064098308</v>
      </c>
      <c r="G23" s="101">
        <v>0.84689471936233807</v>
      </c>
      <c r="H23" s="101">
        <v>4.9817336433078709E-2</v>
      </c>
    </row>
    <row r="24" spans="1:8" ht="13.5" customHeight="1" x14ac:dyDescent="0.2">
      <c r="A24" s="57" t="s">
        <v>64</v>
      </c>
      <c r="B24" s="101">
        <v>100</v>
      </c>
      <c r="C24" s="101">
        <v>68.870736284358088</v>
      </c>
      <c r="D24" s="101">
        <v>28.535158406005078</v>
      </c>
      <c r="E24" s="101">
        <v>0.48570482393200137</v>
      </c>
      <c r="F24" s="101">
        <v>1.6006181697759132</v>
      </c>
      <c r="G24" s="101">
        <v>0.43051109393972847</v>
      </c>
      <c r="H24" s="101">
        <v>7.7271221989182029E-2</v>
      </c>
    </row>
    <row r="25" spans="1:8" ht="13.5" customHeight="1" x14ac:dyDescent="0.2">
      <c r="A25" s="154" t="s">
        <v>65</v>
      </c>
      <c r="B25" s="102">
        <v>100</v>
      </c>
      <c r="C25" s="102">
        <v>69.027495453086544</v>
      </c>
      <c r="D25" s="102">
        <v>28.169466138868088</v>
      </c>
      <c r="E25" s="102">
        <v>0.7809992510966085</v>
      </c>
      <c r="F25" s="102">
        <v>1.2517385257301807</v>
      </c>
      <c r="G25" s="102">
        <v>0.55632823365785811</v>
      </c>
      <c r="H25" s="102">
        <v>0.21397239756071468</v>
      </c>
    </row>
    <row r="26" spans="1:8" ht="13.5" customHeight="1" x14ac:dyDescent="0.2">
      <c r="A26" s="590" t="s">
        <v>318</v>
      </c>
      <c r="B26" s="97"/>
      <c r="C26" s="97"/>
      <c r="D26" s="97"/>
      <c r="E26" s="97"/>
      <c r="F26" s="97"/>
      <c r="G26" s="97"/>
      <c r="H26" s="97"/>
    </row>
  </sheetData>
  <mergeCells count="3">
    <mergeCell ref="A4:A5"/>
    <mergeCell ref="B4:B5"/>
    <mergeCell ref="C4:H4"/>
  </mergeCells>
  <pageMargins left="0.7" right="0.7" top="0.75" bottom="0.75" header="0.3" footer="0.3"/>
  <pageSetup paperSize="9" orientation="portrait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workbookViewId="0"/>
  </sheetViews>
  <sheetFormatPr defaultRowHeight="13.5" customHeight="1" x14ac:dyDescent="0.2"/>
  <cols>
    <col min="1" max="1" width="20.42578125" style="236" customWidth="1"/>
    <col min="2" max="5" width="14.7109375" style="236" customWidth="1"/>
    <col min="6" max="10" width="9.42578125" style="236" bestFit="1" customWidth="1"/>
    <col min="11" max="11" width="10.85546875" style="236" bestFit="1" customWidth="1"/>
    <col min="12" max="12" width="9" style="236" customWidth="1"/>
    <col min="13" max="13" width="10.7109375" style="236" customWidth="1"/>
    <col min="14" max="14" width="10.42578125" style="236" bestFit="1" customWidth="1"/>
    <col min="15" max="16384" width="9.140625" style="236"/>
  </cols>
  <sheetData>
    <row r="1" spans="1:8" ht="13.5" customHeight="1" x14ac:dyDescent="0.2">
      <c r="A1" s="236" t="s">
        <v>250</v>
      </c>
    </row>
    <row r="2" spans="1:8" ht="13.5" customHeight="1" x14ac:dyDescent="0.2">
      <c r="A2" s="16" t="s">
        <v>292</v>
      </c>
      <c r="F2" s="97"/>
      <c r="G2" s="97"/>
      <c r="H2" s="97"/>
    </row>
    <row r="3" spans="1:8" ht="13.5" customHeight="1" x14ac:dyDescent="0.2">
      <c r="F3" s="97"/>
      <c r="G3" s="97"/>
      <c r="H3" s="97"/>
    </row>
    <row r="4" spans="1:8" ht="13.5" customHeight="1" x14ac:dyDescent="0.2">
      <c r="A4" s="581" t="s">
        <v>56</v>
      </c>
      <c r="B4" s="572" t="s">
        <v>103</v>
      </c>
      <c r="C4" s="572"/>
      <c r="D4" s="572"/>
      <c r="E4" s="572"/>
      <c r="F4" s="97"/>
      <c r="G4" s="97"/>
      <c r="H4" s="97"/>
    </row>
    <row r="5" spans="1:8" ht="29.25" customHeight="1" x14ac:dyDescent="0.2">
      <c r="A5" s="582"/>
      <c r="B5" s="379" t="s">
        <v>5</v>
      </c>
      <c r="C5" s="379" t="s">
        <v>104</v>
      </c>
      <c r="D5" s="379" t="s">
        <v>105</v>
      </c>
      <c r="E5" s="379" t="s">
        <v>106</v>
      </c>
      <c r="F5" s="97"/>
      <c r="G5" s="97"/>
      <c r="H5" s="97"/>
    </row>
    <row r="6" spans="1:8" ht="13.5" customHeight="1" x14ac:dyDescent="0.2">
      <c r="A6" s="453" t="s">
        <v>3</v>
      </c>
      <c r="B6" s="453"/>
      <c r="C6" s="453"/>
      <c r="D6" s="453"/>
      <c r="E6" s="453"/>
      <c r="F6" s="97"/>
      <c r="G6" s="97"/>
      <c r="H6" s="97"/>
    </row>
    <row r="7" spans="1:8" ht="13.5" customHeight="1" x14ac:dyDescent="0.2">
      <c r="A7" s="124" t="s">
        <v>57</v>
      </c>
      <c r="B7" s="285">
        <v>17122</v>
      </c>
      <c r="C7" s="285">
        <v>9583</v>
      </c>
      <c r="D7" s="285">
        <v>3812</v>
      </c>
      <c r="E7" s="285">
        <v>3727</v>
      </c>
      <c r="F7" s="97"/>
      <c r="G7" s="41"/>
      <c r="H7" s="97"/>
    </row>
    <row r="8" spans="1:8" ht="13.5" customHeight="1" x14ac:dyDescent="0.2">
      <c r="A8" s="286" t="s">
        <v>58</v>
      </c>
      <c r="B8" s="287">
        <v>3324</v>
      </c>
      <c r="C8" s="287">
        <v>1863</v>
      </c>
      <c r="D8" s="287">
        <v>692</v>
      </c>
      <c r="E8" s="287">
        <v>769</v>
      </c>
      <c r="F8" s="97"/>
      <c r="G8" s="41"/>
      <c r="H8" s="97"/>
    </row>
    <row r="9" spans="1:8" ht="13.5" customHeight="1" x14ac:dyDescent="0.2">
      <c r="A9" s="286" t="s">
        <v>59</v>
      </c>
      <c r="B9" s="287">
        <v>1469</v>
      </c>
      <c r="C9" s="287">
        <v>881</v>
      </c>
      <c r="D9" s="287">
        <v>217</v>
      </c>
      <c r="E9" s="287">
        <v>371</v>
      </c>
      <c r="F9" s="97"/>
      <c r="G9" s="41"/>
      <c r="H9" s="97"/>
    </row>
    <row r="10" spans="1:8" ht="13.5" customHeight="1" x14ac:dyDescent="0.2">
      <c r="A10" s="70" t="s">
        <v>60</v>
      </c>
      <c r="B10" s="11">
        <v>1146</v>
      </c>
      <c r="C10" s="11">
        <v>624</v>
      </c>
      <c r="D10" s="11">
        <v>273</v>
      </c>
      <c r="E10" s="11">
        <v>249</v>
      </c>
      <c r="F10" s="97"/>
      <c r="G10" s="41"/>
      <c r="H10" s="97"/>
    </row>
    <row r="11" spans="1:8" ht="13.5" customHeight="1" x14ac:dyDescent="0.2">
      <c r="A11" s="70" t="s">
        <v>61</v>
      </c>
      <c r="B11" s="11">
        <v>2485</v>
      </c>
      <c r="C11" s="11">
        <v>1195</v>
      </c>
      <c r="D11" s="11">
        <v>799</v>
      </c>
      <c r="E11" s="11">
        <v>491</v>
      </c>
      <c r="F11" s="97"/>
      <c r="G11" s="97"/>
      <c r="H11" s="97"/>
    </row>
    <row r="12" spans="1:8" ht="13.5" customHeight="1" x14ac:dyDescent="0.2">
      <c r="A12" s="70" t="s">
        <v>62</v>
      </c>
      <c r="B12" s="11">
        <v>1995</v>
      </c>
      <c r="C12" s="11">
        <v>1114</v>
      </c>
      <c r="D12" s="11">
        <v>368</v>
      </c>
      <c r="E12" s="11">
        <v>513</v>
      </c>
      <c r="F12" s="97"/>
      <c r="G12" s="97"/>
      <c r="H12" s="97"/>
    </row>
    <row r="13" spans="1:8" ht="13.5" customHeight="1" x14ac:dyDescent="0.2">
      <c r="A13" s="70" t="s">
        <v>63</v>
      </c>
      <c r="B13" s="11">
        <v>1485</v>
      </c>
      <c r="C13" s="11">
        <v>792</v>
      </c>
      <c r="D13" s="11">
        <v>314</v>
      </c>
      <c r="E13" s="11">
        <v>379</v>
      </c>
      <c r="F13" s="97"/>
      <c r="G13" s="97"/>
      <c r="H13" s="97"/>
    </row>
    <row r="14" spans="1:8" ht="13.5" customHeight="1" x14ac:dyDescent="0.2">
      <c r="A14" s="70" t="s">
        <v>64</v>
      </c>
      <c r="B14" s="11">
        <v>2585</v>
      </c>
      <c r="C14" s="11">
        <v>1625</v>
      </c>
      <c r="D14" s="11">
        <v>510</v>
      </c>
      <c r="E14" s="11">
        <v>450</v>
      </c>
      <c r="F14" s="97"/>
      <c r="G14" s="97"/>
      <c r="H14" s="97"/>
    </row>
    <row r="15" spans="1:8" ht="13.5" customHeight="1" x14ac:dyDescent="0.2">
      <c r="A15" s="62" t="s">
        <v>65</v>
      </c>
      <c r="B15" s="21">
        <v>2633</v>
      </c>
      <c r="C15" s="21">
        <v>1489</v>
      </c>
      <c r="D15" s="21">
        <v>639</v>
      </c>
      <c r="E15" s="21">
        <v>505</v>
      </c>
      <c r="F15" s="97"/>
      <c r="G15" s="97"/>
      <c r="H15" s="97"/>
    </row>
    <row r="16" spans="1:8" ht="13.5" customHeight="1" x14ac:dyDescent="0.2">
      <c r="A16" s="416" t="s">
        <v>4</v>
      </c>
      <c r="B16" s="416"/>
      <c r="C16" s="416"/>
      <c r="D16" s="416"/>
      <c r="E16" s="416"/>
      <c r="F16" s="97"/>
      <c r="G16" s="97"/>
      <c r="H16" s="97"/>
    </row>
    <row r="17" spans="1:8" ht="13.5" customHeight="1" x14ac:dyDescent="0.2">
      <c r="A17" s="242" t="s">
        <v>57</v>
      </c>
      <c r="B17" s="239">
        <v>100</v>
      </c>
      <c r="C17" s="239">
        <v>55.968928863450529</v>
      </c>
      <c r="D17" s="239">
        <v>22.263754234318419</v>
      </c>
      <c r="E17" s="239">
        <v>21.767316902231048</v>
      </c>
      <c r="F17" s="97"/>
      <c r="G17" s="97"/>
      <c r="H17" s="97"/>
    </row>
    <row r="18" spans="1:8" ht="13.5" customHeight="1" x14ac:dyDescent="0.2">
      <c r="A18" s="70" t="s">
        <v>58</v>
      </c>
      <c r="B18" s="7">
        <v>100</v>
      </c>
      <c r="C18" s="7">
        <v>56.046931407942239</v>
      </c>
      <c r="D18" s="7">
        <v>20.818291215403129</v>
      </c>
      <c r="E18" s="7">
        <v>23.134777376654633</v>
      </c>
      <c r="F18" s="97"/>
      <c r="G18" s="97"/>
      <c r="H18" s="97"/>
    </row>
    <row r="19" spans="1:8" ht="13.5" customHeight="1" x14ac:dyDescent="0.2">
      <c r="A19" s="70" t="s">
        <v>59</v>
      </c>
      <c r="B19" s="7">
        <v>100</v>
      </c>
      <c r="C19" s="7">
        <v>59.97277059223962</v>
      </c>
      <c r="D19" s="7">
        <v>14.771953710006807</v>
      </c>
      <c r="E19" s="7">
        <v>25.255275697753575</v>
      </c>
      <c r="F19" s="97"/>
      <c r="G19" s="97"/>
      <c r="H19" s="97"/>
    </row>
    <row r="20" spans="1:8" ht="13.5" customHeight="1" x14ac:dyDescent="0.2">
      <c r="A20" s="70" t="s">
        <v>60</v>
      </c>
      <c r="B20" s="7">
        <v>100</v>
      </c>
      <c r="C20" s="7">
        <v>54.450261780104711</v>
      </c>
      <c r="D20" s="7">
        <v>23.821989528795811</v>
      </c>
      <c r="E20" s="7">
        <v>21.727748691099478</v>
      </c>
      <c r="F20" s="97"/>
      <c r="G20" s="97"/>
      <c r="H20" s="97"/>
    </row>
    <row r="21" spans="1:8" ht="13.5" customHeight="1" x14ac:dyDescent="0.2">
      <c r="A21" s="70" t="s">
        <v>61</v>
      </c>
      <c r="B21" s="7">
        <v>100</v>
      </c>
      <c r="C21" s="7">
        <v>48.088531187122733</v>
      </c>
      <c r="D21" s="7">
        <v>32.152917505030182</v>
      </c>
      <c r="E21" s="7">
        <v>19.758551307847082</v>
      </c>
      <c r="F21" s="97"/>
      <c r="G21" s="97"/>
      <c r="H21" s="97"/>
    </row>
    <row r="22" spans="1:8" ht="13.5" customHeight="1" x14ac:dyDescent="0.2">
      <c r="A22" s="70" t="s">
        <v>62</v>
      </c>
      <c r="B22" s="7">
        <v>100</v>
      </c>
      <c r="C22" s="7">
        <v>55.839598997493731</v>
      </c>
      <c r="D22" s="7">
        <v>18.44611528822055</v>
      </c>
      <c r="E22" s="7">
        <v>25.714285714285712</v>
      </c>
      <c r="F22" s="97"/>
      <c r="G22" s="97"/>
      <c r="H22" s="97"/>
    </row>
    <row r="23" spans="1:8" ht="13.5" customHeight="1" x14ac:dyDescent="0.2">
      <c r="A23" s="70" t="s">
        <v>63</v>
      </c>
      <c r="B23" s="7">
        <v>100</v>
      </c>
      <c r="C23" s="7">
        <v>53.333333333333336</v>
      </c>
      <c r="D23" s="7">
        <v>21.144781144781145</v>
      </c>
      <c r="E23" s="7">
        <v>25.521885521885523</v>
      </c>
      <c r="F23" s="97"/>
      <c r="G23" s="97"/>
      <c r="H23" s="97"/>
    </row>
    <row r="24" spans="1:8" ht="13.5" customHeight="1" x14ac:dyDescent="0.2">
      <c r="A24" s="70" t="s">
        <v>64</v>
      </c>
      <c r="B24" s="7">
        <v>100</v>
      </c>
      <c r="C24" s="7">
        <v>62.862669245647972</v>
      </c>
      <c r="D24" s="7">
        <v>19.729206963249517</v>
      </c>
      <c r="E24" s="7">
        <v>17.408123791102515</v>
      </c>
      <c r="F24" s="97"/>
      <c r="G24" s="97"/>
      <c r="H24" s="97"/>
    </row>
    <row r="25" spans="1:8" ht="13.5" customHeight="1" x14ac:dyDescent="0.2">
      <c r="A25" s="62" t="s">
        <v>65</v>
      </c>
      <c r="B25" s="13">
        <v>100</v>
      </c>
      <c r="C25" s="13">
        <v>56.551462210406378</v>
      </c>
      <c r="D25" s="13">
        <v>24.268894796809722</v>
      </c>
      <c r="E25" s="13">
        <v>19.179642992783897</v>
      </c>
      <c r="F25" s="97"/>
      <c r="G25" s="97"/>
      <c r="H25" s="97"/>
    </row>
    <row r="26" spans="1:8" ht="13.5" customHeight="1" x14ac:dyDescent="0.2">
      <c r="B26" s="137"/>
    </row>
  </sheetData>
  <mergeCells count="2">
    <mergeCell ref="A4:A5"/>
    <mergeCell ref="B4:E4"/>
  </mergeCells>
  <pageMargins left="0.7" right="0.7" top="0.75" bottom="0.75" header="0.3" footer="0.3"/>
  <pageSetup paperSize="9" orientation="portrait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workbookViewId="0"/>
  </sheetViews>
  <sheetFormatPr defaultRowHeight="13.5" customHeight="1" x14ac:dyDescent="0.2"/>
  <cols>
    <col min="1" max="1" width="24.5703125" style="236" customWidth="1"/>
    <col min="2" max="2" width="9.42578125" style="236" bestFit="1" customWidth="1"/>
    <col min="3" max="3" width="10.85546875" style="236" bestFit="1" customWidth="1"/>
    <col min="4" max="10" width="9.42578125" style="236" bestFit="1" customWidth="1"/>
    <col min="11" max="11" width="10.85546875" style="236" bestFit="1" customWidth="1"/>
    <col min="12" max="16384" width="9.140625" style="236"/>
  </cols>
  <sheetData>
    <row r="1" spans="1:10" ht="13.5" customHeight="1" x14ac:dyDescent="0.2">
      <c r="A1" s="236" t="s">
        <v>250</v>
      </c>
    </row>
    <row r="2" spans="1:10" ht="13.5" customHeight="1" x14ac:dyDescent="0.2">
      <c r="A2" s="16" t="s">
        <v>293</v>
      </c>
    </row>
    <row r="4" spans="1:10" ht="13.5" customHeight="1" x14ac:dyDescent="0.2">
      <c r="A4" s="557" t="s">
        <v>107</v>
      </c>
      <c r="B4" s="525" t="s">
        <v>24</v>
      </c>
      <c r="C4" s="520" t="s">
        <v>93</v>
      </c>
      <c r="D4" s="520"/>
      <c r="E4" s="520"/>
      <c r="F4" s="520"/>
      <c r="G4" s="520"/>
      <c r="H4" s="520"/>
      <c r="I4" s="520"/>
      <c r="J4" s="520"/>
    </row>
    <row r="5" spans="1:10" ht="13.5" customHeight="1" x14ac:dyDescent="0.2">
      <c r="A5" s="558"/>
      <c r="B5" s="525"/>
      <c r="C5" s="374" t="s">
        <v>26</v>
      </c>
      <c r="D5" s="374" t="s">
        <v>27</v>
      </c>
      <c r="E5" s="374" t="s">
        <v>28</v>
      </c>
      <c r="F5" s="374" t="s">
        <v>29</v>
      </c>
      <c r="G5" s="374" t="s">
        <v>30</v>
      </c>
      <c r="H5" s="374" t="s">
        <v>31</v>
      </c>
      <c r="I5" s="374" t="s">
        <v>32</v>
      </c>
      <c r="J5" s="374" t="s">
        <v>33</v>
      </c>
    </row>
    <row r="6" spans="1:10" ht="13.5" customHeight="1" x14ac:dyDescent="0.2">
      <c r="A6" s="243" t="s">
        <v>205</v>
      </c>
      <c r="B6" s="50">
        <v>13599</v>
      </c>
      <c r="C6" s="50">
        <v>2592</v>
      </c>
      <c r="D6" s="50">
        <v>1558</v>
      </c>
      <c r="E6" s="50">
        <v>1470</v>
      </c>
      <c r="F6" s="50">
        <v>1515</v>
      </c>
      <c r="G6" s="50">
        <v>1064</v>
      </c>
      <c r="H6" s="50">
        <v>1409</v>
      </c>
      <c r="I6" s="50">
        <v>2831</v>
      </c>
      <c r="J6" s="50">
        <v>1160</v>
      </c>
    </row>
    <row r="7" spans="1:10" ht="13.5" customHeight="1" x14ac:dyDescent="0.2">
      <c r="A7" s="158"/>
      <c r="B7" s="237"/>
      <c r="C7" s="237"/>
      <c r="D7" s="237"/>
      <c r="E7" s="237"/>
      <c r="F7" s="237"/>
      <c r="G7" s="237"/>
      <c r="H7" s="237"/>
      <c r="I7" s="237"/>
      <c r="J7" s="237"/>
    </row>
    <row r="8" spans="1:10" ht="13.5" customHeight="1" x14ac:dyDescent="0.2">
      <c r="A8" s="158" t="s">
        <v>108</v>
      </c>
      <c r="B8" s="11">
        <v>1326</v>
      </c>
      <c r="C8" s="11">
        <v>791</v>
      </c>
      <c r="D8" s="11">
        <v>86</v>
      </c>
      <c r="E8" s="11">
        <v>2</v>
      </c>
      <c r="F8" s="11">
        <v>4</v>
      </c>
      <c r="G8" s="11">
        <v>99</v>
      </c>
      <c r="H8" s="11">
        <v>33</v>
      </c>
      <c r="I8" s="11">
        <v>241</v>
      </c>
      <c r="J8" s="11">
        <v>70</v>
      </c>
    </row>
    <row r="9" spans="1:10" ht="13.5" customHeight="1" x14ac:dyDescent="0.2">
      <c r="A9" s="158" t="s">
        <v>109</v>
      </c>
      <c r="B9" s="11">
        <v>639</v>
      </c>
      <c r="C9" s="11">
        <v>3</v>
      </c>
      <c r="D9" s="11">
        <v>58</v>
      </c>
      <c r="E9" s="11">
        <v>19</v>
      </c>
      <c r="F9" s="11">
        <v>27</v>
      </c>
      <c r="G9" s="11">
        <v>112</v>
      </c>
      <c r="H9" s="11">
        <v>126</v>
      </c>
      <c r="I9" s="11">
        <v>152</v>
      </c>
      <c r="J9" s="11">
        <v>142</v>
      </c>
    </row>
    <row r="10" spans="1:10" ht="13.5" customHeight="1" x14ac:dyDescent="0.2">
      <c r="A10" s="158" t="s">
        <v>110</v>
      </c>
      <c r="B10" s="11">
        <v>4347</v>
      </c>
      <c r="C10" s="11">
        <v>1713</v>
      </c>
      <c r="D10" s="11">
        <v>472</v>
      </c>
      <c r="E10" s="11">
        <v>331</v>
      </c>
      <c r="F10" s="11">
        <v>10</v>
      </c>
      <c r="G10" s="11">
        <v>753</v>
      </c>
      <c r="H10" s="11">
        <v>364</v>
      </c>
      <c r="I10" s="11">
        <v>382</v>
      </c>
      <c r="J10" s="11">
        <v>322</v>
      </c>
    </row>
    <row r="11" spans="1:10" ht="13.5" customHeight="1" x14ac:dyDescent="0.2">
      <c r="A11" s="159" t="s">
        <v>111</v>
      </c>
      <c r="B11" s="21">
        <v>9505</v>
      </c>
      <c r="C11" s="21">
        <v>1081</v>
      </c>
      <c r="D11" s="21">
        <v>1287</v>
      </c>
      <c r="E11" s="21">
        <v>1129</v>
      </c>
      <c r="F11" s="21">
        <v>1479</v>
      </c>
      <c r="G11" s="21">
        <v>754</v>
      </c>
      <c r="H11" s="21">
        <v>910</v>
      </c>
      <c r="I11" s="21">
        <v>2216</v>
      </c>
      <c r="J11" s="21">
        <v>649</v>
      </c>
    </row>
    <row r="12" spans="1:10" ht="13.5" customHeight="1" x14ac:dyDescent="0.2">
      <c r="A12" s="451" t="s">
        <v>204</v>
      </c>
      <c r="B12" s="451"/>
      <c r="C12" s="451"/>
      <c r="D12" s="451"/>
      <c r="E12" s="451"/>
      <c r="F12" s="451"/>
      <c r="G12" s="451"/>
      <c r="H12" s="451"/>
      <c r="I12" s="451"/>
      <c r="J12" s="451"/>
    </row>
    <row r="13" spans="1:10" ht="13.5" customHeight="1" x14ac:dyDescent="0.2">
      <c r="A13" s="234" t="s">
        <v>114</v>
      </c>
      <c r="B13" s="239">
        <v>23.846598979430798</v>
      </c>
      <c r="C13" s="239">
        <v>27.988338192419825</v>
      </c>
      <c r="D13" s="239">
        <v>31.079194095352086</v>
      </c>
      <c r="E13" s="239">
        <v>26.673924877517692</v>
      </c>
      <c r="F13" s="239">
        <v>26.361579954759009</v>
      </c>
      <c r="G13" s="239">
        <v>15.055893589925004</v>
      </c>
      <c r="H13" s="239">
        <v>23.397542344735971</v>
      </c>
      <c r="I13" s="239">
        <v>31.250689921624904</v>
      </c>
      <c r="J13" s="239">
        <v>12.410399058521451</v>
      </c>
    </row>
    <row r="14" spans="1:10" ht="13.5" customHeight="1" x14ac:dyDescent="0.2">
      <c r="A14" s="237"/>
      <c r="B14" s="160"/>
      <c r="C14" s="160"/>
      <c r="D14" s="160"/>
      <c r="E14" s="160"/>
      <c r="F14" s="160"/>
      <c r="G14" s="160"/>
      <c r="H14" s="160"/>
      <c r="I14" s="160"/>
      <c r="J14" s="160"/>
    </row>
    <row r="15" spans="1:10" ht="13.5" customHeight="1" x14ac:dyDescent="0.2">
      <c r="A15" s="158" t="s">
        <v>108</v>
      </c>
      <c r="B15" s="7">
        <v>2.3252143721395129</v>
      </c>
      <c r="C15" s="7">
        <v>8.5411942554799705</v>
      </c>
      <c r="D15" s="7">
        <v>1.7155395970476761</v>
      </c>
      <c r="E15" s="7">
        <v>3.6291054255126111E-2</v>
      </c>
      <c r="F15" s="7">
        <v>6.9601531233687147E-2</v>
      </c>
      <c r="G15" s="7">
        <v>1.4008773171076836</v>
      </c>
      <c r="H15" s="7">
        <v>0.5479907007638658</v>
      </c>
      <c r="I15" s="7">
        <v>2.6603377856275525</v>
      </c>
      <c r="J15" s="7">
        <v>0.7489033914625014</v>
      </c>
    </row>
    <row r="16" spans="1:10" ht="13.5" customHeight="1" x14ac:dyDescent="0.2">
      <c r="A16" s="158" t="s">
        <v>109</v>
      </c>
      <c r="B16" s="7">
        <v>1.1205218580672314</v>
      </c>
      <c r="C16" s="7">
        <v>3.2393909944930355E-2</v>
      </c>
      <c r="D16" s="7">
        <v>1.1569918212647117</v>
      </c>
      <c r="E16" s="7">
        <v>0.34476501542369803</v>
      </c>
      <c r="F16" s="7">
        <v>0.46981033582738824</v>
      </c>
      <c r="G16" s="7">
        <v>1.5848309042026318</v>
      </c>
      <c r="H16" s="7">
        <v>2.0923281301893057</v>
      </c>
      <c r="I16" s="7">
        <v>1.6778893917650954</v>
      </c>
      <c r="J16" s="7">
        <v>1.5192040226810741</v>
      </c>
    </row>
    <row r="17" spans="1:10" ht="13.5" customHeight="1" x14ac:dyDescent="0.2">
      <c r="A17" s="158" t="s">
        <v>110</v>
      </c>
      <c r="B17" s="7">
        <v>7.6227050344573621</v>
      </c>
      <c r="C17" s="7">
        <v>18.496922578555232</v>
      </c>
      <c r="D17" s="7">
        <v>9.4155196489128254</v>
      </c>
      <c r="E17" s="7">
        <v>6.0061694792233711</v>
      </c>
      <c r="F17" s="7">
        <v>0.17400382808421785</v>
      </c>
      <c r="G17" s="7">
        <v>10.655157775576624</v>
      </c>
      <c r="H17" s="7">
        <v>6.0445034872135501</v>
      </c>
      <c r="I17" s="7">
        <v>4.2168009714096479</v>
      </c>
      <c r="J17" s="7">
        <v>3.4449556007275062</v>
      </c>
    </row>
    <row r="18" spans="1:10" ht="13.5" customHeight="1" x14ac:dyDescent="0.2">
      <c r="A18" s="159" t="s">
        <v>111</v>
      </c>
      <c r="B18" s="13">
        <v>16.667543444333386</v>
      </c>
      <c r="C18" s="13">
        <v>11.67260555015657</v>
      </c>
      <c r="D18" s="13">
        <v>25.673249551166965</v>
      </c>
      <c r="E18" s="13">
        <v>20.486300127018691</v>
      </c>
      <c r="F18" s="13">
        <v>25.73516617365582</v>
      </c>
      <c r="G18" s="13">
        <v>10.669308051507004</v>
      </c>
      <c r="H18" s="13">
        <v>15.111258718033877</v>
      </c>
      <c r="I18" s="13">
        <v>24.46186113257534</v>
      </c>
      <c r="J18" s="13">
        <v>6.9434043008451907</v>
      </c>
    </row>
    <row r="19" spans="1:10" ht="13.5" customHeight="1" x14ac:dyDescent="0.2">
      <c r="A19" s="365" t="s">
        <v>245</v>
      </c>
    </row>
  </sheetData>
  <mergeCells count="3">
    <mergeCell ref="A4:A5"/>
    <mergeCell ref="B4:B5"/>
    <mergeCell ref="C4:J4"/>
  </mergeCells>
  <pageMargins left="0.7" right="0.7" top="0.75" bottom="0.75" header="0.3" footer="0.3"/>
  <pageSetup paperSize="9" orientation="portrait"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workbookViewId="0"/>
  </sheetViews>
  <sheetFormatPr defaultRowHeight="13.5" customHeight="1" x14ac:dyDescent="0.2"/>
  <cols>
    <col min="1" max="1" width="20.42578125" style="236" customWidth="1"/>
    <col min="2" max="10" width="12.5703125" style="236" customWidth="1"/>
    <col min="11" max="11" width="10.85546875" style="236" bestFit="1" customWidth="1"/>
    <col min="12" max="12" width="9" style="236" customWidth="1"/>
    <col min="13" max="13" width="10.7109375" style="236" customWidth="1"/>
    <col min="14" max="16384" width="9.140625" style="236"/>
  </cols>
  <sheetData>
    <row r="1" spans="1:13" ht="13.5" customHeight="1" x14ac:dyDescent="0.2">
      <c r="A1" s="236" t="s">
        <v>250</v>
      </c>
    </row>
    <row r="2" spans="1:13" ht="13.5" customHeight="1" x14ac:dyDescent="0.2">
      <c r="A2" s="16" t="s">
        <v>294</v>
      </c>
      <c r="B2" s="20"/>
      <c r="C2" s="20"/>
      <c r="D2" s="20"/>
      <c r="E2" s="80"/>
      <c r="F2" s="80"/>
      <c r="G2" s="80"/>
      <c r="H2" s="121"/>
      <c r="I2" s="80"/>
      <c r="J2" s="80"/>
    </row>
    <row r="3" spans="1:13" ht="13.5" customHeight="1" x14ac:dyDescent="0.2">
      <c r="E3" s="178"/>
      <c r="F3" s="18"/>
    </row>
    <row r="4" spans="1:13" ht="13.5" customHeight="1" x14ac:dyDescent="0.2">
      <c r="A4" s="525" t="s">
        <v>56</v>
      </c>
      <c r="B4" s="520" t="s">
        <v>1</v>
      </c>
      <c r="C4" s="520"/>
      <c r="D4" s="520"/>
      <c r="E4" s="557" t="s">
        <v>123</v>
      </c>
      <c r="F4" s="541" t="s">
        <v>115</v>
      </c>
      <c r="G4" s="542"/>
      <c r="H4" s="542"/>
      <c r="I4" s="542"/>
      <c r="J4" s="543"/>
    </row>
    <row r="5" spans="1:13" ht="26.25" customHeight="1" x14ac:dyDescent="0.2">
      <c r="A5" s="525"/>
      <c r="B5" s="373" t="s">
        <v>5</v>
      </c>
      <c r="C5" s="373" t="s">
        <v>6</v>
      </c>
      <c r="D5" s="373" t="s">
        <v>7</v>
      </c>
      <c r="E5" s="558"/>
      <c r="F5" s="378" t="s">
        <v>116</v>
      </c>
      <c r="G5" s="309" t="s">
        <v>236</v>
      </c>
      <c r="H5" s="169" t="s">
        <v>117</v>
      </c>
      <c r="I5" s="378" t="s">
        <v>118</v>
      </c>
      <c r="J5" s="168" t="s">
        <v>119</v>
      </c>
    </row>
    <row r="6" spans="1:13" ht="13.5" customHeight="1" x14ac:dyDescent="0.2">
      <c r="A6" s="454" t="s">
        <v>3</v>
      </c>
      <c r="B6" s="454"/>
      <c r="C6" s="454"/>
      <c r="D6" s="454"/>
      <c r="E6" s="454"/>
      <c r="F6" s="454"/>
      <c r="G6" s="454"/>
      <c r="H6" s="454"/>
      <c r="I6" s="454"/>
      <c r="J6" s="454"/>
    </row>
    <row r="7" spans="1:13" ht="13.5" customHeight="1" x14ac:dyDescent="0.2">
      <c r="A7" s="242" t="s">
        <v>57</v>
      </c>
      <c r="B7" s="113">
        <v>57746</v>
      </c>
      <c r="C7" s="113">
        <v>57564</v>
      </c>
      <c r="D7" s="113">
        <v>182</v>
      </c>
      <c r="E7" s="336">
        <v>293</v>
      </c>
      <c r="F7" s="336">
        <v>64</v>
      </c>
      <c r="G7" s="408">
        <v>33</v>
      </c>
      <c r="H7" s="336">
        <v>25</v>
      </c>
      <c r="I7" s="336">
        <v>89</v>
      </c>
      <c r="J7" s="336">
        <v>246</v>
      </c>
      <c r="M7" s="265"/>
    </row>
    <row r="8" spans="1:13" ht="13.5" customHeight="1" x14ac:dyDescent="0.2">
      <c r="A8" s="70" t="s">
        <v>58</v>
      </c>
      <c r="B8" s="9">
        <v>9425</v>
      </c>
      <c r="C8" s="9">
        <v>9402</v>
      </c>
      <c r="D8" s="9">
        <v>23</v>
      </c>
      <c r="E8" s="172">
        <v>25</v>
      </c>
      <c r="F8" s="172">
        <v>10</v>
      </c>
      <c r="G8" s="409">
        <v>4</v>
      </c>
      <c r="H8" s="172">
        <v>9</v>
      </c>
      <c r="I8" s="172">
        <v>19</v>
      </c>
      <c r="J8" s="172">
        <v>33</v>
      </c>
    </row>
    <row r="9" spans="1:13" ht="13.5" customHeight="1" x14ac:dyDescent="0.2">
      <c r="A9" s="70" t="s">
        <v>59</v>
      </c>
      <c r="B9" s="9">
        <v>5049</v>
      </c>
      <c r="C9" s="9">
        <v>5035</v>
      </c>
      <c r="D9" s="9">
        <v>14</v>
      </c>
      <c r="E9" s="172">
        <v>10</v>
      </c>
      <c r="F9" s="172">
        <v>4</v>
      </c>
      <c r="G9" s="409">
        <v>2</v>
      </c>
      <c r="H9" s="172" t="s">
        <v>10</v>
      </c>
      <c r="I9" s="172">
        <v>4</v>
      </c>
      <c r="J9" s="172">
        <v>18</v>
      </c>
    </row>
    <row r="10" spans="1:13" ht="13.5" customHeight="1" x14ac:dyDescent="0.2">
      <c r="A10" s="70" t="s">
        <v>60</v>
      </c>
      <c r="B10" s="9">
        <v>5574</v>
      </c>
      <c r="C10" s="9">
        <v>5558</v>
      </c>
      <c r="D10" s="9">
        <v>16</v>
      </c>
      <c r="E10" s="172">
        <v>8</v>
      </c>
      <c r="F10" s="172">
        <v>2</v>
      </c>
      <c r="G10" s="409" t="s">
        <v>10</v>
      </c>
      <c r="H10" s="172">
        <v>1</v>
      </c>
      <c r="I10" s="172">
        <v>3</v>
      </c>
      <c r="J10" s="172">
        <v>18</v>
      </c>
    </row>
    <row r="11" spans="1:13" ht="13.5" customHeight="1" x14ac:dyDescent="0.2">
      <c r="A11" s="70" t="s">
        <v>61</v>
      </c>
      <c r="B11" s="9">
        <v>5823</v>
      </c>
      <c r="C11" s="9">
        <v>5801</v>
      </c>
      <c r="D11" s="9">
        <v>22</v>
      </c>
      <c r="E11" s="172">
        <v>13</v>
      </c>
      <c r="F11" s="172">
        <v>14</v>
      </c>
      <c r="G11" s="409">
        <v>4</v>
      </c>
      <c r="H11" s="172">
        <v>2</v>
      </c>
      <c r="I11" s="172">
        <v>16</v>
      </c>
      <c r="J11" s="172">
        <v>36</v>
      </c>
    </row>
    <row r="12" spans="1:13" ht="13.5" customHeight="1" x14ac:dyDescent="0.2">
      <c r="A12" s="70" t="s">
        <v>62</v>
      </c>
      <c r="B12" s="9">
        <v>7155</v>
      </c>
      <c r="C12" s="9">
        <v>7144</v>
      </c>
      <c r="D12" s="9">
        <v>11</v>
      </c>
      <c r="E12" s="172">
        <v>8</v>
      </c>
      <c r="F12" s="172">
        <v>5</v>
      </c>
      <c r="G12" s="409">
        <v>5</v>
      </c>
      <c r="H12" s="172">
        <v>4</v>
      </c>
      <c r="I12" s="172">
        <v>9</v>
      </c>
      <c r="J12" s="172">
        <v>16</v>
      </c>
    </row>
    <row r="13" spans="1:13" ht="13.5" customHeight="1" x14ac:dyDescent="0.2">
      <c r="A13" s="70" t="s">
        <v>63</v>
      </c>
      <c r="B13" s="9">
        <v>6094</v>
      </c>
      <c r="C13" s="9">
        <v>6075</v>
      </c>
      <c r="D13" s="9">
        <v>19</v>
      </c>
      <c r="E13" s="172">
        <v>43</v>
      </c>
      <c r="F13" s="172">
        <v>3</v>
      </c>
      <c r="G13" s="409">
        <v>1</v>
      </c>
      <c r="H13" s="172">
        <v>1</v>
      </c>
      <c r="I13" s="172">
        <v>4</v>
      </c>
      <c r="J13" s="172">
        <v>22</v>
      </c>
    </row>
    <row r="14" spans="1:13" ht="13.5" customHeight="1" x14ac:dyDescent="0.2">
      <c r="A14" s="70" t="s">
        <v>64</v>
      </c>
      <c r="B14" s="9">
        <v>9167</v>
      </c>
      <c r="C14" s="9">
        <v>9140</v>
      </c>
      <c r="D14" s="9">
        <v>27</v>
      </c>
      <c r="E14" s="172">
        <v>84</v>
      </c>
      <c r="F14" s="172">
        <v>16</v>
      </c>
      <c r="G14" s="409">
        <v>7</v>
      </c>
      <c r="H14" s="172">
        <v>8</v>
      </c>
      <c r="I14" s="172">
        <v>24</v>
      </c>
      <c r="J14" s="172">
        <v>43</v>
      </c>
    </row>
    <row r="15" spans="1:13" ht="13.5" customHeight="1" x14ac:dyDescent="0.2">
      <c r="A15" s="62" t="s">
        <v>65</v>
      </c>
      <c r="B15" s="22">
        <v>9459</v>
      </c>
      <c r="C15" s="22">
        <v>9409</v>
      </c>
      <c r="D15" s="22">
        <v>50</v>
      </c>
      <c r="E15" s="173">
        <v>102</v>
      </c>
      <c r="F15" s="173">
        <v>10</v>
      </c>
      <c r="G15" s="410">
        <v>10</v>
      </c>
      <c r="H15" s="173" t="s">
        <v>10</v>
      </c>
      <c r="I15" s="173">
        <v>10</v>
      </c>
      <c r="J15" s="173">
        <v>60</v>
      </c>
    </row>
    <row r="16" spans="1:13" ht="13.5" customHeight="1" x14ac:dyDescent="0.2">
      <c r="A16" s="54"/>
      <c r="B16" s="37"/>
      <c r="C16" s="37"/>
      <c r="D16" s="37"/>
      <c r="E16" s="80"/>
      <c r="F16" s="80"/>
      <c r="G16" s="80"/>
      <c r="H16" s="80"/>
      <c r="I16" s="80"/>
      <c r="J16" s="80"/>
    </row>
    <row r="17" spans="2:10" ht="13.5" customHeight="1" x14ac:dyDescent="0.2">
      <c r="B17" s="265"/>
      <c r="E17" s="18"/>
      <c r="F17" s="26"/>
      <c r="G17" s="36"/>
      <c r="H17" s="36"/>
      <c r="I17" s="36"/>
      <c r="J17" s="36"/>
    </row>
    <row r="18" spans="2:10" ht="13.5" customHeight="1" x14ac:dyDescent="0.2">
      <c r="B18" s="265"/>
      <c r="F18" s="26"/>
      <c r="G18" s="36"/>
      <c r="H18" s="36"/>
      <c r="I18" s="36"/>
      <c r="J18" s="36"/>
    </row>
    <row r="19" spans="2:10" ht="13.5" customHeight="1" x14ac:dyDescent="0.2">
      <c r="B19" s="265"/>
      <c r="F19" s="26"/>
      <c r="G19" s="36"/>
      <c r="H19" s="36"/>
      <c r="I19" s="36"/>
      <c r="J19" s="36"/>
    </row>
    <row r="20" spans="2:10" ht="13.5" customHeight="1" x14ac:dyDescent="0.2">
      <c r="B20" s="265"/>
      <c r="F20" s="26"/>
      <c r="G20" s="36"/>
      <c r="H20" s="36"/>
      <c r="I20" s="36"/>
      <c r="J20" s="36"/>
    </row>
    <row r="21" spans="2:10" ht="13.5" customHeight="1" x14ac:dyDescent="0.2">
      <c r="B21" s="265"/>
      <c r="F21" s="26"/>
      <c r="G21" s="36"/>
      <c r="H21" s="36"/>
      <c r="I21" s="36"/>
      <c r="J21" s="36"/>
    </row>
    <row r="22" spans="2:10" ht="13.5" customHeight="1" x14ac:dyDescent="0.2">
      <c r="B22" s="265"/>
      <c r="F22" s="26"/>
      <c r="G22" s="36"/>
      <c r="H22" s="36"/>
      <c r="I22" s="36"/>
      <c r="J22" s="36"/>
    </row>
    <row r="23" spans="2:10" ht="13.5" customHeight="1" x14ac:dyDescent="0.2">
      <c r="B23" s="265"/>
      <c r="F23" s="26"/>
      <c r="G23" s="36"/>
      <c r="H23" s="36"/>
      <c r="I23" s="36"/>
      <c r="J23" s="36"/>
    </row>
    <row r="24" spans="2:10" ht="13.5" customHeight="1" x14ac:dyDescent="0.2">
      <c r="B24" s="265"/>
      <c r="F24" s="26"/>
      <c r="G24" s="36"/>
      <c r="H24" s="36"/>
      <c r="I24" s="36"/>
      <c r="J24" s="36"/>
    </row>
    <row r="25" spans="2:10" ht="13.5" customHeight="1" x14ac:dyDescent="0.2">
      <c r="B25" s="265"/>
      <c r="F25" s="26"/>
      <c r="G25" s="36"/>
      <c r="H25" s="36"/>
      <c r="I25" s="36"/>
      <c r="J25" s="36"/>
    </row>
    <row r="26" spans="2:10" ht="13.5" customHeight="1" x14ac:dyDescent="0.2">
      <c r="J26" s="36"/>
    </row>
    <row r="28" spans="2:10" ht="13.5" customHeight="1" x14ac:dyDescent="0.2">
      <c r="B28" s="36"/>
      <c r="C28" s="36"/>
      <c r="D28" s="36"/>
      <c r="E28" s="36"/>
      <c r="F28" s="36"/>
      <c r="G28" s="36"/>
      <c r="H28" s="36"/>
      <c r="I28" s="36"/>
    </row>
    <row r="29" spans="2:10" ht="13.5" customHeight="1" x14ac:dyDescent="0.2">
      <c r="B29" s="36"/>
      <c r="C29" s="36"/>
      <c r="D29" s="36"/>
      <c r="E29" s="36"/>
      <c r="F29" s="36"/>
      <c r="G29" s="36"/>
      <c r="H29" s="36"/>
      <c r="I29" s="36"/>
    </row>
    <row r="30" spans="2:10" ht="13.5" customHeight="1" x14ac:dyDescent="0.2">
      <c r="B30" s="36"/>
      <c r="C30" s="36"/>
      <c r="D30" s="36"/>
      <c r="E30" s="36"/>
      <c r="F30" s="36"/>
      <c r="G30" s="36"/>
      <c r="H30" s="36"/>
      <c r="I30" s="36"/>
    </row>
    <row r="31" spans="2:10" ht="13.5" customHeight="1" x14ac:dyDescent="0.2">
      <c r="B31" s="36"/>
      <c r="C31" s="36"/>
      <c r="D31" s="36"/>
      <c r="E31" s="36"/>
      <c r="F31" s="36"/>
      <c r="G31" s="36"/>
      <c r="H31" s="36"/>
      <c r="I31" s="36"/>
    </row>
    <row r="32" spans="2:10" ht="13.5" customHeight="1" x14ac:dyDescent="0.2">
      <c r="B32" s="36"/>
      <c r="C32" s="36"/>
      <c r="D32" s="36"/>
      <c r="E32" s="36"/>
      <c r="F32" s="36"/>
      <c r="G32" s="36"/>
      <c r="H32" s="36"/>
      <c r="I32" s="36"/>
    </row>
    <row r="33" spans="2:9" ht="13.5" customHeight="1" x14ac:dyDescent="0.2">
      <c r="B33" s="36"/>
      <c r="C33" s="36"/>
      <c r="D33" s="36"/>
      <c r="E33" s="36"/>
      <c r="F33" s="36"/>
      <c r="G33" s="36"/>
      <c r="H33" s="36"/>
      <c r="I33" s="36"/>
    </row>
    <row r="34" spans="2:9" ht="13.5" customHeight="1" x14ac:dyDescent="0.2">
      <c r="B34" s="36"/>
      <c r="C34" s="36"/>
      <c r="D34" s="36"/>
      <c r="E34" s="36"/>
      <c r="F34" s="36"/>
      <c r="G34" s="36"/>
      <c r="H34" s="36"/>
      <c r="I34" s="36"/>
    </row>
    <row r="35" spans="2:9" ht="13.5" customHeight="1" x14ac:dyDescent="0.2">
      <c r="B35" s="36"/>
      <c r="C35" s="36"/>
      <c r="D35" s="36"/>
      <c r="E35" s="36"/>
      <c r="F35" s="36"/>
      <c r="G35" s="36"/>
      <c r="H35" s="36"/>
      <c r="I35" s="36"/>
    </row>
    <row r="36" spans="2:9" ht="13.5" customHeight="1" x14ac:dyDescent="0.2">
      <c r="B36" s="36"/>
      <c r="C36" s="36"/>
      <c r="D36" s="36"/>
      <c r="E36" s="36"/>
      <c r="F36" s="36"/>
      <c r="G36" s="36"/>
      <c r="H36" s="36"/>
      <c r="I36" s="36"/>
    </row>
    <row r="37" spans="2:9" ht="13.5" customHeight="1" x14ac:dyDescent="0.2">
      <c r="B37" s="36"/>
    </row>
    <row r="38" spans="2:9" ht="13.5" customHeight="1" x14ac:dyDescent="0.2">
      <c r="B38" s="36"/>
    </row>
  </sheetData>
  <mergeCells count="4">
    <mergeCell ref="A4:A5"/>
    <mergeCell ref="B4:D4"/>
    <mergeCell ref="E4:E5"/>
    <mergeCell ref="F4:J4"/>
  </mergeCells>
  <pageMargins left="0.7" right="0.7" top="0.75" bottom="0.75" header="0.3" footer="0.3"/>
  <pageSetup paperSize="9" orientation="portrait"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workbookViewId="0"/>
  </sheetViews>
  <sheetFormatPr defaultRowHeight="13.5" customHeight="1" x14ac:dyDescent="0.2"/>
  <cols>
    <col min="1" max="1" width="20.42578125" style="236" customWidth="1"/>
    <col min="2" max="8" width="12" style="236" customWidth="1"/>
    <col min="9" max="10" width="9.42578125" style="236" bestFit="1" customWidth="1"/>
    <col min="11" max="11" width="10.85546875" style="236" bestFit="1" customWidth="1"/>
    <col min="12" max="12" width="9" style="236" customWidth="1"/>
    <col min="13" max="13" width="10.7109375" style="236" customWidth="1"/>
    <col min="14" max="14" width="10.42578125" style="236" bestFit="1" customWidth="1"/>
    <col min="15" max="16384" width="9.140625" style="236"/>
  </cols>
  <sheetData>
    <row r="1" spans="1:10" ht="13.5" customHeight="1" x14ac:dyDescent="0.2">
      <c r="A1" s="236" t="s">
        <v>250</v>
      </c>
    </row>
    <row r="2" spans="1:10" ht="13.5" customHeight="1" x14ac:dyDescent="0.2">
      <c r="A2" s="174" t="s">
        <v>295</v>
      </c>
      <c r="B2" s="37"/>
      <c r="C2" s="37"/>
      <c r="D2" s="37"/>
      <c r="E2" s="80"/>
      <c r="F2" s="80"/>
      <c r="G2" s="80"/>
      <c r="H2" s="80"/>
      <c r="I2" s="80"/>
      <c r="J2" s="80"/>
    </row>
    <row r="3" spans="1:10" ht="13.5" customHeight="1" x14ac:dyDescent="0.2">
      <c r="E3" s="18"/>
      <c r="F3" s="18"/>
    </row>
    <row r="4" spans="1:10" ht="13.5" customHeight="1" x14ac:dyDescent="0.2">
      <c r="A4" s="583" t="s">
        <v>56</v>
      </c>
      <c r="B4" s="560" t="s">
        <v>120</v>
      </c>
      <c r="C4" s="560" t="s">
        <v>124</v>
      </c>
      <c r="D4" s="563" t="s">
        <v>115</v>
      </c>
      <c r="E4" s="564"/>
      <c r="F4" s="564"/>
      <c r="G4" s="564"/>
      <c r="H4" s="565"/>
      <c r="I4" s="18"/>
    </row>
    <row r="5" spans="1:10" ht="24" customHeight="1" x14ac:dyDescent="0.2">
      <c r="A5" s="584"/>
      <c r="B5" s="561"/>
      <c r="C5" s="561"/>
      <c r="D5" s="380" t="s">
        <v>116</v>
      </c>
      <c r="E5" s="305" t="s">
        <v>236</v>
      </c>
      <c r="F5" s="169" t="s">
        <v>117</v>
      </c>
      <c r="G5" s="378" t="s">
        <v>118</v>
      </c>
      <c r="H5" s="168" t="s">
        <v>119</v>
      </c>
      <c r="I5" s="18"/>
    </row>
    <row r="6" spans="1:10" ht="24" customHeight="1" x14ac:dyDescent="0.2">
      <c r="A6" s="585"/>
      <c r="B6" s="562"/>
      <c r="C6" s="562"/>
      <c r="D6" s="586" t="s">
        <v>121</v>
      </c>
      <c r="E6" s="587"/>
      <c r="F6" s="587"/>
      <c r="G6" s="588"/>
      <c r="H6" s="305" t="s">
        <v>122</v>
      </c>
      <c r="I6" s="18"/>
    </row>
    <row r="7" spans="1:10" ht="13.5" customHeight="1" x14ac:dyDescent="0.2">
      <c r="A7" s="179" t="s">
        <v>57</v>
      </c>
      <c r="B7" s="142">
        <v>10.599548224731267</v>
      </c>
      <c r="C7" s="142">
        <v>3.1517334533993697</v>
      </c>
      <c r="D7" s="142">
        <v>1.1118059898547703</v>
      </c>
      <c r="E7" s="142">
        <v>0.57327496351886598</v>
      </c>
      <c r="F7" s="142">
        <v>0.43429921478701966</v>
      </c>
      <c r="G7" s="142">
        <v>1.54610520464179</v>
      </c>
      <c r="H7" s="156">
        <v>4.2600353271222247</v>
      </c>
      <c r="I7" s="18"/>
    </row>
    <row r="8" spans="1:10" ht="13.5" customHeight="1" x14ac:dyDescent="0.2">
      <c r="A8" s="180" t="s">
        <v>58</v>
      </c>
      <c r="B8" s="145">
        <v>14.746153484213993</v>
      </c>
      <c r="C8" s="145">
        <v>2.4403183023872681</v>
      </c>
      <c r="D8" s="145">
        <v>1.0636034886194425</v>
      </c>
      <c r="E8" s="145">
        <v>0.42544139544777704</v>
      </c>
      <c r="F8" s="145">
        <v>0.95724313975749842</v>
      </c>
      <c r="G8" s="145">
        <v>2.0208466283769408</v>
      </c>
      <c r="H8" s="25">
        <v>3.5013262599469499</v>
      </c>
      <c r="I8" s="18"/>
    </row>
    <row r="9" spans="1:10" ht="13.5" customHeight="1" x14ac:dyDescent="0.2">
      <c r="A9" s="180" t="s">
        <v>59</v>
      </c>
      <c r="B9" s="145">
        <v>8.984228975610538</v>
      </c>
      <c r="C9" s="145">
        <v>2.7728263022380668</v>
      </c>
      <c r="D9" s="145">
        <v>0.79443892750744782</v>
      </c>
      <c r="E9" s="145">
        <v>0.39721946375372391</v>
      </c>
      <c r="F9" s="145" t="s">
        <v>10</v>
      </c>
      <c r="G9" s="145">
        <v>0.79443892750744782</v>
      </c>
      <c r="H9" s="25">
        <v>3.5650623885918002</v>
      </c>
      <c r="I9" s="18"/>
    </row>
    <row r="10" spans="1:10" ht="13.5" customHeight="1" x14ac:dyDescent="0.2">
      <c r="A10" s="180" t="s">
        <v>60</v>
      </c>
      <c r="B10" s="145">
        <v>9.4303207377978886</v>
      </c>
      <c r="C10" s="145">
        <v>2.8704700394689633</v>
      </c>
      <c r="D10" s="145">
        <v>0.3598416696653472</v>
      </c>
      <c r="E10" s="145" t="s">
        <v>10</v>
      </c>
      <c r="F10" s="145">
        <v>0.1799208348326736</v>
      </c>
      <c r="G10" s="145">
        <v>0.53976250449802088</v>
      </c>
      <c r="H10" s="25">
        <v>3.2292787944025836</v>
      </c>
      <c r="I10" s="18"/>
    </row>
    <row r="11" spans="1:10" ht="13.5" customHeight="1" x14ac:dyDescent="0.2">
      <c r="A11" s="180" t="s">
        <v>61</v>
      </c>
      <c r="B11" s="145">
        <v>8.5101950699256061</v>
      </c>
      <c r="C11" s="145">
        <v>3.7781212433453546</v>
      </c>
      <c r="D11" s="145">
        <v>2.4133770039648335</v>
      </c>
      <c r="E11" s="145">
        <v>0.68953628684709534</v>
      </c>
      <c r="F11" s="145">
        <v>0.34476814342354767</v>
      </c>
      <c r="G11" s="145">
        <v>2.7581451473883813</v>
      </c>
      <c r="H11" s="25">
        <v>6.182380216383307</v>
      </c>
      <c r="I11" s="18"/>
    </row>
    <row r="12" spans="1:10" ht="13.5" customHeight="1" x14ac:dyDescent="0.2">
      <c r="A12" s="180" t="s">
        <v>62</v>
      </c>
      <c r="B12" s="145">
        <v>10.34453798547942</v>
      </c>
      <c r="C12" s="145">
        <v>1.5373864430468203</v>
      </c>
      <c r="D12" s="145">
        <v>0.69988801791713329</v>
      </c>
      <c r="E12" s="145">
        <v>0.69988801791713329</v>
      </c>
      <c r="F12" s="145">
        <v>0.55991041433370659</v>
      </c>
      <c r="G12" s="145">
        <v>1.2597984322508398</v>
      </c>
      <c r="H12" s="25">
        <v>2.2361984626135567</v>
      </c>
      <c r="I12" s="18"/>
    </row>
    <row r="13" spans="1:10" ht="13.5" customHeight="1" x14ac:dyDescent="0.2">
      <c r="A13" s="180" t="s">
        <v>63</v>
      </c>
      <c r="B13" s="145">
        <v>9.3136777682128393</v>
      </c>
      <c r="C13" s="145">
        <v>3.1178208073514933</v>
      </c>
      <c r="D13" s="145">
        <v>0.49382716049382719</v>
      </c>
      <c r="E13" s="145">
        <v>0.16460905349794239</v>
      </c>
      <c r="F13" s="145">
        <v>0.16460905349794239</v>
      </c>
      <c r="G13" s="145">
        <v>0.65843621399176955</v>
      </c>
      <c r="H13" s="25">
        <v>3.6101083032490977</v>
      </c>
      <c r="I13" s="18"/>
    </row>
    <row r="14" spans="1:10" ht="13.5" customHeight="1" x14ac:dyDescent="0.2">
      <c r="A14" s="180" t="s">
        <v>64</v>
      </c>
      <c r="B14" s="145">
        <v>11.125941642366708</v>
      </c>
      <c r="C14" s="145">
        <v>2.9453474419112031</v>
      </c>
      <c r="D14" s="145">
        <v>1.7505470459518599</v>
      </c>
      <c r="E14" s="145">
        <v>0.76586433260393871</v>
      </c>
      <c r="F14" s="145">
        <v>0.87527352297592997</v>
      </c>
      <c r="G14" s="145">
        <v>2.6258205689277898</v>
      </c>
      <c r="H14" s="25">
        <v>4.690738518599324</v>
      </c>
      <c r="I14" s="18"/>
    </row>
    <row r="15" spans="1:10" ht="13.5" customHeight="1" x14ac:dyDescent="0.2">
      <c r="A15" s="181" t="s">
        <v>65</v>
      </c>
      <c r="B15" s="147">
        <v>11.799946449387459</v>
      </c>
      <c r="C15" s="147">
        <v>5.2859710328787397</v>
      </c>
      <c r="D15" s="147">
        <v>1.0628122010840684</v>
      </c>
      <c r="E15" s="147">
        <v>1.0628122010840684</v>
      </c>
      <c r="F15" s="147" t="s">
        <v>10</v>
      </c>
      <c r="G15" s="147">
        <v>1.0628122010840684</v>
      </c>
      <c r="H15" s="28">
        <v>6.3431652394544882</v>
      </c>
      <c r="I15" s="18"/>
    </row>
    <row r="16" spans="1:10" ht="13.5" customHeight="1" x14ac:dyDescent="0.2">
      <c r="F16" s="122"/>
    </row>
    <row r="17" spans="2:8" ht="13.5" customHeight="1" x14ac:dyDescent="0.2">
      <c r="B17" s="36"/>
      <c r="C17" s="36"/>
      <c r="D17" s="36"/>
      <c r="E17" s="36"/>
      <c r="F17" s="36"/>
      <c r="G17" s="36"/>
      <c r="H17" s="36"/>
    </row>
    <row r="18" spans="2:8" ht="13.5" customHeight="1" x14ac:dyDescent="0.2">
      <c r="B18" s="36"/>
      <c r="C18" s="36"/>
      <c r="D18" s="36"/>
      <c r="E18" s="36"/>
      <c r="F18" s="36"/>
      <c r="G18" s="36"/>
      <c r="H18" s="36"/>
    </row>
    <row r="19" spans="2:8" ht="13.5" customHeight="1" x14ac:dyDescent="0.2">
      <c r="B19" s="36"/>
      <c r="C19" s="36"/>
      <c r="D19" s="36"/>
      <c r="E19" s="36"/>
      <c r="F19" s="36"/>
      <c r="G19" s="36"/>
      <c r="H19" s="36"/>
    </row>
    <row r="20" spans="2:8" ht="13.5" customHeight="1" x14ac:dyDescent="0.2">
      <c r="B20" s="36"/>
      <c r="C20" s="36"/>
      <c r="D20" s="36"/>
      <c r="E20" s="36"/>
      <c r="F20" s="36"/>
      <c r="G20" s="36"/>
      <c r="H20" s="36"/>
    </row>
    <row r="21" spans="2:8" ht="13.5" customHeight="1" x14ac:dyDescent="0.2">
      <c r="B21" s="36"/>
      <c r="C21" s="36"/>
      <c r="D21" s="36"/>
      <c r="E21" s="36"/>
      <c r="F21" s="36"/>
      <c r="G21" s="36"/>
      <c r="H21" s="36"/>
    </row>
    <row r="22" spans="2:8" ht="13.5" customHeight="1" x14ac:dyDescent="0.2">
      <c r="B22" s="36"/>
      <c r="C22" s="36"/>
      <c r="D22" s="36"/>
      <c r="E22" s="36"/>
      <c r="F22" s="36"/>
      <c r="G22" s="36"/>
      <c r="H22" s="36"/>
    </row>
    <row r="23" spans="2:8" ht="13.5" customHeight="1" x14ac:dyDescent="0.2">
      <c r="B23" s="36"/>
      <c r="C23" s="36"/>
      <c r="D23" s="36"/>
      <c r="E23" s="36"/>
      <c r="F23" s="36"/>
      <c r="G23" s="36"/>
      <c r="H23" s="36"/>
    </row>
    <row r="24" spans="2:8" ht="13.5" customHeight="1" x14ac:dyDescent="0.2">
      <c r="B24" s="36"/>
      <c r="C24" s="36"/>
      <c r="D24" s="36"/>
      <c r="E24" s="36"/>
      <c r="F24" s="36"/>
      <c r="G24" s="36"/>
      <c r="H24" s="36"/>
    </row>
    <row r="25" spans="2:8" ht="13.5" customHeight="1" x14ac:dyDescent="0.2">
      <c r="B25" s="36"/>
      <c r="C25" s="36"/>
      <c r="D25" s="36"/>
      <c r="E25" s="36"/>
      <c r="F25" s="36"/>
      <c r="G25" s="36"/>
      <c r="H25" s="36"/>
    </row>
    <row r="26" spans="2:8" ht="13.5" customHeight="1" x14ac:dyDescent="0.2">
      <c r="H26" s="36"/>
    </row>
  </sheetData>
  <mergeCells count="5">
    <mergeCell ref="A4:A6"/>
    <mergeCell ref="B4:B6"/>
    <mergeCell ref="C4:C6"/>
    <mergeCell ref="D4:H4"/>
    <mergeCell ref="D6:G6"/>
  </mergeCells>
  <pageMargins left="0.7" right="0.7" top="0.75" bottom="0.75" header="0.3" footer="0.3"/>
  <pageSetup paperSize="9" orientation="portrait"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0"/>
  <sheetViews>
    <sheetView workbookViewId="0"/>
  </sheetViews>
  <sheetFormatPr defaultRowHeight="13.5" customHeight="1" x14ac:dyDescent="0.2"/>
  <cols>
    <col min="1" max="1" width="20.42578125" style="236" customWidth="1"/>
    <col min="2" max="9" width="12.140625" style="236" customWidth="1"/>
    <col min="10" max="10" width="9.42578125" style="236" bestFit="1" customWidth="1"/>
    <col min="11" max="11" width="10.85546875" style="236" bestFit="1" customWidth="1"/>
    <col min="12" max="12" width="9" style="236" customWidth="1"/>
    <col min="13" max="13" width="10.7109375" style="236" customWidth="1"/>
    <col min="14" max="14" width="10.42578125" style="236" bestFit="1" customWidth="1"/>
    <col min="15" max="16384" width="9.140625" style="236"/>
  </cols>
  <sheetData>
    <row r="1" spans="1:27" ht="13.5" customHeight="1" x14ac:dyDescent="0.2">
      <c r="A1" s="236" t="s">
        <v>250</v>
      </c>
    </row>
    <row r="2" spans="1:27" ht="13.5" customHeight="1" x14ac:dyDescent="0.2">
      <c r="A2" s="182" t="s">
        <v>296</v>
      </c>
    </row>
    <row r="3" spans="1:27" ht="13.5" customHeight="1" x14ac:dyDescent="0.2">
      <c r="A3" s="186"/>
    </row>
    <row r="4" spans="1:27" ht="13.5" customHeight="1" x14ac:dyDescent="0.2">
      <c r="A4" s="536" t="s">
        <v>145</v>
      </c>
      <c r="B4" s="541" t="s">
        <v>1</v>
      </c>
      <c r="C4" s="542"/>
      <c r="D4" s="543"/>
      <c r="E4" s="541" t="s">
        <v>115</v>
      </c>
      <c r="F4" s="542"/>
      <c r="G4" s="542"/>
      <c r="H4" s="542"/>
      <c r="I4" s="543"/>
    </row>
    <row r="5" spans="1:27" ht="24" customHeight="1" x14ac:dyDescent="0.2">
      <c r="A5" s="537"/>
      <c r="B5" s="373" t="s">
        <v>5</v>
      </c>
      <c r="C5" s="373" t="s">
        <v>6</v>
      </c>
      <c r="D5" s="373" t="s">
        <v>7</v>
      </c>
      <c r="E5" s="378" t="s">
        <v>116</v>
      </c>
      <c r="F5" s="374" t="s">
        <v>236</v>
      </c>
      <c r="G5" s="169" t="s">
        <v>117</v>
      </c>
      <c r="H5" s="378" t="s">
        <v>118</v>
      </c>
      <c r="I5" s="375" t="s">
        <v>119</v>
      </c>
    </row>
    <row r="6" spans="1:27" ht="13.5" customHeight="1" x14ac:dyDescent="0.2">
      <c r="A6" s="423" t="s">
        <v>3</v>
      </c>
      <c r="B6" s="423"/>
      <c r="C6" s="423"/>
      <c r="D6" s="423"/>
      <c r="E6" s="423"/>
      <c r="F6" s="423"/>
      <c r="G6" s="423"/>
      <c r="H6" s="423"/>
      <c r="I6" s="423"/>
    </row>
    <row r="7" spans="1:27" s="4" customFormat="1" ht="13.5" customHeight="1" x14ac:dyDescent="0.2">
      <c r="A7" s="188" t="s">
        <v>57</v>
      </c>
      <c r="B7" s="189">
        <v>57746</v>
      </c>
      <c r="C7" s="189">
        <v>57564</v>
      </c>
      <c r="D7" s="189">
        <v>182</v>
      </c>
      <c r="E7" s="189">
        <v>64</v>
      </c>
      <c r="F7" s="189">
        <v>33</v>
      </c>
      <c r="G7" s="189">
        <v>25</v>
      </c>
      <c r="H7" s="189">
        <v>89</v>
      </c>
      <c r="I7" s="189">
        <v>246</v>
      </c>
      <c r="K7" s="193"/>
      <c r="L7" s="193"/>
      <c r="M7" s="193"/>
      <c r="N7" s="193"/>
      <c r="O7" s="193"/>
      <c r="P7" s="193"/>
      <c r="Q7" s="193"/>
      <c r="R7" s="193"/>
      <c r="T7" s="106"/>
      <c r="U7" s="106"/>
      <c r="V7" s="106"/>
      <c r="W7" s="106"/>
      <c r="X7" s="106"/>
      <c r="Y7" s="106"/>
      <c r="Z7" s="106"/>
      <c r="AA7" s="106"/>
    </row>
    <row r="8" spans="1:27" ht="13.5" customHeight="1" x14ac:dyDescent="0.2">
      <c r="A8" s="70" t="s">
        <v>146</v>
      </c>
      <c r="B8" s="9">
        <v>200</v>
      </c>
      <c r="C8" s="9">
        <v>194</v>
      </c>
      <c r="D8" s="9">
        <v>6</v>
      </c>
      <c r="E8" s="9">
        <v>18</v>
      </c>
      <c r="F8" s="9">
        <v>11</v>
      </c>
      <c r="G8" s="9">
        <v>13</v>
      </c>
      <c r="H8" s="9">
        <v>31</v>
      </c>
      <c r="I8" s="9">
        <v>24</v>
      </c>
      <c r="K8" s="114"/>
      <c r="L8" s="37"/>
      <c r="M8" s="37"/>
      <c r="N8" s="37"/>
      <c r="O8" s="37"/>
      <c r="P8" s="37"/>
      <c r="Q8" s="37"/>
      <c r="R8" s="37"/>
      <c r="T8" s="106"/>
      <c r="U8" s="106"/>
      <c r="V8" s="106"/>
      <c r="W8" s="106"/>
      <c r="X8" s="106"/>
      <c r="Y8" s="106"/>
      <c r="Z8" s="106"/>
      <c r="AA8" s="106"/>
    </row>
    <row r="9" spans="1:27" ht="13.5" customHeight="1" x14ac:dyDescent="0.2">
      <c r="A9" s="70" t="s">
        <v>127</v>
      </c>
      <c r="B9" s="9">
        <v>403</v>
      </c>
      <c r="C9" s="9">
        <v>375</v>
      </c>
      <c r="D9" s="9">
        <v>28</v>
      </c>
      <c r="E9" s="9">
        <v>5</v>
      </c>
      <c r="F9" s="9">
        <v>2</v>
      </c>
      <c r="G9" s="9">
        <v>3</v>
      </c>
      <c r="H9" s="9">
        <v>8</v>
      </c>
      <c r="I9" s="9">
        <v>33</v>
      </c>
      <c r="K9" s="114"/>
      <c r="L9" s="37"/>
      <c r="M9" s="37"/>
      <c r="N9" s="37"/>
      <c r="O9" s="37"/>
      <c r="P9" s="37"/>
      <c r="Q9" s="37"/>
      <c r="R9" s="37"/>
      <c r="T9" s="106"/>
      <c r="U9" s="106"/>
      <c r="V9" s="106"/>
      <c r="W9" s="106"/>
      <c r="X9" s="106"/>
      <c r="Y9" s="106"/>
      <c r="Z9" s="106"/>
      <c r="AA9" s="106"/>
    </row>
    <row r="10" spans="1:27" ht="13.5" customHeight="1" x14ac:dyDescent="0.2">
      <c r="A10" s="70" t="s">
        <v>128</v>
      </c>
      <c r="B10" s="9">
        <v>3805</v>
      </c>
      <c r="C10" s="9">
        <v>3731</v>
      </c>
      <c r="D10" s="9">
        <v>74</v>
      </c>
      <c r="E10" s="9">
        <v>22</v>
      </c>
      <c r="F10" s="9">
        <v>11</v>
      </c>
      <c r="G10" s="9">
        <v>6</v>
      </c>
      <c r="H10" s="9">
        <v>28</v>
      </c>
      <c r="I10" s="9">
        <v>96</v>
      </c>
      <c r="K10" s="114"/>
      <c r="L10" s="114"/>
      <c r="M10" s="114"/>
      <c r="N10" s="114"/>
      <c r="O10" s="114"/>
      <c r="P10" s="114"/>
      <c r="Q10" s="114"/>
      <c r="R10" s="114"/>
      <c r="T10" s="106"/>
      <c r="U10" s="106"/>
      <c r="V10" s="106"/>
      <c r="W10" s="106"/>
      <c r="X10" s="106"/>
      <c r="Y10" s="106"/>
      <c r="Z10" s="106"/>
      <c r="AA10" s="106"/>
    </row>
    <row r="11" spans="1:27" ht="13.5" customHeight="1" x14ac:dyDescent="0.2">
      <c r="A11" s="70" t="s">
        <v>129</v>
      </c>
      <c r="B11" s="9">
        <v>33853</v>
      </c>
      <c r="C11" s="9">
        <v>33793</v>
      </c>
      <c r="D11" s="9">
        <v>60</v>
      </c>
      <c r="E11" s="9">
        <v>16</v>
      </c>
      <c r="F11" s="9">
        <v>7</v>
      </c>
      <c r="G11" s="9">
        <v>3</v>
      </c>
      <c r="H11" s="9">
        <v>19</v>
      </c>
      <c r="I11" s="9">
        <v>76</v>
      </c>
      <c r="K11" s="114"/>
      <c r="L11" s="114"/>
      <c r="M11" s="114"/>
      <c r="N11" s="114"/>
      <c r="O11" s="114"/>
      <c r="P11" s="114"/>
      <c r="Q11" s="114"/>
      <c r="R11" s="114"/>
      <c r="T11" s="106"/>
      <c r="U11" s="106"/>
      <c r="V11" s="106"/>
      <c r="W11" s="106"/>
      <c r="X11" s="106"/>
      <c r="Y11" s="106"/>
      <c r="Z11" s="106"/>
      <c r="AA11" s="106"/>
    </row>
    <row r="12" spans="1:27" ht="13.5" customHeight="1" x14ac:dyDescent="0.2">
      <c r="A12" s="70" t="s">
        <v>130</v>
      </c>
      <c r="B12" s="9">
        <v>18959</v>
      </c>
      <c r="C12" s="9">
        <v>18947</v>
      </c>
      <c r="D12" s="9">
        <v>12</v>
      </c>
      <c r="E12" s="9">
        <v>3</v>
      </c>
      <c r="F12" s="9">
        <v>2</v>
      </c>
      <c r="G12" s="9" t="s">
        <v>10</v>
      </c>
      <c r="H12" s="9">
        <v>3</v>
      </c>
      <c r="I12" s="9">
        <v>15</v>
      </c>
      <c r="K12" s="114"/>
      <c r="L12" s="114"/>
      <c r="M12" s="114"/>
      <c r="N12" s="114"/>
      <c r="O12" s="114"/>
      <c r="P12" s="114"/>
      <c r="Q12" s="114"/>
      <c r="R12" s="114"/>
      <c r="T12" s="106"/>
      <c r="U12" s="106"/>
      <c r="V12" s="106"/>
      <c r="W12" s="106"/>
      <c r="X12" s="106"/>
      <c r="Y12" s="106"/>
      <c r="Z12" s="106"/>
      <c r="AA12" s="106"/>
    </row>
    <row r="13" spans="1:27" ht="13.5" customHeight="1" x14ac:dyDescent="0.2">
      <c r="A13" s="70" t="s">
        <v>131</v>
      </c>
      <c r="B13" s="9">
        <v>526</v>
      </c>
      <c r="C13" s="9">
        <v>524</v>
      </c>
      <c r="D13" s="9">
        <v>2</v>
      </c>
      <c r="E13" s="9" t="s">
        <v>10</v>
      </c>
      <c r="F13" s="9" t="s">
        <v>10</v>
      </c>
      <c r="G13" s="9" t="s">
        <v>10</v>
      </c>
      <c r="H13" s="9" t="s">
        <v>10</v>
      </c>
      <c r="I13" s="9">
        <v>2</v>
      </c>
      <c r="K13" s="114"/>
      <c r="L13" s="37"/>
      <c r="M13" s="37"/>
      <c r="N13" s="114"/>
      <c r="O13" s="114"/>
      <c r="P13" s="114"/>
      <c r="Q13" s="114"/>
      <c r="R13" s="37"/>
      <c r="T13" s="106"/>
      <c r="U13" s="106"/>
      <c r="V13" s="106"/>
      <c r="W13" s="106"/>
      <c r="X13" s="106"/>
      <c r="Y13" s="106"/>
      <c r="Z13" s="106"/>
      <c r="AA13" s="106"/>
    </row>
    <row r="14" spans="1:27" s="4" customFormat="1" ht="13.5" customHeight="1" x14ac:dyDescent="0.2">
      <c r="A14" s="235" t="s">
        <v>58</v>
      </c>
      <c r="B14" s="241">
        <v>9425</v>
      </c>
      <c r="C14" s="241">
        <v>9402</v>
      </c>
      <c r="D14" s="241">
        <v>23</v>
      </c>
      <c r="E14" s="241">
        <v>10</v>
      </c>
      <c r="F14" s="241">
        <v>4</v>
      </c>
      <c r="G14" s="241">
        <v>9</v>
      </c>
      <c r="H14" s="241">
        <v>19</v>
      </c>
      <c r="I14" s="241">
        <v>33</v>
      </c>
      <c r="K14" s="139"/>
      <c r="L14" s="139"/>
      <c r="M14" s="139"/>
      <c r="N14" s="139"/>
      <c r="O14" s="139"/>
      <c r="P14" s="139"/>
      <c r="Q14" s="139"/>
      <c r="R14" s="139"/>
    </row>
    <row r="15" spans="1:27" ht="13.5" customHeight="1" x14ac:dyDescent="0.2">
      <c r="A15" s="70" t="s">
        <v>146</v>
      </c>
      <c r="B15" s="9">
        <v>43</v>
      </c>
      <c r="C15" s="9">
        <v>41</v>
      </c>
      <c r="D15" s="9">
        <v>2</v>
      </c>
      <c r="E15" s="9">
        <v>4</v>
      </c>
      <c r="F15" s="9">
        <v>2</v>
      </c>
      <c r="G15" s="9">
        <v>4</v>
      </c>
      <c r="H15" s="9">
        <v>8</v>
      </c>
      <c r="I15" s="9">
        <v>6</v>
      </c>
      <c r="K15" s="114"/>
      <c r="L15" s="37"/>
      <c r="M15" s="114"/>
      <c r="N15" s="37"/>
      <c r="O15" s="37"/>
      <c r="P15" s="37"/>
      <c r="Q15" s="37"/>
      <c r="R15" s="37"/>
    </row>
    <row r="16" spans="1:27" ht="13.5" customHeight="1" x14ac:dyDescent="0.2">
      <c r="A16" s="70" t="s">
        <v>127</v>
      </c>
      <c r="B16" s="9">
        <v>55</v>
      </c>
      <c r="C16" s="9">
        <v>50</v>
      </c>
      <c r="D16" s="9">
        <v>5</v>
      </c>
      <c r="E16" s="9" t="s">
        <v>10</v>
      </c>
      <c r="F16" s="9" t="s">
        <v>10</v>
      </c>
      <c r="G16" s="9">
        <v>2</v>
      </c>
      <c r="H16" s="9">
        <v>2</v>
      </c>
      <c r="I16" s="9">
        <v>5</v>
      </c>
      <c r="K16" s="114"/>
      <c r="L16" s="37"/>
      <c r="M16" s="114"/>
      <c r="N16" s="37"/>
      <c r="O16" s="114"/>
      <c r="P16" s="114"/>
      <c r="Q16" s="37"/>
      <c r="R16" s="37"/>
    </row>
    <row r="17" spans="1:18" ht="13.5" customHeight="1" x14ac:dyDescent="0.2">
      <c r="A17" s="70" t="s">
        <v>128</v>
      </c>
      <c r="B17" s="9">
        <v>506</v>
      </c>
      <c r="C17" s="9">
        <v>501</v>
      </c>
      <c r="D17" s="9">
        <v>5</v>
      </c>
      <c r="E17" s="9">
        <v>4</v>
      </c>
      <c r="F17" s="9">
        <v>1</v>
      </c>
      <c r="G17" s="9">
        <v>2</v>
      </c>
      <c r="H17" s="9">
        <v>6</v>
      </c>
      <c r="I17" s="9">
        <v>9</v>
      </c>
      <c r="K17" s="114"/>
      <c r="L17" s="114"/>
      <c r="M17" s="114"/>
      <c r="N17" s="114"/>
      <c r="O17" s="114"/>
      <c r="P17" s="114"/>
      <c r="Q17" s="114"/>
      <c r="R17" s="114"/>
    </row>
    <row r="18" spans="1:18" ht="13.5" customHeight="1" x14ac:dyDescent="0.2">
      <c r="A18" s="70" t="s">
        <v>129</v>
      </c>
      <c r="B18" s="9">
        <v>5176</v>
      </c>
      <c r="C18" s="9">
        <v>5166</v>
      </c>
      <c r="D18" s="9">
        <v>10</v>
      </c>
      <c r="E18" s="9">
        <v>2</v>
      </c>
      <c r="F18" s="9">
        <v>1</v>
      </c>
      <c r="G18" s="9">
        <v>1</v>
      </c>
      <c r="H18" s="9">
        <v>3</v>
      </c>
      <c r="I18" s="9">
        <v>12</v>
      </c>
      <c r="K18" s="114"/>
      <c r="L18" s="114"/>
      <c r="M18" s="114"/>
      <c r="N18" s="114"/>
      <c r="O18" s="114"/>
      <c r="P18" s="114"/>
      <c r="Q18" s="114"/>
      <c r="R18" s="114"/>
    </row>
    <row r="19" spans="1:18" ht="13.5" customHeight="1" x14ac:dyDescent="0.2">
      <c r="A19" s="70" t="s">
        <v>130</v>
      </c>
      <c r="B19" s="9">
        <v>3553</v>
      </c>
      <c r="C19" s="9">
        <v>3552</v>
      </c>
      <c r="D19" s="9">
        <v>1</v>
      </c>
      <c r="E19" s="9" t="s">
        <v>10</v>
      </c>
      <c r="F19" s="9" t="s">
        <v>10</v>
      </c>
      <c r="G19" s="9" t="s">
        <v>10</v>
      </c>
      <c r="H19" s="9" t="s">
        <v>10</v>
      </c>
      <c r="I19" s="9">
        <v>1</v>
      </c>
      <c r="K19" s="114"/>
      <c r="L19" s="114"/>
      <c r="M19" s="114"/>
      <c r="N19" s="114"/>
      <c r="O19" s="114"/>
      <c r="P19" s="114"/>
      <c r="Q19" s="114"/>
      <c r="R19" s="114"/>
    </row>
    <row r="20" spans="1:18" ht="13.5" customHeight="1" x14ac:dyDescent="0.2">
      <c r="A20" s="70" t="s">
        <v>131</v>
      </c>
      <c r="B20" s="9">
        <v>92</v>
      </c>
      <c r="C20" s="9">
        <v>92</v>
      </c>
      <c r="D20" s="9" t="s">
        <v>10</v>
      </c>
      <c r="E20" s="9" t="s">
        <v>10</v>
      </c>
      <c r="F20" s="9" t="s">
        <v>10</v>
      </c>
      <c r="G20" s="9" t="s">
        <v>10</v>
      </c>
      <c r="H20" s="9" t="s">
        <v>10</v>
      </c>
      <c r="I20" s="9" t="s">
        <v>10</v>
      </c>
      <c r="K20" s="114"/>
      <c r="L20" s="37"/>
      <c r="M20" s="114"/>
      <c r="N20" s="114"/>
      <c r="O20" s="114"/>
      <c r="P20" s="114"/>
      <c r="Q20" s="114"/>
      <c r="R20" s="114"/>
    </row>
    <row r="21" spans="1:18" s="4" customFormat="1" ht="13.5" customHeight="1" x14ac:dyDescent="0.2">
      <c r="A21" s="235" t="s">
        <v>59</v>
      </c>
      <c r="B21" s="241">
        <v>5049</v>
      </c>
      <c r="C21" s="241">
        <v>5035</v>
      </c>
      <c r="D21" s="241">
        <v>14</v>
      </c>
      <c r="E21" s="241">
        <v>4</v>
      </c>
      <c r="F21" s="241">
        <v>2</v>
      </c>
      <c r="G21" s="241" t="s">
        <v>10</v>
      </c>
      <c r="H21" s="241">
        <v>4</v>
      </c>
      <c r="I21" s="241">
        <v>18</v>
      </c>
      <c r="K21" s="139"/>
      <c r="L21" s="139"/>
      <c r="M21" s="139"/>
      <c r="N21" s="139"/>
      <c r="O21" s="139"/>
      <c r="P21" s="139"/>
      <c r="Q21" s="139"/>
      <c r="R21" s="139"/>
    </row>
    <row r="22" spans="1:18" ht="13.5" customHeight="1" x14ac:dyDescent="0.2">
      <c r="A22" s="70" t="s">
        <v>146</v>
      </c>
      <c r="B22" s="9">
        <v>5</v>
      </c>
      <c r="C22" s="9">
        <v>5</v>
      </c>
      <c r="D22" s="9" t="s">
        <v>10</v>
      </c>
      <c r="E22" s="9">
        <v>1</v>
      </c>
      <c r="F22" s="9">
        <v>1</v>
      </c>
      <c r="G22" s="9" t="s">
        <v>10</v>
      </c>
      <c r="H22" s="9">
        <v>1</v>
      </c>
      <c r="I22" s="9">
        <v>1</v>
      </c>
      <c r="K22" s="114"/>
      <c r="L22" s="37"/>
      <c r="M22" s="37"/>
      <c r="N22" s="114"/>
      <c r="O22" s="114"/>
      <c r="P22" s="114"/>
      <c r="Q22" s="114"/>
      <c r="R22" s="37"/>
    </row>
    <row r="23" spans="1:18" ht="13.5" customHeight="1" x14ac:dyDescent="0.2">
      <c r="A23" s="70" t="s">
        <v>127</v>
      </c>
      <c r="B23" s="9">
        <v>19</v>
      </c>
      <c r="C23" s="9">
        <v>13</v>
      </c>
      <c r="D23" s="9">
        <v>6</v>
      </c>
      <c r="E23" s="9" t="s">
        <v>10</v>
      </c>
      <c r="F23" s="9" t="s">
        <v>10</v>
      </c>
      <c r="G23" s="9" t="s">
        <v>10</v>
      </c>
      <c r="H23" s="9" t="s">
        <v>10</v>
      </c>
      <c r="I23" s="9">
        <v>6</v>
      </c>
      <c r="K23" s="114"/>
      <c r="L23" s="37"/>
      <c r="M23" s="37"/>
      <c r="N23" s="114"/>
      <c r="O23" s="114"/>
      <c r="P23" s="114"/>
      <c r="Q23" s="114"/>
      <c r="R23" s="37"/>
    </row>
    <row r="24" spans="1:18" ht="13.5" customHeight="1" x14ac:dyDescent="0.2">
      <c r="A24" s="70" t="s">
        <v>128</v>
      </c>
      <c r="B24" s="9">
        <v>195</v>
      </c>
      <c r="C24" s="9">
        <v>190</v>
      </c>
      <c r="D24" s="9">
        <v>5</v>
      </c>
      <c r="E24" s="9">
        <v>1</v>
      </c>
      <c r="F24" s="9" t="s">
        <v>10</v>
      </c>
      <c r="G24" s="9" t="s">
        <v>10</v>
      </c>
      <c r="H24" s="9">
        <v>1</v>
      </c>
      <c r="I24" s="9">
        <v>6</v>
      </c>
      <c r="K24" s="114"/>
      <c r="L24" s="114"/>
      <c r="M24" s="114"/>
      <c r="N24" s="114"/>
      <c r="O24" s="114"/>
      <c r="P24" s="114"/>
      <c r="Q24" s="114"/>
      <c r="R24" s="114"/>
    </row>
    <row r="25" spans="1:18" ht="13.5" customHeight="1" x14ac:dyDescent="0.2">
      <c r="A25" s="70" t="s">
        <v>129</v>
      </c>
      <c r="B25" s="9">
        <v>2986</v>
      </c>
      <c r="C25" s="9">
        <v>2984</v>
      </c>
      <c r="D25" s="9">
        <v>2</v>
      </c>
      <c r="E25" s="9">
        <v>2</v>
      </c>
      <c r="F25" s="9">
        <v>1</v>
      </c>
      <c r="G25" s="9" t="s">
        <v>10</v>
      </c>
      <c r="H25" s="9">
        <v>2</v>
      </c>
      <c r="I25" s="9">
        <v>4</v>
      </c>
      <c r="K25" s="114"/>
      <c r="L25" s="114"/>
      <c r="M25" s="114"/>
      <c r="N25" s="114"/>
      <c r="O25" s="114"/>
      <c r="P25" s="114"/>
      <c r="Q25" s="114"/>
      <c r="R25" s="114"/>
    </row>
    <row r="26" spans="1:18" ht="13.5" customHeight="1" x14ac:dyDescent="0.2">
      <c r="A26" s="70" t="s">
        <v>130</v>
      </c>
      <c r="B26" s="9">
        <v>1796</v>
      </c>
      <c r="C26" s="9">
        <v>1795</v>
      </c>
      <c r="D26" s="9">
        <v>1</v>
      </c>
      <c r="E26" s="9" t="s">
        <v>10</v>
      </c>
      <c r="F26" s="9" t="s">
        <v>10</v>
      </c>
      <c r="G26" s="9" t="s">
        <v>10</v>
      </c>
      <c r="H26" s="9" t="s">
        <v>10</v>
      </c>
      <c r="I26" s="9">
        <v>1</v>
      </c>
      <c r="K26" s="114"/>
      <c r="L26" s="114"/>
      <c r="M26" s="114"/>
      <c r="N26" s="114"/>
      <c r="O26" s="114"/>
      <c r="P26" s="114"/>
      <c r="Q26" s="114"/>
      <c r="R26" s="114"/>
    </row>
    <row r="27" spans="1:18" ht="13.5" customHeight="1" x14ac:dyDescent="0.2">
      <c r="A27" s="70" t="s">
        <v>131</v>
      </c>
      <c r="B27" s="9">
        <v>48</v>
      </c>
      <c r="C27" s="9">
        <v>48</v>
      </c>
      <c r="D27" s="9" t="s">
        <v>10</v>
      </c>
      <c r="E27" s="9" t="s">
        <v>10</v>
      </c>
      <c r="F27" s="9" t="s">
        <v>10</v>
      </c>
      <c r="G27" s="9" t="s">
        <v>10</v>
      </c>
      <c r="H27" s="9" t="s">
        <v>10</v>
      </c>
      <c r="I27" s="9" t="s">
        <v>10</v>
      </c>
      <c r="K27" s="114"/>
      <c r="L27" s="37"/>
      <c r="M27" s="114"/>
      <c r="N27" s="114"/>
      <c r="O27" s="114"/>
      <c r="P27" s="114"/>
      <c r="Q27" s="114"/>
      <c r="R27" s="114"/>
    </row>
    <row r="28" spans="1:18" s="4" customFormat="1" ht="13.5" customHeight="1" x14ac:dyDescent="0.2">
      <c r="A28" s="235" t="s">
        <v>60</v>
      </c>
      <c r="B28" s="241">
        <v>5574</v>
      </c>
      <c r="C28" s="241">
        <v>5558</v>
      </c>
      <c r="D28" s="241">
        <v>16</v>
      </c>
      <c r="E28" s="241">
        <v>2</v>
      </c>
      <c r="F28" s="241" t="s">
        <v>10</v>
      </c>
      <c r="G28" s="241">
        <v>1</v>
      </c>
      <c r="H28" s="241">
        <v>3</v>
      </c>
      <c r="I28" s="241">
        <v>18</v>
      </c>
      <c r="K28" s="139"/>
      <c r="L28" s="139"/>
      <c r="M28" s="139"/>
      <c r="N28" s="139"/>
      <c r="O28" s="139"/>
      <c r="P28" s="139"/>
      <c r="Q28" s="139"/>
      <c r="R28" s="139"/>
    </row>
    <row r="29" spans="1:18" ht="13.5" customHeight="1" x14ac:dyDescent="0.2">
      <c r="A29" s="70" t="s">
        <v>146</v>
      </c>
      <c r="B29" s="9">
        <v>7</v>
      </c>
      <c r="C29" s="9">
        <v>6</v>
      </c>
      <c r="D29" s="9">
        <v>1</v>
      </c>
      <c r="E29" s="9" t="s">
        <v>10</v>
      </c>
      <c r="F29" s="9" t="s">
        <v>10</v>
      </c>
      <c r="G29" s="9" t="s">
        <v>10</v>
      </c>
      <c r="H29" s="9" t="s">
        <v>10</v>
      </c>
      <c r="I29" s="9">
        <v>1</v>
      </c>
      <c r="K29" s="114"/>
      <c r="L29" s="37"/>
      <c r="M29" s="114"/>
      <c r="N29" s="114"/>
      <c r="O29" s="114"/>
      <c r="P29" s="114"/>
      <c r="Q29" s="114"/>
      <c r="R29" s="114"/>
    </row>
    <row r="30" spans="1:18" ht="13.5" customHeight="1" x14ac:dyDescent="0.2">
      <c r="A30" s="70" t="s">
        <v>127</v>
      </c>
      <c r="B30" s="9">
        <v>21</v>
      </c>
      <c r="C30" s="9">
        <v>20</v>
      </c>
      <c r="D30" s="9">
        <v>1</v>
      </c>
      <c r="E30" s="9" t="s">
        <v>10</v>
      </c>
      <c r="F30" s="9" t="s">
        <v>10</v>
      </c>
      <c r="G30" s="9" t="s">
        <v>10</v>
      </c>
      <c r="H30" s="9" t="s">
        <v>10</v>
      </c>
      <c r="I30" s="9">
        <v>1</v>
      </c>
      <c r="K30" s="114"/>
      <c r="L30" s="37"/>
      <c r="M30" s="114"/>
      <c r="N30" s="114"/>
      <c r="O30" s="114"/>
      <c r="P30" s="114"/>
      <c r="Q30" s="114"/>
      <c r="R30" s="37"/>
    </row>
    <row r="31" spans="1:18" ht="13.5" customHeight="1" x14ac:dyDescent="0.2">
      <c r="A31" s="70" t="s">
        <v>128</v>
      </c>
      <c r="B31" s="9">
        <v>285</v>
      </c>
      <c r="C31" s="9">
        <v>278</v>
      </c>
      <c r="D31" s="9">
        <v>7</v>
      </c>
      <c r="E31" s="9">
        <v>1</v>
      </c>
      <c r="F31" s="9" t="s">
        <v>10</v>
      </c>
      <c r="G31" s="9" t="s">
        <v>10</v>
      </c>
      <c r="H31" s="9">
        <v>1</v>
      </c>
      <c r="I31" s="9">
        <v>8</v>
      </c>
      <c r="K31" s="114"/>
      <c r="L31" s="114"/>
      <c r="M31" s="114"/>
      <c r="N31" s="114"/>
      <c r="O31" s="114"/>
      <c r="P31" s="114"/>
      <c r="Q31" s="114"/>
      <c r="R31" s="114"/>
    </row>
    <row r="32" spans="1:18" ht="13.5" customHeight="1" x14ac:dyDescent="0.2">
      <c r="A32" s="70" t="s">
        <v>129</v>
      </c>
      <c r="B32" s="9">
        <v>3097</v>
      </c>
      <c r="C32" s="9">
        <v>3092</v>
      </c>
      <c r="D32" s="9">
        <v>5</v>
      </c>
      <c r="E32" s="9">
        <v>1</v>
      </c>
      <c r="F32" s="9" t="s">
        <v>10</v>
      </c>
      <c r="G32" s="9">
        <v>1</v>
      </c>
      <c r="H32" s="9">
        <v>2</v>
      </c>
      <c r="I32" s="9">
        <v>6</v>
      </c>
      <c r="K32" s="114"/>
      <c r="L32" s="114"/>
      <c r="M32" s="114"/>
      <c r="N32" s="114"/>
      <c r="O32" s="114"/>
      <c r="P32" s="114"/>
      <c r="Q32" s="114"/>
      <c r="R32" s="114"/>
    </row>
    <row r="33" spans="1:18" ht="13.5" customHeight="1" x14ac:dyDescent="0.2">
      <c r="A33" s="70" t="s">
        <v>130</v>
      </c>
      <c r="B33" s="9">
        <v>2086</v>
      </c>
      <c r="C33" s="9">
        <v>2084</v>
      </c>
      <c r="D33" s="9">
        <v>2</v>
      </c>
      <c r="E33" s="9" t="s">
        <v>10</v>
      </c>
      <c r="F33" s="9" t="s">
        <v>10</v>
      </c>
      <c r="G33" s="9" t="s">
        <v>10</v>
      </c>
      <c r="H33" s="9" t="s">
        <v>10</v>
      </c>
      <c r="I33" s="9">
        <v>2</v>
      </c>
      <c r="K33" s="114"/>
      <c r="L33" s="114"/>
      <c r="M33" s="114"/>
      <c r="N33" s="114"/>
      <c r="O33" s="114"/>
      <c r="P33" s="114"/>
      <c r="Q33" s="114"/>
      <c r="R33" s="114"/>
    </row>
    <row r="34" spans="1:18" ht="13.5" customHeight="1" x14ac:dyDescent="0.2">
      <c r="A34" s="70" t="s">
        <v>131</v>
      </c>
      <c r="B34" s="9">
        <v>78</v>
      </c>
      <c r="C34" s="9">
        <v>78</v>
      </c>
      <c r="D34" s="9" t="s">
        <v>10</v>
      </c>
      <c r="E34" s="9" t="s">
        <v>10</v>
      </c>
      <c r="F34" s="9" t="s">
        <v>10</v>
      </c>
      <c r="G34" s="9" t="s">
        <v>10</v>
      </c>
      <c r="H34" s="9" t="s">
        <v>10</v>
      </c>
      <c r="I34" s="9" t="s">
        <v>10</v>
      </c>
      <c r="K34" s="114"/>
      <c r="L34" s="37"/>
      <c r="M34" s="114"/>
      <c r="N34" s="114"/>
      <c r="O34" s="114"/>
      <c r="P34" s="114"/>
      <c r="Q34" s="114"/>
      <c r="R34" s="114"/>
    </row>
    <row r="35" spans="1:18" s="4" customFormat="1" ht="13.5" customHeight="1" x14ac:dyDescent="0.2">
      <c r="A35" s="235" t="s">
        <v>61</v>
      </c>
      <c r="B35" s="241">
        <v>5823</v>
      </c>
      <c r="C35" s="241">
        <v>5801</v>
      </c>
      <c r="D35" s="241">
        <v>22</v>
      </c>
      <c r="E35" s="241">
        <v>14</v>
      </c>
      <c r="F35" s="241">
        <v>4</v>
      </c>
      <c r="G35" s="241">
        <v>2</v>
      </c>
      <c r="H35" s="241">
        <v>16</v>
      </c>
      <c r="I35" s="241">
        <v>36</v>
      </c>
      <c r="K35" s="139"/>
      <c r="L35" s="139"/>
      <c r="M35" s="139"/>
      <c r="N35" s="139"/>
      <c r="O35" s="139"/>
      <c r="P35" s="139"/>
      <c r="Q35" s="139"/>
      <c r="R35" s="139"/>
    </row>
    <row r="36" spans="1:18" ht="13.5" customHeight="1" x14ac:dyDescent="0.2">
      <c r="A36" s="70" t="s">
        <v>146</v>
      </c>
      <c r="B36" s="9">
        <v>40</v>
      </c>
      <c r="C36" s="9">
        <v>40</v>
      </c>
      <c r="D36" s="9" t="s">
        <v>10</v>
      </c>
      <c r="E36" s="9">
        <v>5</v>
      </c>
      <c r="F36" s="9">
        <v>1</v>
      </c>
      <c r="G36" s="9">
        <v>2</v>
      </c>
      <c r="H36" s="9">
        <v>7</v>
      </c>
      <c r="I36" s="9">
        <v>5</v>
      </c>
      <c r="K36" s="114"/>
      <c r="L36" s="37"/>
      <c r="M36" s="37"/>
      <c r="N36" s="37"/>
      <c r="O36" s="37"/>
      <c r="P36" s="37"/>
      <c r="Q36" s="37"/>
      <c r="R36" s="37"/>
    </row>
    <row r="37" spans="1:18" ht="13.5" customHeight="1" x14ac:dyDescent="0.2">
      <c r="A37" s="70" t="s">
        <v>127</v>
      </c>
      <c r="B37" s="9">
        <v>64</v>
      </c>
      <c r="C37" s="9">
        <v>62</v>
      </c>
      <c r="D37" s="9">
        <v>2</v>
      </c>
      <c r="E37" s="9">
        <v>2</v>
      </c>
      <c r="F37" s="9">
        <v>1</v>
      </c>
      <c r="G37" s="9" t="s">
        <v>10</v>
      </c>
      <c r="H37" s="9">
        <v>2</v>
      </c>
      <c r="I37" s="9">
        <v>4</v>
      </c>
      <c r="K37" s="114"/>
      <c r="L37" s="37"/>
      <c r="M37" s="37"/>
      <c r="N37" s="114"/>
      <c r="O37" s="114"/>
      <c r="P37" s="114"/>
      <c r="Q37" s="114"/>
      <c r="R37" s="37"/>
    </row>
    <row r="38" spans="1:18" ht="13.5" customHeight="1" x14ac:dyDescent="0.2">
      <c r="A38" s="70" t="s">
        <v>128</v>
      </c>
      <c r="B38" s="9">
        <v>376</v>
      </c>
      <c r="C38" s="9">
        <v>364</v>
      </c>
      <c r="D38" s="9">
        <v>12</v>
      </c>
      <c r="E38" s="9">
        <v>4</v>
      </c>
      <c r="F38" s="9">
        <v>2</v>
      </c>
      <c r="G38" s="9" t="s">
        <v>10</v>
      </c>
      <c r="H38" s="9">
        <v>4</v>
      </c>
      <c r="I38" s="9">
        <v>16</v>
      </c>
      <c r="K38" s="114"/>
      <c r="L38" s="114"/>
      <c r="M38" s="114"/>
      <c r="N38" s="114"/>
      <c r="O38" s="114"/>
      <c r="P38" s="114"/>
      <c r="Q38" s="114"/>
      <c r="R38" s="114"/>
    </row>
    <row r="39" spans="1:18" ht="13.5" customHeight="1" x14ac:dyDescent="0.2">
      <c r="A39" s="70" t="s">
        <v>129</v>
      </c>
      <c r="B39" s="9">
        <v>3358</v>
      </c>
      <c r="C39" s="9">
        <v>3353</v>
      </c>
      <c r="D39" s="9">
        <v>5</v>
      </c>
      <c r="E39" s="9">
        <v>2</v>
      </c>
      <c r="F39" s="9" t="s">
        <v>10</v>
      </c>
      <c r="G39" s="9" t="s">
        <v>10</v>
      </c>
      <c r="H39" s="9">
        <v>2</v>
      </c>
      <c r="I39" s="9">
        <v>7</v>
      </c>
      <c r="K39" s="114"/>
      <c r="L39" s="114"/>
      <c r="M39" s="114"/>
      <c r="N39" s="114"/>
      <c r="O39" s="114"/>
      <c r="P39" s="114"/>
      <c r="Q39" s="114"/>
      <c r="R39" s="114"/>
    </row>
    <row r="40" spans="1:18" ht="13.5" customHeight="1" x14ac:dyDescent="0.2">
      <c r="A40" s="70" t="s">
        <v>130</v>
      </c>
      <c r="B40" s="9">
        <v>1938</v>
      </c>
      <c r="C40" s="9">
        <v>1935</v>
      </c>
      <c r="D40" s="9">
        <v>3</v>
      </c>
      <c r="E40" s="9">
        <v>1</v>
      </c>
      <c r="F40" s="9" t="s">
        <v>10</v>
      </c>
      <c r="G40" s="9" t="s">
        <v>10</v>
      </c>
      <c r="H40" s="9">
        <v>1</v>
      </c>
      <c r="I40" s="9">
        <v>4</v>
      </c>
      <c r="K40" s="114"/>
      <c r="L40" s="114"/>
      <c r="M40" s="114"/>
      <c r="N40" s="114"/>
      <c r="O40" s="114"/>
      <c r="P40" s="114"/>
      <c r="Q40" s="114"/>
      <c r="R40" s="114"/>
    </row>
    <row r="41" spans="1:18" ht="13.5" customHeight="1" x14ac:dyDescent="0.2">
      <c r="A41" s="70" t="s">
        <v>131</v>
      </c>
      <c r="B41" s="9">
        <v>47</v>
      </c>
      <c r="C41" s="9">
        <v>47</v>
      </c>
      <c r="D41" s="9" t="s">
        <v>10</v>
      </c>
      <c r="E41" s="9" t="s">
        <v>10</v>
      </c>
      <c r="F41" s="9" t="s">
        <v>10</v>
      </c>
      <c r="G41" s="9" t="s">
        <v>10</v>
      </c>
      <c r="H41" s="9" t="s">
        <v>10</v>
      </c>
      <c r="I41" s="9" t="s">
        <v>10</v>
      </c>
      <c r="K41" s="114"/>
      <c r="L41" s="37"/>
      <c r="M41" s="114"/>
      <c r="N41" s="114"/>
      <c r="O41" s="114"/>
      <c r="P41" s="114"/>
      <c r="Q41" s="114"/>
      <c r="R41" s="114"/>
    </row>
    <row r="42" spans="1:18" s="4" customFormat="1" ht="13.5" customHeight="1" x14ac:dyDescent="0.2">
      <c r="A42" s="235" t="s">
        <v>62</v>
      </c>
      <c r="B42" s="241">
        <v>7155</v>
      </c>
      <c r="C42" s="241">
        <v>7144</v>
      </c>
      <c r="D42" s="241">
        <v>11</v>
      </c>
      <c r="E42" s="241">
        <v>5</v>
      </c>
      <c r="F42" s="241">
        <v>5</v>
      </c>
      <c r="G42" s="241">
        <v>4</v>
      </c>
      <c r="H42" s="241">
        <v>9</v>
      </c>
      <c r="I42" s="241">
        <v>16</v>
      </c>
      <c r="K42" s="139"/>
      <c r="L42" s="139"/>
      <c r="M42" s="139"/>
      <c r="N42" s="139"/>
      <c r="O42" s="139"/>
      <c r="P42" s="139"/>
      <c r="Q42" s="139"/>
      <c r="R42" s="139"/>
    </row>
    <row r="43" spans="1:18" ht="13.5" customHeight="1" x14ac:dyDescent="0.2">
      <c r="A43" s="70" t="s">
        <v>146</v>
      </c>
      <c r="B43" s="9">
        <v>21</v>
      </c>
      <c r="C43" s="9">
        <v>21</v>
      </c>
      <c r="D43" s="9" t="s">
        <v>10</v>
      </c>
      <c r="E43" s="9">
        <v>2</v>
      </c>
      <c r="F43" s="9">
        <v>2</v>
      </c>
      <c r="G43" s="9">
        <v>1</v>
      </c>
      <c r="H43" s="9">
        <v>3</v>
      </c>
      <c r="I43" s="9">
        <v>2</v>
      </c>
      <c r="K43" s="114"/>
      <c r="L43" s="37"/>
      <c r="M43" s="114"/>
      <c r="N43" s="37"/>
      <c r="O43" s="114"/>
      <c r="P43" s="37"/>
      <c r="Q43" s="37"/>
      <c r="R43" s="37"/>
    </row>
    <row r="44" spans="1:18" ht="13.5" customHeight="1" x14ac:dyDescent="0.2">
      <c r="A44" s="70" t="s">
        <v>127</v>
      </c>
      <c r="B44" s="9">
        <v>44</v>
      </c>
      <c r="C44" s="9">
        <v>43</v>
      </c>
      <c r="D44" s="9">
        <v>1</v>
      </c>
      <c r="E44" s="9" t="s">
        <v>10</v>
      </c>
      <c r="F44" s="9" t="s">
        <v>10</v>
      </c>
      <c r="G44" s="9">
        <v>1</v>
      </c>
      <c r="H44" s="9">
        <v>1</v>
      </c>
      <c r="I44" s="9">
        <v>1</v>
      </c>
      <c r="K44" s="114"/>
      <c r="L44" s="37"/>
      <c r="M44" s="37"/>
      <c r="N44" s="114"/>
      <c r="O44" s="114"/>
      <c r="P44" s="114"/>
      <c r="Q44" s="114"/>
      <c r="R44" s="37"/>
    </row>
    <row r="45" spans="1:18" ht="13.5" customHeight="1" x14ac:dyDescent="0.2">
      <c r="A45" s="70" t="s">
        <v>128</v>
      </c>
      <c r="B45" s="9">
        <v>359</v>
      </c>
      <c r="C45" s="9">
        <v>357</v>
      </c>
      <c r="D45" s="9">
        <v>2</v>
      </c>
      <c r="E45" s="9">
        <v>2</v>
      </c>
      <c r="F45" s="9">
        <v>2</v>
      </c>
      <c r="G45" s="9">
        <v>2</v>
      </c>
      <c r="H45" s="9">
        <v>4</v>
      </c>
      <c r="I45" s="9">
        <v>4</v>
      </c>
      <c r="K45" s="114"/>
      <c r="L45" s="114"/>
      <c r="M45" s="114"/>
      <c r="N45" s="114"/>
      <c r="O45" s="114"/>
      <c r="P45" s="114"/>
      <c r="Q45" s="114"/>
      <c r="R45" s="114"/>
    </row>
    <row r="46" spans="1:18" ht="13.5" customHeight="1" x14ac:dyDescent="0.2">
      <c r="A46" s="70" t="s">
        <v>129</v>
      </c>
      <c r="B46" s="9">
        <v>3963</v>
      </c>
      <c r="C46" s="9">
        <v>3955</v>
      </c>
      <c r="D46" s="9">
        <v>8</v>
      </c>
      <c r="E46" s="9">
        <v>1</v>
      </c>
      <c r="F46" s="9">
        <v>1</v>
      </c>
      <c r="G46" s="9" t="s">
        <v>10</v>
      </c>
      <c r="H46" s="9">
        <v>1</v>
      </c>
      <c r="I46" s="9">
        <v>9</v>
      </c>
      <c r="K46" s="114"/>
      <c r="L46" s="114"/>
      <c r="M46" s="114"/>
      <c r="N46" s="114"/>
      <c r="O46" s="114"/>
      <c r="P46" s="114"/>
      <c r="Q46" s="114"/>
      <c r="R46" s="114"/>
    </row>
    <row r="47" spans="1:18" ht="13.5" customHeight="1" x14ac:dyDescent="0.2">
      <c r="A47" s="70" t="s">
        <v>130</v>
      </c>
      <c r="B47" s="9">
        <v>2687</v>
      </c>
      <c r="C47" s="9">
        <v>2687</v>
      </c>
      <c r="D47" s="9" t="s">
        <v>10</v>
      </c>
      <c r="E47" s="9" t="s">
        <v>10</v>
      </c>
      <c r="F47" s="9" t="s">
        <v>10</v>
      </c>
      <c r="G47" s="9" t="s">
        <v>10</v>
      </c>
      <c r="H47" s="9" t="s">
        <v>10</v>
      </c>
      <c r="I47" s="9" t="s">
        <v>10</v>
      </c>
      <c r="K47" s="114"/>
      <c r="L47" s="114"/>
      <c r="M47" s="114"/>
      <c r="N47" s="114"/>
      <c r="O47" s="114"/>
      <c r="P47" s="114"/>
      <c r="Q47" s="114"/>
      <c r="R47" s="114"/>
    </row>
    <row r="48" spans="1:18" ht="13.5" customHeight="1" x14ac:dyDescent="0.2">
      <c r="A48" s="70" t="s">
        <v>131</v>
      </c>
      <c r="B48" s="9">
        <v>81</v>
      </c>
      <c r="C48" s="9">
        <v>81</v>
      </c>
      <c r="D48" s="9" t="s">
        <v>10</v>
      </c>
      <c r="E48" s="9" t="s">
        <v>10</v>
      </c>
      <c r="F48" s="9" t="s">
        <v>10</v>
      </c>
      <c r="G48" s="9" t="s">
        <v>10</v>
      </c>
      <c r="H48" s="9" t="s">
        <v>10</v>
      </c>
      <c r="I48" s="9" t="s">
        <v>10</v>
      </c>
      <c r="K48" s="114"/>
      <c r="L48" s="37"/>
      <c r="M48" s="114"/>
      <c r="N48" s="114"/>
      <c r="O48" s="114"/>
      <c r="P48" s="114"/>
      <c r="Q48" s="114"/>
      <c r="R48" s="114"/>
    </row>
    <row r="49" spans="1:18" s="4" customFormat="1" ht="13.5" customHeight="1" x14ac:dyDescent="0.2">
      <c r="A49" s="235" t="s">
        <v>63</v>
      </c>
      <c r="B49" s="241">
        <v>6094</v>
      </c>
      <c r="C49" s="241">
        <v>6075</v>
      </c>
      <c r="D49" s="241">
        <v>19</v>
      </c>
      <c r="E49" s="241">
        <v>3</v>
      </c>
      <c r="F49" s="241">
        <v>1</v>
      </c>
      <c r="G49" s="241">
        <v>1</v>
      </c>
      <c r="H49" s="241">
        <v>4</v>
      </c>
      <c r="I49" s="241">
        <v>22</v>
      </c>
      <c r="K49" s="139"/>
      <c r="L49" s="139"/>
      <c r="M49" s="139"/>
      <c r="N49" s="139"/>
      <c r="O49" s="139"/>
      <c r="P49" s="139"/>
      <c r="Q49" s="139"/>
      <c r="R49" s="139"/>
    </row>
    <row r="50" spans="1:18" ht="13.5" customHeight="1" x14ac:dyDescent="0.2">
      <c r="A50" s="70" t="s">
        <v>146</v>
      </c>
      <c r="B50" s="9">
        <v>15</v>
      </c>
      <c r="C50" s="9">
        <v>13</v>
      </c>
      <c r="D50" s="9">
        <v>2</v>
      </c>
      <c r="E50" s="9">
        <v>1</v>
      </c>
      <c r="F50" s="9">
        <v>1</v>
      </c>
      <c r="G50" s="9" t="s">
        <v>10</v>
      </c>
      <c r="H50" s="9">
        <v>1</v>
      </c>
      <c r="I50" s="9">
        <v>3</v>
      </c>
      <c r="K50" s="114"/>
      <c r="L50" s="37"/>
      <c r="M50" s="114"/>
      <c r="N50" s="37"/>
      <c r="O50" s="37"/>
      <c r="P50" s="114"/>
      <c r="Q50" s="37"/>
      <c r="R50" s="37"/>
    </row>
    <row r="51" spans="1:18" ht="13.5" customHeight="1" x14ac:dyDescent="0.2">
      <c r="A51" s="70" t="s">
        <v>127</v>
      </c>
      <c r="B51" s="9">
        <v>44</v>
      </c>
      <c r="C51" s="9">
        <v>40</v>
      </c>
      <c r="D51" s="9">
        <v>4</v>
      </c>
      <c r="E51" s="9" t="s">
        <v>10</v>
      </c>
      <c r="F51" s="9" t="s">
        <v>10</v>
      </c>
      <c r="G51" s="9" t="s">
        <v>10</v>
      </c>
      <c r="H51" s="9" t="s">
        <v>10</v>
      </c>
      <c r="I51" s="9">
        <v>4</v>
      </c>
      <c r="K51" s="114"/>
      <c r="L51" s="37"/>
      <c r="M51" s="37"/>
      <c r="N51" s="114"/>
      <c r="O51" s="114"/>
      <c r="P51" s="114"/>
      <c r="Q51" s="114"/>
      <c r="R51" s="37"/>
    </row>
    <row r="52" spans="1:18" ht="13.5" customHeight="1" x14ac:dyDescent="0.2">
      <c r="A52" s="70" t="s">
        <v>128</v>
      </c>
      <c r="B52" s="9">
        <v>466</v>
      </c>
      <c r="C52" s="9">
        <v>458</v>
      </c>
      <c r="D52" s="9">
        <v>8</v>
      </c>
      <c r="E52" s="9">
        <v>1</v>
      </c>
      <c r="F52" s="9" t="s">
        <v>10</v>
      </c>
      <c r="G52" s="9">
        <v>1</v>
      </c>
      <c r="H52" s="9">
        <v>2</v>
      </c>
      <c r="I52" s="9">
        <v>9</v>
      </c>
      <c r="K52" s="114"/>
      <c r="L52" s="114"/>
      <c r="M52" s="114"/>
      <c r="N52" s="114"/>
      <c r="O52" s="114"/>
      <c r="P52" s="114"/>
      <c r="Q52" s="114"/>
      <c r="R52" s="114"/>
    </row>
    <row r="53" spans="1:18" ht="13.5" customHeight="1" x14ac:dyDescent="0.2">
      <c r="A53" s="70" t="s">
        <v>129</v>
      </c>
      <c r="B53" s="9">
        <v>3649</v>
      </c>
      <c r="C53" s="9">
        <v>3644</v>
      </c>
      <c r="D53" s="9">
        <v>5</v>
      </c>
      <c r="E53" s="9">
        <v>1</v>
      </c>
      <c r="F53" s="9" t="s">
        <v>10</v>
      </c>
      <c r="G53" s="9" t="s">
        <v>10</v>
      </c>
      <c r="H53" s="9">
        <v>1</v>
      </c>
      <c r="I53" s="9">
        <v>6</v>
      </c>
      <c r="K53" s="114"/>
      <c r="L53" s="114"/>
      <c r="M53" s="114"/>
      <c r="N53" s="114"/>
      <c r="O53" s="114"/>
      <c r="P53" s="114"/>
      <c r="Q53" s="114"/>
      <c r="R53" s="114"/>
    </row>
    <row r="54" spans="1:18" ht="13.5" customHeight="1" x14ac:dyDescent="0.2">
      <c r="A54" s="70" t="s">
        <v>130</v>
      </c>
      <c r="B54" s="9">
        <v>1872</v>
      </c>
      <c r="C54" s="9">
        <v>1872</v>
      </c>
      <c r="D54" s="9" t="s">
        <v>10</v>
      </c>
      <c r="E54" s="9" t="s">
        <v>10</v>
      </c>
      <c r="F54" s="9" t="s">
        <v>10</v>
      </c>
      <c r="G54" s="9" t="s">
        <v>10</v>
      </c>
      <c r="H54" s="9" t="s">
        <v>10</v>
      </c>
      <c r="I54" s="9" t="s">
        <v>10</v>
      </c>
      <c r="K54" s="114"/>
      <c r="L54" s="114"/>
      <c r="M54" s="114"/>
      <c r="N54" s="114"/>
      <c r="O54" s="114"/>
      <c r="P54" s="114"/>
      <c r="Q54" s="114"/>
      <c r="R54" s="114"/>
    </row>
    <row r="55" spans="1:18" ht="13.5" customHeight="1" x14ac:dyDescent="0.2">
      <c r="A55" s="70" t="s">
        <v>131</v>
      </c>
      <c r="B55" s="9">
        <v>48</v>
      </c>
      <c r="C55" s="9">
        <v>48</v>
      </c>
      <c r="D55" s="9" t="s">
        <v>10</v>
      </c>
      <c r="E55" s="9" t="s">
        <v>10</v>
      </c>
      <c r="F55" s="9" t="s">
        <v>10</v>
      </c>
      <c r="G55" s="9" t="s">
        <v>10</v>
      </c>
      <c r="H55" s="9" t="s">
        <v>10</v>
      </c>
      <c r="I55" s="9" t="s">
        <v>10</v>
      </c>
      <c r="K55" s="114"/>
      <c r="L55" s="37"/>
      <c r="M55" s="114"/>
      <c r="N55" s="114"/>
      <c r="O55" s="114"/>
      <c r="P55" s="114"/>
      <c r="Q55" s="114"/>
      <c r="R55" s="114"/>
    </row>
    <row r="56" spans="1:18" s="4" customFormat="1" ht="13.5" customHeight="1" x14ac:dyDescent="0.2">
      <c r="A56" s="235" t="s">
        <v>64</v>
      </c>
      <c r="B56" s="241">
        <v>9167</v>
      </c>
      <c r="C56" s="241">
        <v>9140</v>
      </c>
      <c r="D56" s="241">
        <v>27</v>
      </c>
      <c r="E56" s="241">
        <v>16</v>
      </c>
      <c r="F56" s="241">
        <v>7</v>
      </c>
      <c r="G56" s="241">
        <v>8</v>
      </c>
      <c r="H56" s="241">
        <v>24</v>
      </c>
      <c r="I56" s="241">
        <v>43</v>
      </c>
      <c r="K56" s="139"/>
      <c r="L56" s="139"/>
      <c r="M56" s="139"/>
      <c r="N56" s="139"/>
      <c r="O56" s="139"/>
      <c r="P56" s="139"/>
      <c r="Q56" s="139"/>
      <c r="R56" s="139"/>
    </row>
    <row r="57" spans="1:18" ht="13.5" customHeight="1" x14ac:dyDescent="0.2">
      <c r="A57" s="70" t="s">
        <v>146</v>
      </c>
      <c r="B57" s="9">
        <v>26</v>
      </c>
      <c r="C57" s="9">
        <v>26</v>
      </c>
      <c r="D57" s="9" t="s">
        <v>10</v>
      </c>
      <c r="E57" s="9">
        <v>3</v>
      </c>
      <c r="F57" s="9">
        <v>2</v>
      </c>
      <c r="G57" s="9">
        <v>6</v>
      </c>
      <c r="H57" s="9">
        <v>9</v>
      </c>
      <c r="I57" s="9">
        <v>3</v>
      </c>
      <c r="K57" s="114"/>
      <c r="L57" s="37"/>
      <c r="M57" s="114"/>
      <c r="N57" s="37"/>
      <c r="O57" s="37"/>
      <c r="P57" s="37"/>
      <c r="Q57" s="37"/>
      <c r="R57" s="37"/>
    </row>
    <row r="58" spans="1:18" ht="13.5" customHeight="1" x14ac:dyDescent="0.2">
      <c r="A58" s="70" t="s">
        <v>127</v>
      </c>
      <c r="B58" s="9">
        <v>56</v>
      </c>
      <c r="C58" s="9">
        <v>53</v>
      </c>
      <c r="D58" s="9">
        <v>3</v>
      </c>
      <c r="E58" s="9">
        <v>2</v>
      </c>
      <c r="F58" s="9" t="s">
        <v>10</v>
      </c>
      <c r="G58" s="9" t="s">
        <v>10</v>
      </c>
      <c r="H58" s="9">
        <v>2</v>
      </c>
      <c r="I58" s="9">
        <v>5</v>
      </c>
      <c r="K58" s="114"/>
      <c r="L58" s="37"/>
      <c r="M58" s="37"/>
      <c r="N58" s="37"/>
      <c r="O58" s="114"/>
      <c r="P58" s="37"/>
      <c r="Q58" s="37"/>
      <c r="R58" s="37"/>
    </row>
    <row r="59" spans="1:18" ht="13.5" customHeight="1" x14ac:dyDescent="0.2">
      <c r="A59" s="70" t="s">
        <v>128</v>
      </c>
      <c r="B59" s="9">
        <v>753</v>
      </c>
      <c r="C59" s="9">
        <v>739</v>
      </c>
      <c r="D59" s="9">
        <v>14</v>
      </c>
      <c r="E59" s="9">
        <v>4</v>
      </c>
      <c r="F59" s="9">
        <v>1</v>
      </c>
      <c r="G59" s="9">
        <v>1</v>
      </c>
      <c r="H59" s="9">
        <v>5</v>
      </c>
      <c r="I59" s="9">
        <v>18</v>
      </c>
      <c r="K59" s="114"/>
      <c r="L59" s="114"/>
      <c r="M59" s="114"/>
      <c r="N59" s="114"/>
      <c r="O59" s="114"/>
      <c r="P59" s="114"/>
      <c r="Q59" s="114"/>
      <c r="R59" s="114"/>
    </row>
    <row r="60" spans="1:18" ht="13.5" customHeight="1" x14ac:dyDescent="0.2">
      <c r="A60" s="70" t="s">
        <v>129</v>
      </c>
      <c r="B60" s="9">
        <v>5790</v>
      </c>
      <c r="C60" s="9">
        <v>5784</v>
      </c>
      <c r="D60" s="9">
        <v>6</v>
      </c>
      <c r="E60" s="9">
        <v>7</v>
      </c>
      <c r="F60" s="9">
        <v>4</v>
      </c>
      <c r="G60" s="9">
        <v>1</v>
      </c>
      <c r="H60" s="9">
        <v>8</v>
      </c>
      <c r="I60" s="9">
        <v>13</v>
      </c>
      <c r="K60" s="114"/>
      <c r="L60" s="114"/>
      <c r="M60" s="114"/>
      <c r="N60" s="114"/>
      <c r="O60" s="114"/>
      <c r="P60" s="114"/>
      <c r="Q60" s="114"/>
      <c r="R60" s="114"/>
    </row>
    <row r="61" spans="1:18" ht="13.5" customHeight="1" x14ac:dyDescent="0.2">
      <c r="A61" s="70" t="s">
        <v>130</v>
      </c>
      <c r="B61" s="9">
        <v>2482</v>
      </c>
      <c r="C61" s="9">
        <v>2479</v>
      </c>
      <c r="D61" s="9">
        <v>3</v>
      </c>
      <c r="E61" s="9" t="s">
        <v>10</v>
      </c>
      <c r="F61" s="9" t="s">
        <v>10</v>
      </c>
      <c r="G61" s="9" t="s">
        <v>10</v>
      </c>
      <c r="H61" s="9" t="s">
        <v>10</v>
      </c>
      <c r="I61" s="9">
        <v>3</v>
      </c>
      <c r="K61" s="114"/>
      <c r="L61" s="114"/>
      <c r="M61" s="114"/>
      <c r="N61" s="114"/>
      <c r="O61" s="114"/>
      <c r="P61" s="114"/>
      <c r="Q61" s="114"/>
      <c r="R61" s="114"/>
    </row>
    <row r="62" spans="1:18" ht="13.5" customHeight="1" x14ac:dyDescent="0.2">
      <c r="A62" s="70" t="s">
        <v>131</v>
      </c>
      <c r="B62" s="9">
        <v>60</v>
      </c>
      <c r="C62" s="9">
        <v>59</v>
      </c>
      <c r="D62" s="9">
        <v>1</v>
      </c>
      <c r="E62" s="9" t="s">
        <v>10</v>
      </c>
      <c r="F62" s="9" t="s">
        <v>10</v>
      </c>
      <c r="G62" s="9" t="s">
        <v>10</v>
      </c>
      <c r="H62" s="9" t="s">
        <v>10</v>
      </c>
      <c r="I62" s="9">
        <v>1</v>
      </c>
      <c r="K62" s="114"/>
      <c r="L62" s="37"/>
      <c r="M62" s="114"/>
      <c r="N62" s="114"/>
      <c r="O62" s="114"/>
      <c r="P62" s="114"/>
      <c r="Q62" s="114"/>
      <c r="R62" s="114"/>
    </row>
    <row r="63" spans="1:18" s="4" customFormat="1" ht="13.5" customHeight="1" x14ac:dyDescent="0.2">
      <c r="A63" s="235" t="s">
        <v>65</v>
      </c>
      <c r="B63" s="241">
        <v>9459</v>
      </c>
      <c r="C63" s="241">
        <v>9409</v>
      </c>
      <c r="D63" s="241">
        <v>50</v>
      </c>
      <c r="E63" s="241">
        <v>10</v>
      </c>
      <c r="F63" s="241">
        <v>10</v>
      </c>
      <c r="G63" s="241" t="s">
        <v>10</v>
      </c>
      <c r="H63" s="241">
        <v>10</v>
      </c>
      <c r="I63" s="241">
        <v>60</v>
      </c>
      <c r="K63" s="139"/>
      <c r="L63" s="139"/>
      <c r="M63" s="139"/>
      <c r="N63" s="139"/>
      <c r="O63" s="139"/>
      <c r="P63" s="139"/>
      <c r="Q63" s="139"/>
      <c r="R63" s="139"/>
    </row>
    <row r="64" spans="1:18" ht="13.5" customHeight="1" x14ac:dyDescent="0.2">
      <c r="A64" s="70" t="s">
        <v>146</v>
      </c>
      <c r="B64" s="9">
        <v>43</v>
      </c>
      <c r="C64" s="9">
        <v>42</v>
      </c>
      <c r="D64" s="9">
        <v>1</v>
      </c>
      <c r="E64" s="9">
        <v>2</v>
      </c>
      <c r="F64" s="9">
        <v>2</v>
      </c>
      <c r="G64" s="9" t="s">
        <v>10</v>
      </c>
      <c r="H64" s="9">
        <v>2</v>
      </c>
      <c r="I64" s="9">
        <v>3</v>
      </c>
      <c r="K64" s="114"/>
      <c r="L64" s="37"/>
      <c r="M64" s="114"/>
      <c r="N64" s="37"/>
      <c r="O64" s="37"/>
      <c r="P64" s="114"/>
      <c r="Q64" s="37"/>
      <c r="R64" s="37"/>
    </row>
    <row r="65" spans="1:18" ht="13.5" customHeight="1" x14ac:dyDescent="0.2">
      <c r="A65" s="70" t="s">
        <v>127</v>
      </c>
      <c r="B65" s="9">
        <v>100</v>
      </c>
      <c r="C65" s="9">
        <v>94</v>
      </c>
      <c r="D65" s="9">
        <v>6</v>
      </c>
      <c r="E65" s="9">
        <v>1</v>
      </c>
      <c r="F65" s="9">
        <v>1</v>
      </c>
      <c r="G65" s="9" t="s">
        <v>10</v>
      </c>
      <c r="H65" s="9">
        <v>1</v>
      </c>
      <c r="I65" s="9">
        <v>7</v>
      </c>
      <c r="K65" s="114"/>
      <c r="L65" s="37"/>
      <c r="M65" s="37"/>
      <c r="N65" s="37"/>
      <c r="O65" s="37"/>
      <c r="P65" s="114"/>
      <c r="Q65" s="37"/>
      <c r="R65" s="37"/>
    </row>
    <row r="66" spans="1:18" ht="13.5" customHeight="1" x14ac:dyDescent="0.2">
      <c r="A66" s="70" t="s">
        <v>128</v>
      </c>
      <c r="B66" s="9">
        <v>865</v>
      </c>
      <c r="C66" s="9">
        <v>844</v>
      </c>
      <c r="D66" s="9">
        <v>21</v>
      </c>
      <c r="E66" s="9">
        <v>5</v>
      </c>
      <c r="F66" s="9">
        <v>5</v>
      </c>
      <c r="G66" s="9" t="s">
        <v>10</v>
      </c>
      <c r="H66" s="9">
        <v>5</v>
      </c>
      <c r="I66" s="9">
        <v>26</v>
      </c>
      <c r="K66" s="114"/>
      <c r="L66" s="114"/>
      <c r="M66" s="114"/>
      <c r="N66" s="114"/>
      <c r="O66" s="114"/>
      <c r="P66" s="114"/>
      <c r="Q66" s="114"/>
      <c r="R66" s="114"/>
    </row>
    <row r="67" spans="1:18" ht="13.5" customHeight="1" x14ac:dyDescent="0.2">
      <c r="A67" s="70" t="s">
        <v>129</v>
      </c>
      <c r="B67" s="9">
        <v>5834</v>
      </c>
      <c r="C67" s="9">
        <v>5815</v>
      </c>
      <c r="D67" s="9">
        <v>19</v>
      </c>
      <c r="E67" s="9" t="s">
        <v>10</v>
      </c>
      <c r="F67" s="9" t="s">
        <v>10</v>
      </c>
      <c r="G67" s="9" t="s">
        <v>10</v>
      </c>
      <c r="H67" s="9" t="s">
        <v>10</v>
      </c>
      <c r="I67" s="9">
        <v>19</v>
      </c>
      <c r="K67" s="114"/>
      <c r="L67" s="114"/>
      <c r="M67" s="114"/>
      <c r="N67" s="114"/>
      <c r="O67" s="114"/>
      <c r="P67" s="114"/>
      <c r="Q67" s="114"/>
      <c r="R67" s="114"/>
    </row>
    <row r="68" spans="1:18" ht="13.5" customHeight="1" x14ac:dyDescent="0.2">
      <c r="A68" s="70" t="s">
        <v>130</v>
      </c>
      <c r="B68" s="9">
        <v>2545</v>
      </c>
      <c r="C68" s="9">
        <v>2543</v>
      </c>
      <c r="D68" s="9">
        <v>2</v>
      </c>
      <c r="E68" s="9">
        <v>2</v>
      </c>
      <c r="F68" s="9">
        <v>2</v>
      </c>
      <c r="G68" s="9" t="s">
        <v>10</v>
      </c>
      <c r="H68" s="9">
        <v>2</v>
      </c>
      <c r="I68" s="9">
        <v>4</v>
      </c>
      <c r="K68" s="114"/>
      <c r="L68" s="114"/>
      <c r="M68" s="114"/>
      <c r="N68" s="114"/>
      <c r="O68" s="114"/>
      <c r="P68" s="114"/>
      <c r="Q68" s="114"/>
      <c r="R68" s="114"/>
    </row>
    <row r="69" spans="1:18" ht="13.5" customHeight="1" x14ac:dyDescent="0.2">
      <c r="A69" s="62" t="s">
        <v>131</v>
      </c>
      <c r="B69" s="22">
        <v>72</v>
      </c>
      <c r="C69" s="22">
        <v>71</v>
      </c>
      <c r="D69" s="22">
        <v>1</v>
      </c>
      <c r="E69" s="22" t="s">
        <v>10</v>
      </c>
      <c r="F69" s="22" t="s">
        <v>10</v>
      </c>
      <c r="G69" s="22" t="s">
        <v>10</v>
      </c>
      <c r="H69" s="22" t="s">
        <v>10</v>
      </c>
      <c r="I69" s="22">
        <v>1</v>
      </c>
      <c r="K69" s="114"/>
      <c r="L69" s="37"/>
      <c r="M69" s="114"/>
      <c r="N69" s="114"/>
      <c r="O69" s="114"/>
      <c r="P69" s="114"/>
      <c r="Q69" s="114"/>
      <c r="R69" s="114"/>
    </row>
    <row r="70" spans="1:18" ht="13.5" customHeight="1" x14ac:dyDescent="0.2">
      <c r="A70" s="4"/>
      <c r="B70" s="4"/>
      <c r="C70" s="195"/>
      <c r="D70" s="139"/>
      <c r="E70" s="139"/>
      <c r="F70" s="139"/>
      <c r="G70" s="139"/>
      <c r="H70" s="139"/>
      <c r="I70" s="139"/>
    </row>
  </sheetData>
  <mergeCells count="3">
    <mergeCell ref="A4:A5"/>
    <mergeCell ref="B4:D4"/>
    <mergeCell ref="E4:I4"/>
  </mergeCells>
  <pageMargins left="0.7" right="0.7" top="0.75" bottom="0.75" header="0.3" footer="0.3"/>
  <pageSetup paperSize="9" orientation="portrait"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workbookViewId="0"/>
  </sheetViews>
  <sheetFormatPr defaultRowHeight="13.5" customHeight="1" x14ac:dyDescent="0.2"/>
  <cols>
    <col min="1" max="1" width="38" style="236" customWidth="1"/>
    <col min="2" max="10" width="9.140625" style="236" customWidth="1"/>
    <col min="11" max="11" width="10.85546875" style="236" bestFit="1" customWidth="1"/>
    <col min="12" max="12" width="10.7109375" style="236" customWidth="1"/>
    <col min="13" max="13" width="10.42578125" style="236" bestFit="1" customWidth="1"/>
    <col min="14" max="16384" width="9.140625" style="236"/>
  </cols>
  <sheetData>
    <row r="1" spans="1:13" ht="13.5" customHeight="1" x14ac:dyDescent="0.2">
      <c r="A1" s="236" t="s">
        <v>250</v>
      </c>
    </row>
    <row r="2" spans="1:13" ht="13.5" customHeight="1" x14ac:dyDescent="0.2">
      <c r="A2" s="249" t="s">
        <v>297</v>
      </c>
      <c r="B2" s="388"/>
      <c r="C2" s="388"/>
      <c r="D2" s="388"/>
      <c r="E2" s="388"/>
      <c r="F2" s="388"/>
      <c r="G2" s="388"/>
      <c r="H2" s="388"/>
      <c r="I2" s="388"/>
      <c r="J2" s="388"/>
      <c r="L2" s="18"/>
      <c r="M2" s="18"/>
    </row>
    <row r="3" spans="1:13" ht="13.5" customHeight="1" x14ac:dyDescent="0.2">
      <c r="A3" s="204"/>
      <c r="B3" s="388"/>
      <c r="C3" s="388"/>
      <c r="D3" s="388"/>
      <c r="E3" s="388"/>
      <c r="F3" s="388"/>
      <c r="G3" s="388"/>
      <c r="H3" s="388"/>
      <c r="I3" s="388"/>
      <c r="J3" s="388"/>
      <c r="L3" s="18"/>
      <c r="M3" s="18"/>
    </row>
    <row r="4" spans="1:13" ht="13.5" customHeight="1" x14ac:dyDescent="0.2">
      <c r="A4" s="521" t="s">
        <v>148</v>
      </c>
      <c r="B4" s="525" t="s">
        <v>24</v>
      </c>
      <c r="C4" s="520" t="s">
        <v>93</v>
      </c>
      <c r="D4" s="520"/>
      <c r="E4" s="520"/>
      <c r="F4" s="520"/>
      <c r="G4" s="520"/>
      <c r="H4" s="520"/>
      <c r="I4" s="520"/>
      <c r="J4" s="520"/>
      <c r="L4" s="18"/>
      <c r="M4" s="18"/>
    </row>
    <row r="5" spans="1:13" ht="13.5" customHeight="1" x14ac:dyDescent="0.2">
      <c r="A5" s="521"/>
      <c r="B5" s="525"/>
      <c r="C5" s="374" t="s">
        <v>26</v>
      </c>
      <c r="D5" s="374" t="s">
        <v>27</v>
      </c>
      <c r="E5" s="374" t="s">
        <v>28</v>
      </c>
      <c r="F5" s="374" t="s">
        <v>29</v>
      </c>
      <c r="G5" s="374" t="s">
        <v>30</v>
      </c>
      <c r="H5" s="374" t="s">
        <v>31</v>
      </c>
      <c r="I5" s="374" t="s">
        <v>32</v>
      </c>
      <c r="J5" s="374" t="s">
        <v>33</v>
      </c>
      <c r="L5" s="18"/>
      <c r="M5" s="18"/>
    </row>
    <row r="6" spans="1:13" ht="13.5" customHeight="1" x14ac:dyDescent="0.2">
      <c r="A6" s="242" t="s">
        <v>149</v>
      </c>
      <c r="B6" s="242">
        <v>579</v>
      </c>
      <c r="C6" s="242">
        <v>84</v>
      </c>
      <c r="D6" s="242">
        <v>32</v>
      </c>
      <c r="E6" s="242">
        <v>46</v>
      </c>
      <c r="F6" s="242">
        <v>76</v>
      </c>
      <c r="G6" s="242">
        <v>93</v>
      </c>
      <c r="H6" s="242">
        <v>47</v>
      </c>
      <c r="I6" s="242">
        <v>178</v>
      </c>
      <c r="J6" s="242">
        <v>23</v>
      </c>
      <c r="M6" s="18"/>
    </row>
    <row r="7" spans="1:13" ht="13.5" customHeight="1" x14ac:dyDescent="0.2">
      <c r="A7" s="240"/>
      <c r="B7" s="237"/>
      <c r="C7" s="237"/>
      <c r="D7" s="237"/>
      <c r="E7" s="237"/>
      <c r="F7" s="237"/>
      <c r="G7" s="237"/>
      <c r="H7" s="237"/>
      <c r="I7" s="237"/>
      <c r="J7" s="237"/>
      <c r="M7" s="18"/>
    </row>
    <row r="8" spans="1:13" ht="13.5" customHeight="1" x14ac:dyDescent="0.2">
      <c r="A8" s="51" t="s">
        <v>150</v>
      </c>
      <c r="B8" s="237">
        <v>17</v>
      </c>
      <c r="C8" s="245">
        <v>1</v>
      </c>
      <c r="D8" s="237">
        <v>1</v>
      </c>
      <c r="E8" s="245">
        <v>1</v>
      </c>
      <c r="F8" s="237">
        <v>5</v>
      </c>
      <c r="G8" s="237">
        <v>1</v>
      </c>
      <c r="H8" s="237">
        <v>2</v>
      </c>
      <c r="I8" s="237">
        <v>5</v>
      </c>
      <c r="J8" s="245">
        <v>1</v>
      </c>
      <c r="M8" s="18"/>
    </row>
    <row r="9" spans="1:13" ht="13.5" customHeight="1" x14ac:dyDescent="0.2">
      <c r="A9" s="51" t="s">
        <v>151</v>
      </c>
      <c r="B9" s="245">
        <v>13</v>
      </c>
      <c r="C9" s="245">
        <v>2</v>
      </c>
      <c r="D9" s="245">
        <v>2</v>
      </c>
      <c r="E9" s="245" t="s">
        <v>10</v>
      </c>
      <c r="F9" s="245">
        <v>3</v>
      </c>
      <c r="G9" s="245">
        <v>1</v>
      </c>
      <c r="H9" s="245">
        <v>1</v>
      </c>
      <c r="I9" s="245">
        <v>3</v>
      </c>
      <c r="J9" s="245">
        <v>1</v>
      </c>
      <c r="M9" s="18"/>
    </row>
    <row r="10" spans="1:13" ht="13.5" customHeight="1" x14ac:dyDescent="0.2">
      <c r="A10" s="51" t="s">
        <v>152</v>
      </c>
      <c r="B10" s="245">
        <v>6</v>
      </c>
      <c r="C10" s="245" t="s">
        <v>10</v>
      </c>
      <c r="D10" s="245">
        <v>2</v>
      </c>
      <c r="E10" s="245" t="s">
        <v>10</v>
      </c>
      <c r="F10" s="245">
        <v>1</v>
      </c>
      <c r="G10" s="245" t="s">
        <v>10</v>
      </c>
      <c r="H10" s="245" t="s">
        <v>10</v>
      </c>
      <c r="I10" s="245">
        <v>1</v>
      </c>
      <c r="J10" s="245">
        <v>2</v>
      </c>
      <c r="M10" s="18"/>
    </row>
    <row r="11" spans="1:13" ht="13.5" customHeight="1" x14ac:dyDescent="0.2">
      <c r="A11" s="51" t="s">
        <v>153</v>
      </c>
      <c r="B11" s="245">
        <v>26</v>
      </c>
      <c r="C11" s="245">
        <v>3</v>
      </c>
      <c r="D11" s="245" t="s">
        <v>10</v>
      </c>
      <c r="E11" s="245">
        <v>1</v>
      </c>
      <c r="F11" s="245">
        <v>5</v>
      </c>
      <c r="G11" s="245">
        <v>7</v>
      </c>
      <c r="H11" s="245">
        <v>2</v>
      </c>
      <c r="I11" s="245">
        <v>3</v>
      </c>
      <c r="J11" s="245">
        <v>5</v>
      </c>
      <c r="M11" s="18"/>
    </row>
    <row r="12" spans="1:13" ht="13.5" customHeight="1" x14ac:dyDescent="0.2">
      <c r="A12" s="51" t="s">
        <v>154</v>
      </c>
      <c r="B12" s="245">
        <v>4</v>
      </c>
      <c r="C12" s="245" t="s">
        <v>10</v>
      </c>
      <c r="D12" s="245" t="s">
        <v>10</v>
      </c>
      <c r="E12" s="245" t="s">
        <v>10</v>
      </c>
      <c r="F12" s="245" t="s">
        <v>10</v>
      </c>
      <c r="G12" s="245">
        <v>1</v>
      </c>
      <c r="H12" s="245">
        <v>1</v>
      </c>
      <c r="I12" s="245">
        <v>1</v>
      </c>
      <c r="J12" s="245">
        <v>1</v>
      </c>
      <c r="M12" s="18"/>
    </row>
    <row r="13" spans="1:13" ht="13.5" customHeight="1" x14ac:dyDescent="0.2">
      <c r="A13" s="51" t="s">
        <v>155</v>
      </c>
      <c r="B13" s="245">
        <v>12</v>
      </c>
      <c r="C13" s="245">
        <v>3</v>
      </c>
      <c r="D13" s="245" t="s">
        <v>10</v>
      </c>
      <c r="E13" s="245">
        <v>2</v>
      </c>
      <c r="F13" s="245">
        <v>1</v>
      </c>
      <c r="G13" s="245">
        <v>1</v>
      </c>
      <c r="H13" s="245">
        <v>5</v>
      </c>
      <c r="I13" s="245" t="s">
        <v>10</v>
      </c>
      <c r="J13" s="245" t="s">
        <v>10</v>
      </c>
      <c r="M13" s="18"/>
    </row>
    <row r="14" spans="1:13" ht="13.5" customHeight="1" x14ac:dyDescent="0.2">
      <c r="A14" s="51" t="s">
        <v>238</v>
      </c>
      <c r="B14" s="245">
        <v>12</v>
      </c>
      <c r="C14" s="245">
        <v>3</v>
      </c>
      <c r="D14" s="245" t="s">
        <v>10</v>
      </c>
      <c r="E14" s="245">
        <v>2</v>
      </c>
      <c r="F14" s="245" t="s">
        <v>10</v>
      </c>
      <c r="G14" s="245">
        <v>1</v>
      </c>
      <c r="H14" s="245">
        <v>4</v>
      </c>
      <c r="I14" s="245">
        <v>2</v>
      </c>
      <c r="J14" s="245" t="s">
        <v>10</v>
      </c>
      <c r="M14" s="18"/>
    </row>
    <row r="15" spans="1:13" ht="13.5" customHeight="1" x14ac:dyDescent="0.2">
      <c r="A15" s="51" t="s">
        <v>156</v>
      </c>
      <c r="B15" s="245">
        <v>9</v>
      </c>
      <c r="C15" s="245" t="s">
        <v>10</v>
      </c>
      <c r="D15" s="245" t="s">
        <v>10</v>
      </c>
      <c r="E15" s="245" t="s">
        <v>10</v>
      </c>
      <c r="F15" s="245">
        <v>2</v>
      </c>
      <c r="G15" s="245">
        <v>5</v>
      </c>
      <c r="H15" s="245">
        <v>2</v>
      </c>
      <c r="I15" s="245" t="s">
        <v>10</v>
      </c>
      <c r="J15" s="245" t="s">
        <v>10</v>
      </c>
      <c r="M15" s="18"/>
    </row>
    <row r="16" spans="1:13" ht="13.5" customHeight="1" x14ac:dyDescent="0.2">
      <c r="A16" s="51" t="s">
        <v>157</v>
      </c>
      <c r="B16" s="245">
        <v>70</v>
      </c>
      <c r="C16" s="245">
        <v>12</v>
      </c>
      <c r="D16" s="245">
        <v>4</v>
      </c>
      <c r="E16" s="245">
        <v>5</v>
      </c>
      <c r="F16" s="245">
        <v>13</v>
      </c>
      <c r="G16" s="245">
        <v>8</v>
      </c>
      <c r="H16" s="245">
        <v>12</v>
      </c>
      <c r="I16" s="245">
        <v>13</v>
      </c>
      <c r="J16" s="245">
        <v>3</v>
      </c>
      <c r="M16" s="18"/>
    </row>
    <row r="17" spans="1:13" ht="13.5" customHeight="1" x14ac:dyDescent="0.2">
      <c r="A17" s="51" t="s">
        <v>158</v>
      </c>
      <c r="B17" s="245">
        <v>52</v>
      </c>
      <c r="C17" s="245">
        <v>8</v>
      </c>
      <c r="D17" s="245">
        <v>2</v>
      </c>
      <c r="E17" s="245">
        <v>3</v>
      </c>
      <c r="F17" s="245">
        <v>11</v>
      </c>
      <c r="G17" s="245">
        <v>15</v>
      </c>
      <c r="H17" s="245">
        <v>8</v>
      </c>
      <c r="I17" s="245">
        <v>5</v>
      </c>
      <c r="J17" s="245" t="s">
        <v>10</v>
      </c>
      <c r="M17" s="18"/>
    </row>
    <row r="18" spans="1:13" ht="13.5" customHeight="1" x14ac:dyDescent="0.2">
      <c r="A18" s="51" t="s">
        <v>201</v>
      </c>
      <c r="B18" s="245">
        <v>15</v>
      </c>
      <c r="C18" s="245">
        <v>1</v>
      </c>
      <c r="D18" s="245">
        <v>1</v>
      </c>
      <c r="E18" s="245" t="s">
        <v>10</v>
      </c>
      <c r="F18" s="245">
        <v>1</v>
      </c>
      <c r="G18" s="245">
        <v>9</v>
      </c>
      <c r="H18" s="245">
        <v>2</v>
      </c>
      <c r="I18" s="245">
        <v>1</v>
      </c>
      <c r="J18" s="245" t="s">
        <v>10</v>
      </c>
      <c r="M18" s="18"/>
    </row>
    <row r="19" spans="1:13" ht="13.5" customHeight="1" x14ac:dyDescent="0.2">
      <c r="A19" s="51" t="s">
        <v>159</v>
      </c>
      <c r="B19" s="245">
        <v>13</v>
      </c>
      <c r="C19" s="245">
        <v>1</v>
      </c>
      <c r="D19" s="245">
        <v>2</v>
      </c>
      <c r="E19" s="245" t="s">
        <v>10</v>
      </c>
      <c r="F19" s="245">
        <v>2</v>
      </c>
      <c r="G19" s="245">
        <v>5</v>
      </c>
      <c r="H19" s="245">
        <v>1</v>
      </c>
      <c r="I19" s="245">
        <v>2</v>
      </c>
      <c r="J19" s="245" t="s">
        <v>10</v>
      </c>
      <c r="M19" s="18"/>
    </row>
    <row r="20" spans="1:13" ht="13.5" customHeight="1" x14ac:dyDescent="0.2">
      <c r="A20" s="224" t="s">
        <v>239</v>
      </c>
      <c r="B20" s="245">
        <v>465</v>
      </c>
      <c r="C20" s="245">
        <v>63</v>
      </c>
      <c r="D20" s="245">
        <v>22</v>
      </c>
      <c r="E20" s="245">
        <v>35</v>
      </c>
      <c r="F20" s="245">
        <v>63</v>
      </c>
      <c r="G20" s="245">
        <v>72</v>
      </c>
      <c r="H20" s="245">
        <v>29</v>
      </c>
      <c r="I20" s="245">
        <v>168</v>
      </c>
      <c r="J20" s="245">
        <v>13</v>
      </c>
      <c r="M20" s="18"/>
    </row>
    <row r="21" spans="1:13" ht="13.5" customHeight="1" x14ac:dyDescent="0.2">
      <c r="A21" s="51" t="s">
        <v>160</v>
      </c>
      <c r="B21" s="245">
        <v>5</v>
      </c>
      <c r="C21" s="245" t="s">
        <v>10</v>
      </c>
      <c r="D21" s="245">
        <v>1</v>
      </c>
      <c r="E21" s="245" t="s">
        <v>10</v>
      </c>
      <c r="F21" s="245">
        <v>2</v>
      </c>
      <c r="G21" s="245">
        <v>1</v>
      </c>
      <c r="H21" s="245" t="s">
        <v>10</v>
      </c>
      <c r="I21" s="245">
        <v>1</v>
      </c>
      <c r="J21" s="245" t="s">
        <v>10</v>
      </c>
      <c r="M21" s="18"/>
    </row>
    <row r="22" spans="1:13" ht="13.5" customHeight="1" x14ac:dyDescent="0.2">
      <c r="A22" s="51" t="s">
        <v>161</v>
      </c>
      <c r="B22" s="245">
        <v>44</v>
      </c>
      <c r="C22" s="245">
        <v>9</v>
      </c>
      <c r="D22" s="245" t="s">
        <v>10</v>
      </c>
      <c r="E22" s="245">
        <v>6</v>
      </c>
      <c r="F22" s="245">
        <v>7</v>
      </c>
      <c r="G22" s="245">
        <v>10</v>
      </c>
      <c r="H22" s="245">
        <v>10</v>
      </c>
      <c r="I22" s="245">
        <v>2</v>
      </c>
      <c r="J22" s="245" t="s">
        <v>10</v>
      </c>
      <c r="M22" s="18"/>
    </row>
    <row r="23" spans="1:13" ht="13.5" customHeight="1" x14ac:dyDescent="0.2">
      <c r="A23" s="51" t="s">
        <v>202</v>
      </c>
      <c r="B23" s="245">
        <v>20</v>
      </c>
      <c r="C23" s="245">
        <v>3</v>
      </c>
      <c r="D23" s="245">
        <v>1</v>
      </c>
      <c r="E23" s="245">
        <v>2</v>
      </c>
      <c r="F23" s="245">
        <v>2</v>
      </c>
      <c r="G23" s="245">
        <v>3</v>
      </c>
      <c r="H23" s="245">
        <v>2</v>
      </c>
      <c r="I23" s="245">
        <v>7</v>
      </c>
      <c r="J23" s="245" t="s">
        <v>10</v>
      </c>
      <c r="M23" s="18"/>
    </row>
    <row r="24" spans="1:13" ht="13.5" customHeight="1" x14ac:dyDescent="0.2">
      <c r="A24" s="51" t="s">
        <v>162</v>
      </c>
      <c r="B24" s="245">
        <v>16</v>
      </c>
      <c r="C24" s="245">
        <v>5</v>
      </c>
      <c r="D24" s="245" t="s">
        <v>10</v>
      </c>
      <c r="E24" s="245">
        <v>1</v>
      </c>
      <c r="F24" s="245">
        <v>1</v>
      </c>
      <c r="G24" s="245">
        <v>4</v>
      </c>
      <c r="H24" s="245">
        <v>1</v>
      </c>
      <c r="I24" s="245">
        <v>4</v>
      </c>
      <c r="J24" s="245" t="s">
        <v>10</v>
      </c>
      <c r="M24" s="18"/>
    </row>
    <row r="25" spans="1:13" ht="13.5" customHeight="1" x14ac:dyDescent="0.2">
      <c r="A25" s="52" t="s">
        <v>163</v>
      </c>
      <c r="B25" s="246">
        <v>11</v>
      </c>
      <c r="C25" s="246">
        <v>1</v>
      </c>
      <c r="D25" s="246" t="s">
        <v>10</v>
      </c>
      <c r="E25" s="246">
        <v>1</v>
      </c>
      <c r="F25" s="246">
        <v>3</v>
      </c>
      <c r="G25" s="246">
        <v>1</v>
      </c>
      <c r="H25" s="246" t="s">
        <v>10</v>
      </c>
      <c r="I25" s="246">
        <v>5</v>
      </c>
      <c r="J25" s="246" t="s">
        <v>10</v>
      </c>
      <c r="M25" s="18"/>
    </row>
    <row r="26" spans="1:13" ht="13.5" customHeight="1" x14ac:dyDescent="0.2">
      <c r="A26" s="390" t="s">
        <v>246</v>
      </c>
      <c r="B26" s="388"/>
      <c r="C26" s="388"/>
      <c r="D26" s="388"/>
      <c r="E26" s="388"/>
      <c r="F26" s="388"/>
      <c r="G26" s="388"/>
      <c r="H26" s="388"/>
      <c r="I26" s="388"/>
      <c r="J26" s="388"/>
      <c r="L26" s="18"/>
      <c r="M26" s="18"/>
    </row>
    <row r="27" spans="1:13" ht="13.5" customHeight="1" x14ac:dyDescent="0.2">
      <c r="B27" s="388"/>
      <c r="C27" s="388"/>
      <c r="D27" s="388"/>
      <c r="E27" s="388"/>
      <c r="F27" s="388"/>
      <c r="G27" s="388"/>
      <c r="H27" s="388"/>
      <c r="I27" s="388"/>
      <c r="J27" s="388"/>
      <c r="L27" s="18"/>
      <c r="M27" s="18"/>
    </row>
    <row r="28" spans="1:13" ht="13.5" customHeight="1" x14ac:dyDescent="0.2">
      <c r="L28" s="18"/>
      <c r="M28" s="18"/>
    </row>
  </sheetData>
  <mergeCells count="3">
    <mergeCell ref="A4:A5"/>
    <mergeCell ref="B4:B5"/>
    <mergeCell ref="C4:J4"/>
  </mergeCells>
  <pageMargins left="0.7" right="0.7" top="0.75" bottom="0.75" header="0.3" footer="0.3"/>
  <pageSetup paperSize="9"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workbookViewId="0"/>
  </sheetViews>
  <sheetFormatPr defaultRowHeight="13.5" customHeight="1" x14ac:dyDescent="0.2"/>
  <cols>
    <col min="1" max="1" width="20.42578125" style="236" customWidth="1"/>
    <col min="2" max="4" width="10.7109375" style="236" customWidth="1"/>
    <col min="5" max="6" width="9.42578125" style="236" bestFit="1" customWidth="1"/>
    <col min="7" max="7" width="10.85546875" style="236" bestFit="1" customWidth="1"/>
    <col min="8" max="8" width="9" style="236" customWidth="1"/>
    <col min="9" max="9" width="10.7109375" style="236" customWidth="1"/>
    <col min="10" max="10" width="10.42578125" style="236" bestFit="1" customWidth="1"/>
    <col min="11" max="16384" width="9.140625" style="236"/>
  </cols>
  <sheetData>
    <row r="1" spans="1:4" ht="13.5" customHeight="1" x14ac:dyDescent="0.2">
      <c r="A1" s="236" t="s">
        <v>250</v>
      </c>
    </row>
    <row r="2" spans="1:4" ht="13.5" customHeight="1" x14ac:dyDescent="0.2">
      <c r="A2" s="16" t="s">
        <v>298</v>
      </c>
    </row>
    <row r="4" spans="1:4" ht="13.5" customHeight="1" x14ac:dyDescent="0.2">
      <c r="A4" s="521" t="s">
        <v>56</v>
      </c>
      <c r="B4" s="526" t="s">
        <v>185</v>
      </c>
      <c r="C4" s="526"/>
      <c r="D4" s="526"/>
    </row>
    <row r="5" spans="1:4" ht="27.75" customHeight="1" x14ac:dyDescent="0.2">
      <c r="A5" s="548"/>
      <c r="B5" s="381" t="s">
        <v>186</v>
      </c>
      <c r="C5" s="381" t="s">
        <v>187</v>
      </c>
      <c r="D5" s="381" t="s">
        <v>188</v>
      </c>
    </row>
    <row r="6" spans="1:4" ht="13.5" customHeight="1" x14ac:dyDescent="0.2">
      <c r="A6" s="452" t="s">
        <v>3</v>
      </c>
      <c r="B6" s="452"/>
      <c r="C6" s="452"/>
      <c r="D6" s="452"/>
    </row>
    <row r="7" spans="1:4" ht="13.5" customHeight="1" x14ac:dyDescent="0.2">
      <c r="A7" s="242" t="s">
        <v>57</v>
      </c>
      <c r="B7" s="50">
        <v>52981</v>
      </c>
      <c r="C7" s="50">
        <v>15843</v>
      </c>
      <c r="D7" s="50">
        <v>1802</v>
      </c>
    </row>
    <row r="8" spans="1:4" ht="13.5" customHeight="1" x14ac:dyDescent="0.2">
      <c r="A8" s="70" t="s">
        <v>58</v>
      </c>
      <c r="B8" s="11">
        <v>8855</v>
      </c>
      <c r="C8" s="11">
        <v>1765</v>
      </c>
      <c r="D8" s="11">
        <v>425</v>
      </c>
    </row>
    <row r="9" spans="1:4" ht="13.5" customHeight="1" x14ac:dyDescent="0.2">
      <c r="A9" s="70" t="s">
        <v>59</v>
      </c>
      <c r="B9" s="11">
        <v>4473</v>
      </c>
      <c r="C9" s="11">
        <v>1591</v>
      </c>
      <c r="D9" s="11">
        <v>63</v>
      </c>
    </row>
    <row r="10" spans="1:4" ht="13.5" customHeight="1" x14ac:dyDescent="0.2">
      <c r="A10" s="70" t="s">
        <v>60</v>
      </c>
      <c r="B10" s="11">
        <v>5335</v>
      </c>
      <c r="C10" s="11">
        <v>1377</v>
      </c>
      <c r="D10" s="11">
        <v>61</v>
      </c>
    </row>
    <row r="11" spans="1:4" ht="13.5" customHeight="1" x14ac:dyDescent="0.2">
      <c r="A11" s="70" t="s">
        <v>61</v>
      </c>
      <c r="B11" s="11">
        <v>5461</v>
      </c>
      <c r="C11" s="11">
        <v>2004</v>
      </c>
      <c r="D11" s="11">
        <v>151</v>
      </c>
    </row>
    <row r="12" spans="1:4" ht="13.5" customHeight="1" x14ac:dyDescent="0.2">
      <c r="A12" s="70" t="s">
        <v>62</v>
      </c>
      <c r="B12" s="11">
        <v>6813</v>
      </c>
      <c r="C12" s="11">
        <v>2163</v>
      </c>
      <c r="D12" s="11">
        <v>237</v>
      </c>
    </row>
    <row r="13" spans="1:4" ht="13.5" customHeight="1" x14ac:dyDescent="0.2">
      <c r="A13" s="70" t="s">
        <v>63</v>
      </c>
      <c r="B13" s="11">
        <v>5448</v>
      </c>
      <c r="C13" s="11">
        <v>1871</v>
      </c>
      <c r="D13" s="11">
        <v>127</v>
      </c>
    </row>
    <row r="14" spans="1:4" ht="13.5" customHeight="1" x14ac:dyDescent="0.2">
      <c r="A14" s="70" t="s">
        <v>64</v>
      </c>
      <c r="B14" s="11">
        <v>8346</v>
      </c>
      <c r="C14" s="11">
        <v>1737</v>
      </c>
      <c r="D14" s="11">
        <v>271</v>
      </c>
    </row>
    <row r="15" spans="1:4" ht="13.5" customHeight="1" x14ac:dyDescent="0.2">
      <c r="A15" s="62" t="s">
        <v>65</v>
      </c>
      <c r="B15" s="21">
        <v>8250</v>
      </c>
      <c r="C15" s="21">
        <v>3335</v>
      </c>
      <c r="D15" s="21">
        <v>467</v>
      </c>
    </row>
    <row r="16" spans="1:4" ht="13.5" customHeight="1" x14ac:dyDescent="0.2">
      <c r="A16" s="427" t="s">
        <v>206</v>
      </c>
      <c r="B16" s="427"/>
      <c r="C16" s="427"/>
      <c r="D16" s="427"/>
    </row>
    <row r="17" spans="1:4" ht="13.5" customHeight="1" x14ac:dyDescent="0.2">
      <c r="A17" s="242" t="s">
        <v>57</v>
      </c>
      <c r="B17" s="239">
        <v>92.038426794524355</v>
      </c>
      <c r="C17" s="239">
        <v>27.522409839483007</v>
      </c>
      <c r="D17" s="239">
        <v>3.1304287401848372</v>
      </c>
    </row>
    <row r="18" spans="1:4" ht="13.5" customHeight="1" x14ac:dyDescent="0.2">
      <c r="A18" s="70" t="s">
        <v>58</v>
      </c>
      <c r="B18" s="7">
        <v>94.182088917251647</v>
      </c>
      <c r="C18" s="7">
        <v>18.772601574133162</v>
      </c>
      <c r="D18" s="7">
        <v>4.5203148266326316</v>
      </c>
    </row>
    <row r="19" spans="1:4" ht="13.5" customHeight="1" x14ac:dyDescent="0.2">
      <c r="A19" s="70" t="s">
        <v>59</v>
      </c>
      <c r="B19" s="7">
        <v>88.838133068520349</v>
      </c>
      <c r="C19" s="7">
        <v>31.598808341608738</v>
      </c>
      <c r="D19" s="7">
        <v>1.2512413108242304</v>
      </c>
    </row>
    <row r="20" spans="1:4" ht="13.5" customHeight="1" x14ac:dyDescent="0.2">
      <c r="A20" s="70" t="s">
        <v>60</v>
      </c>
      <c r="B20" s="7">
        <v>95.987765383231377</v>
      </c>
      <c r="C20" s="7">
        <v>24.775098956459157</v>
      </c>
      <c r="D20" s="7">
        <v>1.097517092479309</v>
      </c>
    </row>
    <row r="21" spans="1:4" ht="13.5" customHeight="1" x14ac:dyDescent="0.2">
      <c r="A21" s="70" t="s">
        <v>61</v>
      </c>
      <c r="B21" s="7">
        <v>94.138941561799697</v>
      </c>
      <c r="C21" s="7">
        <v>34.545767971039474</v>
      </c>
      <c r="D21" s="7">
        <v>2.6029994828477849</v>
      </c>
    </row>
    <row r="22" spans="1:4" ht="13.5" customHeight="1" x14ac:dyDescent="0.2">
      <c r="A22" s="70" t="s">
        <v>62</v>
      </c>
      <c r="B22" s="7">
        <v>95.366741321388588</v>
      </c>
      <c r="C22" s="7">
        <v>30.277155655095182</v>
      </c>
      <c r="D22" s="7">
        <v>3.3174692049272121</v>
      </c>
    </row>
    <row r="23" spans="1:4" ht="13.5" customHeight="1" x14ac:dyDescent="0.2">
      <c r="A23" s="70" t="s">
        <v>63</v>
      </c>
      <c r="B23" s="7">
        <v>89.679012345679013</v>
      </c>
      <c r="C23" s="7">
        <v>30.798353909465021</v>
      </c>
      <c r="D23" s="7">
        <v>2.0905349794238681</v>
      </c>
    </row>
    <row r="24" spans="1:4" ht="13.5" customHeight="1" x14ac:dyDescent="0.2">
      <c r="A24" s="70" t="s">
        <v>64</v>
      </c>
      <c r="B24" s="7">
        <v>91.312910284463896</v>
      </c>
      <c r="C24" s="7">
        <v>19.004376367614881</v>
      </c>
      <c r="D24" s="7">
        <v>2.9649890590809629</v>
      </c>
    </row>
    <row r="25" spans="1:4" ht="13.5" customHeight="1" x14ac:dyDescent="0.2">
      <c r="A25" s="62" t="s">
        <v>65</v>
      </c>
      <c r="B25" s="13">
        <v>87.682006589435645</v>
      </c>
      <c r="C25" s="13">
        <v>35.444786906153681</v>
      </c>
      <c r="D25" s="13">
        <v>4.9633329790626002</v>
      </c>
    </row>
    <row r="26" spans="1:4" ht="13.5" customHeight="1" x14ac:dyDescent="0.2">
      <c r="A26" s="364" t="s">
        <v>237</v>
      </c>
    </row>
  </sheetData>
  <mergeCells count="2">
    <mergeCell ref="A4:A5"/>
    <mergeCell ref="B4:D4"/>
  </mergeCells>
  <pageMargins left="0.7" right="0.7" top="0.75" bottom="0.75" header="0.3" footer="0.3"/>
  <pageSetup paperSize="9" orientation="portrait"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/>
  </sheetViews>
  <sheetFormatPr defaultRowHeight="13.5" customHeight="1" x14ac:dyDescent="0.2"/>
  <cols>
    <col min="1" max="1" width="11.140625" style="236" customWidth="1"/>
    <col min="2" max="2" width="9.140625" style="236"/>
    <col min="3" max="11" width="12.5703125" style="236" customWidth="1"/>
    <col min="12" max="16384" width="9.140625" style="236"/>
  </cols>
  <sheetData>
    <row r="1" spans="1:11" ht="13.5" customHeight="1" x14ac:dyDescent="0.2">
      <c r="A1" s="236" t="s">
        <v>250</v>
      </c>
    </row>
    <row r="2" spans="1:11" ht="13.5" customHeight="1" x14ac:dyDescent="0.2">
      <c r="A2" s="16" t="s">
        <v>301</v>
      </c>
    </row>
    <row r="4" spans="1:11" ht="13.5" customHeight="1" x14ac:dyDescent="0.2">
      <c r="A4" s="569" t="s">
        <v>136</v>
      </c>
      <c r="B4" s="520" t="s">
        <v>11</v>
      </c>
      <c r="C4" s="526" t="s">
        <v>125</v>
      </c>
      <c r="D4" s="526"/>
      <c r="E4" s="526"/>
      <c r="F4" s="526"/>
      <c r="G4" s="526"/>
      <c r="H4" s="526"/>
      <c r="I4" s="526"/>
      <c r="J4" s="526"/>
      <c r="K4" s="526"/>
    </row>
    <row r="5" spans="1:11" ht="13.5" customHeight="1" x14ac:dyDescent="0.2">
      <c r="A5" s="569"/>
      <c r="B5" s="520"/>
      <c r="C5" s="361" t="s">
        <v>146</v>
      </c>
      <c r="D5" s="86" t="s">
        <v>127</v>
      </c>
      <c r="E5" s="509" t="s">
        <v>302</v>
      </c>
      <c r="F5" s="509" t="s">
        <v>303</v>
      </c>
      <c r="G5" s="509" t="s">
        <v>304</v>
      </c>
      <c r="H5" s="509" t="s">
        <v>305</v>
      </c>
      <c r="I5" s="509" t="s">
        <v>306</v>
      </c>
      <c r="J5" s="509" t="s">
        <v>307</v>
      </c>
      <c r="K5" s="361" t="s">
        <v>131</v>
      </c>
    </row>
    <row r="6" spans="1:11" ht="13.5" customHeight="1" x14ac:dyDescent="0.2">
      <c r="A6" s="448" t="s">
        <v>133</v>
      </c>
      <c r="B6" s="448"/>
      <c r="C6" s="448"/>
      <c r="D6" s="448"/>
      <c r="E6" s="448"/>
      <c r="F6" s="448"/>
      <c r="G6" s="448"/>
      <c r="H6" s="448"/>
      <c r="I6" s="448"/>
      <c r="J6" s="448"/>
      <c r="K6" s="448"/>
    </row>
    <row r="7" spans="1:11" ht="13.5" customHeight="1" x14ac:dyDescent="0.2">
      <c r="A7" s="50" t="s">
        <v>5</v>
      </c>
      <c r="B7" s="50">
        <v>57564</v>
      </c>
      <c r="C7" s="50">
        <v>194</v>
      </c>
      <c r="D7" s="50">
        <v>375</v>
      </c>
      <c r="E7" s="50">
        <v>836</v>
      </c>
      <c r="F7" s="50">
        <v>2895</v>
      </c>
      <c r="G7" s="50">
        <v>11318</v>
      </c>
      <c r="H7" s="50">
        <v>22475</v>
      </c>
      <c r="I7" s="50">
        <v>15157</v>
      </c>
      <c r="J7" s="50">
        <v>3790</v>
      </c>
      <c r="K7" s="50">
        <v>524</v>
      </c>
    </row>
    <row r="8" spans="1:11" ht="13.5" customHeight="1" x14ac:dyDescent="0.2">
      <c r="A8" s="185" t="s">
        <v>138</v>
      </c>
      <c r="B8" s="11">
        <v>29521</v>
      </c>
      <c r="C8" s="11">
        <v>102</v>
      </c>
      <c r="D8" s="11">
        <v>195</v>
      </c>
      <c r="E8" s="11">
        <v>426</v>
      </c>
      <c r="F8" s="11">
        <v>1338</v>
      </c>
      <c r="G8" s="11">
        <v>4876</v>
      </c>
      <c r="H8" s="11">
        <v>10935</v>
      </c>
      <c r="I8" s="11">
        <v>8742</v>
      </c>
      <c r="J8" s="11">
        <v>2510</v>
      </c>
      <c r="K8" s="11">
        <v>397</v>
      </c>
    </row>
    <row r="9" spans="1:11" ht="13.5" customHeight="1" x14ac:dyDescent="0.2">
      <c r="A9" s="185" t="s">
        <v>139</v>
      </c>
      <c r="B9" s="11">
        <v>28042</v>
      </c>
      <c r="C9" s="11">
        <v>92</v>
      </c>
      <c r="D9" s="11">
        <v>179</v>
      </c>
      <c r="E9" s="11">
        <v>410</v>
      </c>
      <c r="F9" s="11">
        <v>1557</v>
      </c>
      <c r="G9" s="11">
        <v>6442</v>
      </c>
      <c r="H9" s="11">
        <v>11540</v>
      </c>
      <c r="I9" s="11">
        <v>6415</v>
      </c>
      <c r="J9" s="11">
        <v>1280</v>
      </c>
      <c r="K9" s="11">
        <v>127</v>
      </c>
    </row>
    <row r="10" spans="1:11" ht="13.5" customHeight="1" x14ac:dyDescent="0.2">
      <c r="A10" s="308" t="s">
        <v>249</v>
      </c>
      <c r="B10" s="22">
        <v>1</v>
      </c>
      <c r="C10" s="22" t="s">
        <v>10</v>
      </c>
      <c r="D10" s="22">
        <v>1</v>
      </c>
      <c r="E10" s="22" t="s">
        <v>10</v>
      </c>
      <c r="F10" s="22" t="s">
        <v>10</v>
      </c>
      <c r="G10" s="22" t="s">
        <v>10</v>
      </c>
      <c r="H10" s="22" t="s">
        <v>10</v>
      </c>
      <c r="I10" s="22" t="s">
        <v>10</v>
      </c>
      <c r="J10" s="22" t="s">
        <v>10</v>
      </c>
      <c r="K10" s="22" t="s">
        <v>10</v>
      </c>
    </row>
    <row r="11" spans="1:11" ht="13.5" customHeight="1" x14ac:dyDescent="0.2">
      <c r="A11" s="447" t="s">
        <v>134</v>
      </c>
      <c r="B11" s="448"/>
      <c r="C11" s="448"/>
      <c r="D11" s="448"/>
      <c r="E11" s="448"/>
      <c r="F11" s="448"/>
      <c r="G11" s="448"/>
      <c r="H11" s="448"/>
      <c r="I11" s="448"/>
      <c r="J11" s="448"/>
      <c r="K11" s="448"/>
    </row>
    <row r="12" spans="1:11" ht="13.5" customHeight="1" x14ac:dyDescent="0.2">
      <c r="A12" s="50" t="s">
        <v>5</v>
      </c>
      <c r="B12" s="50">
        <v>182</v>
      </c>
      <c r="C12" s="50">
        <v>6</v>
      </c>
      <c r="D12" s="50">
        <v>28</v>
      </c>
      <c r="E12" s="50">
        <v>34</v>
      </c>
      <c r="F12" s="50">
        <v>40</v>
      </c>
      <c r="G12" s="50">
        <v>37</v>
      </c>
      <c r="H12" s="50">
        <v>23</v>
      </c>
      <c r="I12" s="50">
        <v>10</v>
      </c>
      <c r="J12" s="50">
        <v>2</v>
      </c>
      <c r="K12" s="50">
        <v>2</v>
      </c>
    </row>
    <row r="13" spans="1:11" ht="13.5" customHeight="1" x14ac:dyDescent="0.2">
      <c r="A13" s="185" t="s">
        <v>138</v>
      </c>
      <c r="B13" s="11">
        <v>101</v>
      </c>
      <c r="C13" s="11">
        <v>4</v>
      </c>
      <c r="D13" s="11">
        <v>17</v>
      </c>
      <c r="E13" s="11">
        <v>18</v>
      </c>
      <c r="F13" s="11">
        <v>22</v>
      </c>
      <c r="G13" s="11">
        <v>16</v>
      </c>
      <c r="H13" s="11">
        <v>11</v>
      </c>
      <c r="I13" s="11">
        <v>10</v>
      </c>
      <c r="J13" s="11">
        <v>1</v>
      </c>
      <c r="K13" s="11">
        <v>2</v>
      </c>
    </row>
    <row r="14" spans="1:11" ht="13.5" customHeight="1" x14ac:dyDescent="0.2">
      <c r="A14" s="185" t="s">
        <v>139</v>
      </c>
      <c r="B14" s="11">
        <v>80</v>
      </c>
      <c r="C14" s="11">
        <v>2</v>
      </c>
      <c r="D14" s="11">
        <v>11</v>
      </c>
      <c r="E14" s="11">
        <v>16</v>
      </c>
      <c r="F14" s="11">
        <v>18</v>
      </c>
      <c r="G14" s="11">
        <v>21</v>
      </c>
      <c r="H14" s="11">
        <v>11</v>
      </c>
      <c r="I14" s="9" t="s">
        <v>10</v>
      </c>
      <c r="J14" s="11">
        <v>1</v>
      </c>
      <c r="K14" s="9" t="s">
        <v>10</v>
      </c>
    </row>
    <row r="15" spans="1:11" ht="13.5" customHeight="1" x14ac:dyDescent="0.2">
      <c r="A15" s="308" t="s">
        <v>249</v>
      </c>
      <c r="B15" s="22">
        <v>1</v>
      </c>
      <c r="C15" s="22" t="s">
        <v>10</v>
      </c>
      <c r="D15" s="22" t="s">
        <v>10</v>
      </c>
      <c r="E15" s="22" t="s">
        <v>10</v>
      </c>
      <c r="F15" s="22" t="s">
        <v>10</v>
      </c>
      <c r="G15" s="22" t="s">
        <v>10</v>
      </c>
      <c r="H15" s="22">
        <v>1</v>
      </c>
      <c r="I15" s="22" t="s">
        <v>10</v>
      </c>
      <c r="J15" s="22" t="s">
        <v>10</v>
      </c>
      <c r="K15" s="22" t="s">
        <v>10</v>
      </c>
    </row>
  </sheetData>
  <mergeCells count="3">
    <mergeCell ref="A4:A5"/>
    <mergeCell ref="B4:B5"/>
    <mergeCell ref="C4:K4"/>
  </mergeCells>
  <pageMargins left="0.7" right="0.7" top="0.75" bottom="0.75" header="0.3" footer="0.3"/>
  <pageSetup paperSize="9" orientation="portrait" r:id="rId1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workbookViewId="0"/>
  </sheetViews>
  <sheetFormatPr defaultRowHeight="13.5" customHeight="1" x14ac:dyDescent="0.2"/>
  <cols>
    <col min="1" max="1" width="11.85546875" style="236" customWidth="1"/>
    <col min="2" max="2" width="12.140625" style="236" customWidth="1"/>
    <col min="3" max="3" width="12.85546875" style="236" customWidth="1"/>
    <col min="4" max="4" width="17.7109375" style="236" customWidth="1"/>
    <col min="5" max="16384" width="9.140625" style="236"/>
  </cols>
  <sheetData>
    <row r="1" spans="1:4" ht="13.5" customHeight="1" x14ac:dyDescent="0.2">
      <c r="A1" s="236" t="s">
        <v>250</v>
      </c>
    </row>
    <row r="2" spans="1:4" ht="13.5" customHeight="1" x14ac:dyDescent="0.2">
      <c r="A2" s="16" t="s">
        <v>312</v>
      </c>
    </row>
    <row r="4" spans="1:4" ht="36" customHeight="1" x14ac:dyDescent="0.2">
      <c r="A4" s="548" t="s">
        <v>147</v>
      </c>
      <c r="B4" s="517" t="s">
        <v>310</v>
      </c>
      <c r="C4" s="511" t="s">
        <v>311</v>
      </c>
      <c r="D4" s="557" t="s">
        <v>309</v>
      </c>
    </row>
    <row r="5" spans="1:4" ht="13.5" customHeight="1" x14ac:dyDescent="0.2">
      <c r="A5" s="550"/>
      <c r="B5" s="552" t="s">
        <v>3</v>
      </c>
      <c r="C5" s="552"/>
      <c r="D5" s="558"/>
    </row>
    <row r="6" spans="1:4" ht="13.5" customHeight="1" x14ac:dyDescent="0.2">
      <c r="A6" s="57">
        <v>23</v>
      </c>
      <c r="B6" s="237">
        <v>2</v>
      </c>
      <c r="C6" s="6">
        <v>6</v>
      </c>
      <c r="D6" s="253">
        <v>333.33333333333331</v>
      </c>
    </row>
    <row r="7" spans="1:4" ht="13.5" customHeight="1" x14ac:dyDescent="0.2">
      <c r="A7" s="57">
        <v>24</v>
      </c>
      <c r="B7" s="237">
        <v>3</v>
      </c>
      <c r="C7" s="6">
        <v>13</v>
      </c>
      <c r="D7" s="253">
        <v>230.76923076923077</v>
      </c>
    </row>
    <row r="8" spans="1:4" ht="13.5" customHeight="1" x14ac:dyDescent="0.2">
      <c r="A8" s="57">
        <v>25</v>
      </c>
      <c r="B8" s="237">
        <v>5</v>
      </c>
      <c r="C8" s="6">
        <v>27</v>
      </c>
      <c r="D8" s="253">
        <v>185.18518518518516</v>
      </c>
    </row>
    <row r="9" spans="1:4" ht="13.5" customHeight="1" x14ac:dyDescent="0.2">
      <c r="A9" s="57">
        <v>26</v>
      </c>
      <c r="B9" s="237">
        <v>5</v>
      </c>
      <c r="C9" s="6">
        <v>46</v>
      </c>
      <c r="D9" s="253">
        <v>108.69565217391305</v>
      </c>
    </row>
    <row r="10" spans="1:4" ht="13.5" customHeight="1" x14ac:dyDescent="0.2">
      <c r="A10" s="57">
        <v>27</v>
      </c>
      <c r="B10" s="237">
        <v>10</v>
      </c>
      <c r="C10" s="6">
        <v>74</v>
      </c>
      <c r="D10" s="253">
        <v>135.13513513513513</v>
      </c>
    </row>
    <row r="11" spans="1:4" ht="13.5" customHeight="1" x14ac:dyDescent="0.2">
      <c r="A11" s="57">
        <v>28</v>
      </c>
      <c r="B11" s="237">
        <v>3</v>
      </c>
      <c r="C11" s="6">
        <v>75</v>
      </c>
      <c r="D11" s="253">
        <v>40</v>
      </c>
    </row>
    <row r="12" spans="1:4" ht="13.5" customHeight="1" x14ac:dyDescent="0.2">
      <c r="A12" s="57">
        <v>29</v>
      </c>
      <c r="B12" s="237">
        <v>7</v>
      </c>
      <c r="C12" s="6">
        <v>73</v>
      </c>
      <c r="D12" s="253">
        <v>95.890410958904098</v>
      </c>
    </row>
    <row r="13" spans="1:4" ht="13.5" customHeight="1" x14ac:dyDescent="0.2">
      <c r="A13" s="57">
        <v>30</v>
      </c>
      <c r="B13" s="237">
        <v>6</v>
      </c>
      <c r="C13" s="6">
        <v>109</v>
      </c>
      <c r="D13" s="253">
        <v>55.045871559633028</v>
      </c>
    </row>
    <row r="14" spans="1:4" ht="13.5" customHeight="1" x14ac:dyDescent="0.2">
      <c r="A14" s="57">
        <v>31</v>
      </c>
      <c r="B14" s="237">
        <v>2</v>
      </c>
      <c r="C14" s="6">
        <v>153</v>
      </c>
      <c r="D14" s="253">
        <v>13.071895424836601</v>
      </c>
    </row>
    <row r="15" spans="1:4" ht="13.5" customHeight="1" x14ac:dyDescent="0.2">
      <c r="A15" s="57">
        <v>32</v>
      </c>
      <c r="B15" s="237">
        <v>3</v>
      </c>
      <c r="C15" s="6">
        <v>208</v>
      </c>
      <c r="D15" s="253">
        <v>14.423076923076923</v>
      </c>
    </row>
    <row r="16" spans="1:4" ht="13.5" customHeight="1" x14ac:dyDescent="0.2">
      <c r="A16" s="57">
        <v>33</v>
      </c>
      <c r="B16" s="237">
        <v>5</v>
      </c>
      <c r="C16" s="6">
        <v>309</v>
      </c>
      <c r="D16" s="253">
        <v>16.181229773462782</v>
      </c>
    </row>
    <row r="17" spans="1:4" ht="13.5" customHeight="1" x14ac:dyDescent="0.2">
      <c r="A17" s="57">
        <v>34</v>
      </c>
      <c r="B17" s="237">
        <v>4</v>
      </c>
      <c r="C17" s="6">
        <v>454</v>
      </c>
      <c r="D17" s="253">
        <v>8.8105726872246706</v>
      </c>
    </row>
    <row r="18" spans="1:4" ht="13.5" customHeight="1" x14ac:dyDescent="0.2">
      <c r="A18" s="57">
        <v>35</v>
      </c>
      <c r="B18" s="237">
        <v>2</v>
      </c>
      <c r="C18" s="6">
        <v>853</v>
      </c>
      <c r="D18" s="253">
        <v>2.3446658851113713</v>
      </c>
    </row>
    <row r="19" spans="1:4" ht="13.5" customHeight="1" x14ac:dyDescent="0.2">
      <c r="A19" s="57">
        <v>36</v>
      </c>
      <c r="B19" s="237">
        <v>9</v>
      </c>
      <c r="C19" s="11">
        <v>1707</v>
      </c>
      <c r="D19" s="253">
        <v>5.272407732864675</v>
      </c>
    </row>
    <row r="20" spans="1:4" ht="13.5" customHeight="1" x14ac:dyDescent="0.2">
      <c r="A20" s="154" t="s">
        <v>308</v>
      </c>
      <c r="B20" s="53">
        <v>23</v>
      </c>
      <c r="C20" s="12">
        <v>53457</v>
      </c>
      <c r="D20" s="510">
        <v>0.43025235235796994</v>
      </c>
    </row>
    <row r="21" spans="1:4" ht="13.5" customHeight="1" x14ac:dyDescent="0.2">
      <c r="D21" s="290"/>
    </row>
  </sheetData>
  <mergeCells count="3">
    <mergeCell ref="A4:A5"/>
    <mergeCell ref="D4:D5"/>
    <mergeCell ref="B5:C5"/>
  </mergeCells>
  <pageMargins left="0.7" right="0.7" top="0.75" bottom="0.75" header="0.3" footer="0.3"/>
  <pageSetup paperSize="9" orientation="portrait"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workbookViewId="0"/>
  </sheetViews>
  <sheetFormatPr defaultRowHeight="13.5" customHeight="1" x14ac:dyDescent="0.2"/>
  <cols>
    <col min="1" max="1" width="12.28515625" style="236" customWidth="1"/>
    <col min="2" max="3" width="14.28515625" style="236" customWidth="1"/>
    <col min="4" max="4" width="16.140625" style="236" customWidth="1"/>
    <col min="5" max="16384" width="9.140625" style="236"/>
  </cols>
  <sheetData>
    <row r="1" spans="1:4" ht="13.5" customHeight="1" x14ac:dyDescent="0.2">
      <c r="A1" s="236" t="s">
        <v>250</v>
      </c>
    </row>
    <row r="2" spans="1:4" ht="13.5" customHeight="1" x14ac:dyDescent="0.2">
      <c r="A2" s="16" t="s">
        <v>313</v>
      </c>
    </row>
    <row r="4" spans="1:4" ht="24" customHeight="1" x14ac:dyDescent="0.2">
      <c r="A4" s="548" t="s">
        <v>125</v>
      </c>
      <c r="B4" s="517" t="s">
        <v>310</v>
      </c>
      <c r="C4" s="511" t="s">
        <v>311</v>
      </c>
      <c r="D4" s="557" t="s">
        <v>309</v>
      </c>
    </row>
    <row r="5" spans="1:4" ht="13.5" customHeight="1" x14ac:dyDescent="0.2">
      <c r="A5" s="550"/>
      <c r="B5" s="552" t="s">
        <v>3</v>
      </c>
      <c r="C5" s="552"/>
      <c r="D5" s="558"/>
    </row>
    <row r="6" spans="1:4" ht="13.5" customHeight="1" x14ac:dyDescent="0.2">
      <c r="A6" s="512" t="s">
        <v>146</v>
      </c>
      <c r="B6" s="238">
        <v>31</v>
      </c>
      <c r="C6" s="39">
        <v>194</v>
      </c>
      <c r="D6" s="516">
        <v>159.79381443298968</v>
      </c>
    </row>
    <row r="7" spans="1:4" ht="13.5" customHeight="1" x14ac:dyDescent="0.2">
      <c r="A7" s="513" t="s">
        <v>127</v>
      </c>
      <c r="B7" s="237">
        <v>8</v>
      </c>
      <c r="C7" s="6">
        <v>375</v>
      </c>
      <c r="D7" s="7">
        <v>21.333333333333332</v>
      </c>
    </row>
    <row r="8" spans="1:4" ht="13.5" customHeight="1" x14ac:dyDescent="0.2">
      <c r="A8" s="514" t="s">
        <v>302</v>
      </c>
      <c r="B8" s="237">
        <v>13</v>
      </c>
      <c r="C8" s="6">
        <v>836</v>
      </c>
      <c r="D8" s="7">
        <v>15.55023923444976</v>
      </c>
    </row>
    <row r="9" spans="1:4" ht="13.5" customHeight="1" x14ac:dyDescent="0.2">
      <c r="A9" s="514" t="s">
        <v>303</v>
      </c>
      <c r="B9" s="237">
        <v>15</v>
      </c>
      <c r="C9" s="6">
        <v>2895</v>
      </c>
      <c r="D9" s="7">
        <v>5.1813471502590671</v>
      </c>
    </row>
    <row r="10" spans="1:4" ht="13.5" customHeight="1" x14ac:dyDescent="0.2">
      <c r="A10" s="514" t="s">
        <v>304</v>
      </c>
      <c r="B10" s="237">
        <v>9</v>
      </c>
      <c r="C10" s="6">
        <v>11318</v>
      </c>
      <c r="D10" s="7">
        <v>0.79519349708429055</v>
      </c>
    </row>
    <row r="11" spans="1:4" ht="13.5" customHeight="1" x14ac:dyDescent="0.2">
      <c r="A11" s="514" t="s">
        <v>305</v>
      </c>
      <c r="B11" s="237">
        <v>10</v>
      </c>
      <c r="C11" s="6">
        <v>22475</v>
      </c>
      <c r="D11" s="7">
        <v>0.44493882091212461</v>
      </c>
    </row>
    <row r="12" spans="1:4" ht="13.5" customHeight="1" x14ac:dyDescent="0.2">
      <c r="A12" s="514" t="s">
        <v>306</v>
      </c>
      <c r="B12" s="237">
        <v>2</v>
      </c>
      <c r="C12" s="6">
        <v>15157</v>
      </c>
      <c r="D12" s="7">
        <v>0.13195223329154845</v>
      </c>
    </row>
    <row r="13" spans="1:4" ht="13.5" customHeight="1" x14ac:dyDescent="0.2">
      <c r="A13" s="514" t="s">
        <v>307</v>
      </c>
      <c r="B13" s="237">
        <v>1</v>
      </c>
      <c r="C13" s="6">
        <v>3790</v>
      </c>
      <c r="D13" s="7">
        <v>0.26385224274406333</v>
      </c>
    </row>
    <row r="14" spans="1:4" ht="13.5" customHeight="1" x14ac:dyDescent="0.2">
      <c r="A14" s="515" t="s">
        <v>131</v>
      </c>
      <c r="B14" s="246" t="s">
        <v>10</v>
      </c>
      <c r="C14" s="12">
        <v>524</v>
      </c>
      <c r="D14" s="28" t="s">
        <v>10</v>
      </c>
    </row>
  </sheetData>
  <mergeCells count="3">
    <mergeCell ref="A4:A5"/>
    <mergeCell ref="D4:D5"/>
    <mergeCell ref="B5:C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65</vt:i4>
      </vt:variant>
      <vt:variant>
        <vt:lpstr>Pomenované rozsahy</vt:lpstr>
      </vt:variant>
      <vt:variant>
        <vt:i4>34</vt:i4>
      </vt:variant>
    </vt:vector>
  </HeadingPairs>
  <TitlesOfParts>
    <vt:vector size="99" baseType="lpstr">
      <vt:lpstr>T1</vt:lpstr>
      <vt:lpstr>T2</vt:lpstr>
      <vt:lpstr>T3</vt:lpstr>
      <vt:lpstr>T4</vt:lpstr>
      <vt:lpstr>T5</vt:lpstr>
      <vt:lpstr>T6</vt:lpstr>
      <vt:lpstr>T7</vt:lpstr>
      <vt:lpstr>T8</vt:lpstr>
      <vt:lpstr>T9</vt:lpstr>
      <vt:lpstr>T10</vt:lpstr>
      <vt:lpstr>T11</vt:lpstr>
      <vt:lpstr>T12</vt:lpstr>
      <vt:lpstr>T13</vt:lpstr>
      <vt:lpstr>T14</vt:lpstr>
      <vt:lpstr>T15</vt:lpstr>
      <vt:lpstr>T16</vt:lpstr>
      <vt:lpstr>T17</vt:lpstr>
      <vt:lpstr>T18</vt:lpstr>
      <vt:lpstr>T19</vt:lpstr>
      <vt:lpstr>T20</vt:lpstr>
      <vt:lpstr>T21</vt:lpstr>
      <vt:lpstr>T22</vt:lpstr>
      <vt:lpstr>T23</vt:lpstr>
      <vt:lpstr>T24</vt:lpstr>
      <vt:lpstr>T25</vt:lpstr>
      <vt:lpstr>T26</vt:lpstr>
      <vt:lpstr>T27</vt:lpstr>
      <vt:lpstr>T28</vt:lpstr>
      <vt:lpstr>T29</vt:lpstr>
      <vt:lpstr>T30</vt:lpstr>
      <vt:lpstr>T31</vt:lpstr>
      <vt:lpstr>T32</vt:lpstr>
      <vt:lpstr>T33</vt:lpstr>
      <vt:lpstr>T34</vt:lpstr>
      <vt:lpstr>T35</vt:lpstr>
      <vt:lpstr>T36</vt:lpstr>
      <vt:lpstr>T37</vt:lpstr>
      <vt:lpstr>T38</vt:lpstr>
      <vt:lpstr>T39</vt:lpstr>
      <vt:lpstr>T40</vt:lpstr>
      <vt:lpstr>T41</vt:lpstr>
      <vt:lpstr>T42</vt:lpstr>
      <vt:lpstr>T43</vt:lpstr>
      <vt:lpstr>T44</vt:lpstr>
      <vt:lpstr>T45</vt:lpstr>
      <vt:lpstr>T46</vt:lpstr>
      <vt:lpstr>T47</vt:lpstr>
      <vt:lpstr>T48</vt:lpstr>
      <vt:lpstr>T49</vt:lpstr>
      <vt:lpstr>T50</vt:lpstr>
      <vt:lpstr>T51</vt:lpstr>
      <vt:lpstr>T52</vt:lpstr>
      <vt:lpstr>T53</vt:lpstr>
      <vt:lpstr>T54</vt:lpstr>
      <vt:lpstr>T55</vt:lpstr>
      <vt:lpstr>T56</vt:lpstr>
      <vt:lpstr>T57</vt:lpstr>
      <vt:lpstr>T58</vt:lpstr>
      <vt:lpstr>T59</vt:lpstr>
      <vt:lpstr>T60</vt:lpstr>
      <vt:lpstr>T61</vt:lpstr>
      <vt:lpstr>T62</vt:lpstr>
      <vt:lpstr>graf_9</vt:lpstr>
      <vt:lpstr>graf_10</vt:lpstr>
      <vt:lpstr>graf_11</vt:lpstr>
      <vt:lpstr>'T1'!Oblasť_tlače</vt:lpstr>
      <vt:lpstr>'T10'!Oblasť_tlače</vt:lpstr>
      <vt:lpstr>'T11'!Oblasť_tlače</vt:lpstr>
      <vt:lpstr>'T12'!Oblasť_tlače</vt:lpstr>
      <vt:lpstr>'T13'!Oblasť_tlače</vt:lpstr>
      <vt:lpstr>'T15'!Oblasť_tlače</vt:lpstr>
      <vt:lpstr>'T16'!Oblasť_tlače</vt:lpstr>
      <vt:lpstr>'T17'!Oblasť_tlače</vt:lpstr>
      <vt:lpstr>'T18'!Oblasť_tlače</vt:lpstr>
      <vt:lpstr>'T19'!Oblasť_tlače</vt:lpstr>
      <vt:lpstr>'T2'!Oblasť_tlače</vt:lpstr>
      <vt:lpstr>'T25'!Oblasť_tlače</vt:lpstr>
      <vt:lpstr>'T28'!Oblasť_tlače</vt:lpstr>
      <vt:lpstr>'T29'!Oblasť_tlače</vt:lpstr>
      <vt:lpstr>'T3'!Oblasť_tlače</vt:lpstr>
      <vt:lpstr>'T30'!Oblasť_tlače</vt:lpstr>
      <vt:lpstr>'T31'!Oblasť_tlače</vt:lpstr>
      <vt:lpstr>'T32'!Oblasť_tlače</vt:lpstr>
      <vt:lpstr>'T33'!Oblasť_tlače</vt:lpstr>
      <vt:lpstr>'T34'!Oblasť_tlače</vt:lpstr>
      <vt:lpstr>'T39'!Oblasť_tlače</vt:lpstr>
      <vt:lpstr>'T4'!Oblasť_tlače</vt:lpstr>
      <vt:lpstr>'T40'!Oblasť_tlače</vt:lpstr>
      <vt:lpstr>'T41'!Oblasť_tlače</vt:lpstr>
      <vt:lpstr>'T42'!Oblasť_tlače</vt:lpstr>
      <vt:lpstr>'T44'!Oblasť_tlače</vt:lpstr>
      <vt:lpstr>'T45'!Oblasť_tlače</vt:lpstr>
      <vt:lpstr>'T46'!Oblasť_tlače</vt:lpstr>
      <vt:lpstr>'T47'!Oblasť_tlače</vt:lpstr>
      <vt:lpstr>'T5'!Oblasť_tlače</vt:lpstr>
      <vt:lpstr>'T6'!Oblasť_tlače</vt:lpstr>
      <vt:lpstr>'T7'!Oblasť_tlače</vt:lpstr>
      <vt:lpstr>'T8'!Oblasť_tlače</vt:lpstr>
      <vt:lpstr>'T9'!Oblasť_tlače</vt:lpstr>
    </vt:vector>
  </TitlesOfParts>
  <Company>NCZI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Starostlivosť o rodičku a novorodenca v SR 2016</dc:title>
  <dc:creator>Národné centrum zdravotníckych informácií</dc:creator>
  <cp:lastPrinted>2017-03-15T09:29:12Z</cp:lastPrinted>
  <dcterms:created xsi:type="dcterms:W3CDTF">2015-06-16T07:53:32Z</dcterms:created>
  <dcterms:modified xsi:type="dcterms:W3CDTF">2018-04-03T06:40:48Z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0x0101002C95580BA094DB4A9F4A7621947E74C8</vt:lpwstr>
  </property>
</Properties>
</file>