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 tabRatio="749"/>
  </bookViews>
  <sheets>
    <sheet name="T1.1" sheetId="10" r:id="rId1"/>
    <sheet name="T2.1" sheetId="3" r:id="rId2"/>
    <sheet name="T2.2" sheetId="24" r:id="rId3"/>
    <sheet name="T2.3" sheetId="23" r:id="rId4"/>
    <sheet name="T2.4" sheetId="22" r:id="rId5"/>
    <sheet name="T2.5" sheetId="21" r:id="rId6"/>
    <sheet name="T2.6" sheetId="20" r:id="rId7"/>
    <sheet name="T2.7" sheetId="19" r:id="rId8"/>
    <sheet name="T2.8" sheetId="18" r:id="rId9"/>
    <sheet name="T2.9" sheetId="17" r:id="rId10"/>
    <sheet name="T2.10" sheetId="16" r:id="rId11"/>
    <sheet name="T2.11" sheetId="15" r:id="rId12"/>
    <sheet name="T2.12" sheetId="14" r:id="rId13"/>
    <sheet name="T2.13" sheetId="13" r:id="rId14"/>
    <sheet name="T2.14" sheetId="12" r:id="rId15"/>
    <sheet name="T2.15" sheetId="11" r:id="rId16"/>
    <sheet name="T3.1" sheetId="4" r:id="rId17"/>
    <sheet name="T3.2" sheetId="25" r:id="rId18"/>
    <sheet name="T3.3" sheetId="26" r:id="rId19"/>
    <sheet name="T3.4" sheetId="27" r:id="rId20"/>
    <sheet name="T3.5" sheetId="28" r:id="rId21"/>
    <sheet name="T3.6" sheetId="29" r:id="rId22"/>
    <sheet name="T4.1" sheetId="5" r:id="rId23"/>
    <sheet name="T4.2" sheetId="30" r:id="rId24"/>
    <sheet name="T5.1" sheetId="31" r:id="rId25"/>
    <sheet name="T5.2" sheetId="32" r:id="rId26"/>
    <sheet name="T5.3" sheetId="6" r:id="rId27"/>
    <sheet name="T6.1" sheetId="33" r:id="rId28"/>
    <sheet name="T6.2" sheetId="34" r:id="rId29"/>
    <sheet name="T6.3" sheetId="7" r:id="rId30"/>
    <sheet name="T7.1" sheetId="8" r:id="rId31"/>
    <sheet name="T7.2" sheetId="35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23" l="1"/>
  <c r="H16" i="19"/>
  <c r="E16" i="19"/>
  <c r="B16" i="19"/>
  <c r="H15" i="19"/>
  <c r="E15" i="19"/>
  <c r="B15" i="19"/>
  <c r="H14" i="19"/>
  <c r="E14" i="19"/>
  <c r="B14" i="19"/>
  <c r="H13" i="19"/>
  <c r="E13" i="19"/>
  <c r="B13" i="19"/>
  <c r="H12" i="19"/>
  <c r="E12" i="19"/>
  <c r="B12" i="19"/>
  <c r="H11" i="19"/>
  <c r="E11" i="19"/>
  <c r="B11" i="19"/>
  <c r="H10" i="19"/>
  <c r="E10" i="19"/>
  <c r="B10" i="19"/>
  <c r="H9" i="19"/>
  <c r="E9" i="19"/>
  <c r="B9" i="19"/>
  <c r="H8" i="19"/>
  <c r="E8" i="19"/>
  <c r="B8" i="19"/>
</calcChain>
</file>

<file path=xl/sharedStrings.xml><?xml version="1.0" encoding="utf-8"?>
<sst xmlns="http://schemas.openxmlformats.org/spreadsheetml/2006/main" count="1491" uniqueCount="630">
  <si>
    <t>T 1.1 Vyšetrenia v laboratóriách klinickej biochémie</t>
  </si>
  <si>
    <t>Územie</t>
  </si>
  <si>
    <t>Biochemické vyšetrenia</t>
  </si>
  <si>
    <t>Vyšetrenia slúžiace na kontrolu</t>
  </si>
  <si>
    <t>rutinné</t>
  </si>
  <si>
    <t>statimové</t>
  </si>
  <si>
    <t>v pohotovosti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</si>
  <si>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</si>
  <si>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</si>
  <si>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</si>
  <si>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</si>
  <si>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</si>
  <si>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</si>
  <si>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</si>
  <si>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</si>
  <si>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</si>
  <si>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Ukazovateľ</t>
  </si>
  <si>
    <t>Počet</t>
  </si>
  <si>
    <t>Konziliárne vyšetrenia</t>
  </si>
  <si>
    <t>ambulancie</t>
  </si>
  <si>
    <t>útvary SVLZ</t>
  </si>
  <si>
    <t xml:space="preserve">Počet návštev pacienta v ambulancii </t>
  </si>
  <si>
    <t>Počet konziliárnych vyšetrení</t>
  </si>
  <si>
    <t>ambulantných pacientov</t>
  </si>
  <si>
    <t>hospitalizovaných pacientov</t>
  </si>
  <si>
    <t>0 – 18-roční</t>
  </si>
  <si>
    <t>19- a viacroční</t>
  </si>
  <si>
    <t>muži</t>
  </si>
  <si>
    <t>ženy</t>
  </si>
  <si>
    <t>0 – 18-ročné</t>
  </si>
  <si>
    <t>19- a viacročné</t>
  </si>
  <si>
    <t xml:space="preserve">Spolu </t>
  </si>
  <si>
    <t>Diagnostické a liečebné zákroky – HTO</t>
  </si>
  <si>
    <t xml:space="preserve">Počet </t>
  </si>
  <si>
    <t>Transfúzie</t>
  </si>
  <si>
    <t>Infúzie cytostatík a iných liečiv</t>
  </si>
  <si>
    <t>I. v. injekcie cytostatík a iných liečiv</t>
  </si>
  <si>
    <t>I. m. a s. c. injekcie</t>
  </si>
  <si>
    <t>Odbery krvi liečebné (min. 200 ml)</t>
  </si>
  <si>
    <t xml:space="preserve">Liečebné cytaferézy </t>
  </si>
  <si>
    <t xml:space="preserve">Liečebné plazmaferézy </t>
  </si>
  <si>
    <t>Odbery krvi na laboratórne vyšetrenie</t>
  </si>
  <si>
    <t>Aspiračné punkcie kostnej drene</t>
  </si>
  <si>
    <t>Trepanobiopsie kostnej drene</t>
  </si>
  <si>
    <t>Kód</t>
  </si>
  <si>
    <t>Počet dispenzarizovaných osôb</t>
  </si>
  <si>
    <t>na konci sledovaného obdobia</t>
  </si>
  <si>
    <t>z toho</t>
  </si>
  <si>
    <t>s ochorením diagnostikovaným v  posledných 12 mesiacoch</t>
  </si>
  <si>
    <t>zomretých</t>
  </si>
  <si>
    <t>Závažné anémie</t>
  </si>
  <si>
    <t>Anémia z nedostatku železa</t>
  </si>
  <si>
    <t xml:space="preserve">Anémie z nedostatku vitamínu B12 a folátov </t>
  </si>
  <si>
    <t>Talasémie</t>
  </si>
  <si>
    <t>Vrodené hemolytické anémie</t>
  </si>
  <si>
    <t>Získané hemolytické anémie</t>
  </si>
  <si>
    <t>Anémie pri chronických chorobách</t>
  </si>
  <si>
    <t>Iné anémie</t>
  </si>
  <si>
    <t>Útlmové stavy</t>
  </si>
  <si>
    <t>Vrodené aplastické anémie</t>
  </si>
  <si>
    <t>D61.0</t>
  </si>
  <si>
    <t>Získané aplastické anémie</t>
  </si>
  <si>
    <t>Erytroblastopénie (PRCA)</t>
  </si>
  <si>
    <t>Leukopénie</t>
  </si>
  <si>
    <t>Vrodené a získané trombocytopénie a trombocytopatie</t>
  </si>
  <si>
    <t xml:space="preserve">Vrodené Tr-pénie a Tr-patie </t>
  </si>
  <si>
    <t xml:space="preserve">AITP </t>
  </si>
  <si>
    <t>D69.3</t>
  </si>
  <si>
    <t>EDTA pseudotrombocytopénia</t>
  </si>
  <si>
    <t>Sekundárne trombocytopénie</t>
  </si>
  <si>
    <t>Bližšie neurčené trombocytopénie</t>
  </si>
  <si>
    <t>Hemofílie a ostatné vrodené a získané koagulopatie</t>
  </si>
  <si>
    <t>Hemofília A</t>
  </si>
  <si>
    <t>D66</t>
  </si>
  <si>
    <t>Hemofília B</t>
  </si>
  <si>
    <t>D67</t>
  </si>
  <si>
    <t>–</t>
  </si>
  <si>
    <t>Von Willebrandova choroba</t>
  </si>
  <si>
    <t>D68.0</t>
  </si>
  <si>
    <t>Vrodený deficit F VII</t>
  </si>
  <si>
    <t>D68.2</t>
  </si>
  <si>
    <t>Vrodený deficit iných faktorov zrážania</t>
  </si>
  <si>
    <t xml:space="preserve">Hemofília s inhibítorom </t>
  </si>
  <si>
    <t>Získané koagulopatie (vrátane DIC)</t>
  </si>
  <si>
    <t xml:space="preserve">Vaskulárne poruchy </t>
  </si>
  <si>
    <t>D69.0, D69.2, I78.0</t>
  </si>
  <si>
    <t>Vrodené a získané trombofilné stavy</t>
  </si>
  <si>
    <t xml:space="preserve">Deficit antitrombínu </t>
  </si>
  <si>
    <t>Deficit proteínu C</t>
  </si>
  <si>
    <t>Deficit proteínu S</t>
  </si>
  <si>
    <t>F V Leiden</t>
  </si>
  <si>
    <t>F II 20210 A</t>
  </si>
  <si>
    <t xml:space="preserve">Ostatné vrodené trombofilné stavy </t>
  </si>
  <si>
    <t>Antifosfolipidový syndróm</t>
  </si>
  <si>
    <t>Ostatné získané trombofilné stavy</t>
  </si>
  <si>
    <t>Antikoagulačná liečba VTE a iných stavov</t>
  </si>
  <si>
    <t xml:space="preserve">I87.8 </t>
  </si>
  <si>
    <t>Myelodysplastické stavy</t>
  </si>
  <si>
    <t>RA bez sideroblastov</t>
  </si>
  <si>
    <t>D46.0</t>
  </si>
  <si>
    <t>RA so sideroblastmi</t>
  </si>
  <si>
    <t>D46.1</t>
  </si>
  <si>
    <t>RAEB</t>
  </si>
  <si>
    <t>D46.2</t>
  </si>
  <si>
    <t>RCMD</t>
  </si>
  <si>
    <t>5q- sy</t>
  </si>
  <si>
    <t>D46.7</t>
  </si>
  <si>
    <t>Nešpecifikovaný MDS</t>
  </si>
  <si>
    <t>MD/MPS</t>
  </si>
  <si>
    <t>Myeloproliferatívne a lymfoproliferatívne stavy</t>
  </si>
  <si>
    <t>ALL + LBL</t>
  </si>
  <si>
    <t xml:space="preserve">AML </t>
  </si>
  <si>
    <t>AL nešpecifikovaného typu</t>
  </si>
  <si>
    <t xml:space="preserve">Hodgkinove lymfómy </t>
  </si>
  <si>
    <t>NHL – folikulový lymfóm</t>
  </si>
  <si>
    <t>NHL – difúzny veľkobunkový B-lymfóm</t>
  </si>
  <si>
    <t>Ostatné B-bunkové NHL</t>
  </si>
  <si>
    <t xml:space="preserve">NHL – T-bunkového pôvodu </t>
  </si>
  <si>
    <t xml:space="preserve">Waldenstromova makroglobulinémia </t>
  </si>
  <si>
    <t xml:space="preserve">Myelóm, plazmocytóm </t>
  </si>
  <si>
    <t xml:space="preserve">CLL </t>
  </si>
  <si>
    <t xml:space="preserve">HCL </t>
  </si>
  <si>
    <t xml:space="preserve">CML </t>
  </si>
  <si>
    <t>Polycytémia vera</t>
  </si>
  <si>
    <t>D45</t>
  </si>
  <si>
    <t xml:space="preserve">Esenciálna trombocytémia </t>
  </si>
  <si>
    <t>D47.3</t>
  </si>
  <si>
    <t xml:space="preserve">Stavy po transplantácii kostnej drene </t>
  </si>
  <si>
    <t>Uzlinové stavy</t>
  </si>
  <si>
    <t xml:space="preserve">Iné </t>
  </si>
  <si>
    <t>Splenomegalia (hypersplenizmus)</t>
  </si>
  <si>
    <t>D73.1</t>
  </si>
  <si>
    <t>„Benígna" gamapatia (MGUS)</t>
  </si>
  <si>
    <t>D47.2</t>
  </si>
  <si>
    <t xml:space="preserve">Kryoglobulinémia </t>
  </si>
  <si>
    <t>D89.1</t>
  </si>
  <si>
    <t>Primárna amyloidóza AL</t>
  </si>
  <si>
    <t xml:space="preserve">Hereditárna hemochromatóza </t>
  </si>
  <si>
    <t>Sekundárna hemosideróza</t>
  </si>
  <si>
    <t>T 2.7 Darcovia krvi v útvaroch hematológie a transfúziológie</t>
  </si>
  <si>
    <t>Darcovia krvi</t>
  </si>
  <si>
    <t>evidovaní</t>
  </si>
  <si>
    <t xml:space="preserve">aktívni </t>
  </si>
  <si>
    <t>T 2.8 Vyšetrenia darcov krvi</t>
  </si>
  <si>
    <t>Počet vyšetrení darcov</t>
  </si>
  <si>
    <t>z toho vyradení darcovia</t>
  </si>
  <si>
    <t>pravidelných darcov</t>
  </si>
  <si>
    <t>prvodarcov</t>
  </si>
  <si>
    <t>autológnych darcov</t>
  </si>
  <si>
    <t>T 2.9 Odbery krvi a zložiek krvi podľa typu odberu</t>
  </si>
  <si>
    <t xml:space="preserve">Počet vykonaných odberov </t>
  </si>
  <si>
    <t>celej krvi</t>
  </si>
  <si>
    <t>plazmy</t>
  </si>
  <si>
    <t>erytrocytov</t>
  </si>
  <si>
    <t>trombocytov</t>
  </si>
  <si>
    <t>leukocytov</t>
  </si>
  <si>
    <t>periférnych krvotvorných buniek</t>
  </si>
  <si>
    <t>T 2.10 Laboratórne vyšetrenia pre hematológiu a transfúziológiu</t>
  </si>
  <si>
    <t>Vyšetrenia</t>
  </si>
  <si>
    <t>u hospitalizovaných pacientov</t>
  </si>
  <si>
    <t>u ambulantných pacientov</t>
  </si>
  <si>
    <t>u darcov</t>
  </si>
  <si>
    <t>Hematologické</t>
  </si>
  <si>
    <t>Bežné</t>
  </si>
  <si>
    <t>Výberové (DIF/MORFO)</t>
  </si>
  <si>
    <t>KO – počítač 8 parametrov</t>
  </si>
  <si>
    <t>KO – počítač viac ako 8 parametrov</t>
  </si>
  <si>
    <t>Špeciálne/funkčné</t>
  </si>
  <si>
    <t>Punktáty/cytochemické</t>
  </si>
  <si>
    <t>Hemostazeologické</t>
  </si>
  <si>
    <t xml:space="preserve">Výberové </t>
  </si>
  <si>
    <t>Multiparametrové</t>
  </si>
  <si>
    <t>Špeciálne</t>
  </si>
  <si>
    <t>Imunohematologické</t>
  </si>
  <si>
    <t>Výberové</t>
  </si>
  <si>
    <t>Kompatibility (krížne skúšky)</t>
  </si>
  <si>
    <t>Imunologické</t>
  </si>
  <si>
    <t xml:space="preserve">Kompatibility </t>
  </si>
  <si>
    <t>Biochemické</t>
  </si>
  <si>
    <t>Infektologické/virologické</t>
  </si>
  <si>
    <t>Lues</t>
  </si>
  <si>
    <t>Anti-HBc</t>
  </si>
  <si>
    <t>Anti-HBs</t>
  </si>
  <si>
    <t>HBsAg</t>
  </si>
  <si>
    <t>Anti-HCV</t>
  </si>
  <si>
    <t>Anti-CMV</t>
  </si>
  <si>
    <t>Anti HIV-1,2,0</t>
  </si>
  <si>
    <t>Anti HIV-1,2,0 + Ag (p24)</t>
  </si>
  <si>
    <t>Iné</t>
  </si>
  <si>
    <t>T 2.11 Vyšetrenia krvných prípravkov pre kontrolu kvality</t>
  </si>
  <si>
    <t xml:space="preserve">Počet vyšetrení </t>
  </si>
  <si>
    <t xml:space="preserve">Vyšetrenia krvných prípravkov </t>
  </si>
  <si>
    <t>erytrocyty</t>
  </si>
  <si>
    <t>trombocyty</t>
  </si>
  <si>
    <t>plazma</t>
  </si>
  <si>
    <t>Le</t>
  </si>
  <si>
    <t>Le v Nagoette komôrke</t>
  </si>
  <si>
    <t>Tr</t>
  </si>
  <si>
    <t>Htk</t>
  </si>
  <si>
    <t>Hb</t>
  </si>
  <si>
    <t>fVIII</t>
  </si>
  <si>
    <t xml:space="preserve">C. B. </t>
  </si>
  <si>
    <t>Voľný Hb</t>
  </si>
  <si>
    <t>Sterilita</t>
  </si>
  <si>
    <t>T 2.12 Darcovia krvi vyšetrení na infekcie podľa druhu vyšetrenia</t>
  </si>
  <si>
    <t>Druh vyšetrenia</t>
  </si>
  <si>
    <t>Počet vyšetrených darcov</t>
  </si>
  <si>
    <t>pravidelných darcov krvi</t>
  </si>
  <si>
    <t>spolu</t>
  </si>
  <si>
    <t>reaktívni</t>
  </si>
  <si>
    <t>z toho pozitívne konfirmovaní</t>
  </si>
  <si>
    <t>Anti HIV-1,2</t>
  </si>
  <si>
    <t>HbsAg</t>
  </si>
  <si>
    <t>HIV NAT</t>
  </si>
  <si>
    <t>HBV NAT</t>
  </si>
  <si>
    <t>HCV NAT</t>
  </si>
  <si>
    <t>Bakteriologické</t>
  </si>
  <si>
    <t>Odborné zameranie útvaru</t>
  </si>
  <si>
    <t>Erytrocyty deleukotizované</t>
  </si>
  <si>
    <t>Ery O v AB plazme</t>
  </si>
  <si>
    <t>Trombocyty z aferézy</t>
  </si>
  <si>
    <t>Trombocyty z buffy coatu</t>
  </si>
  <si>
    <t>Trombo z BC deleukotizované</t>
  </si>
  <si>
    <t xml:space="preserve">Granulocyty </t>
  </si>
  <si>
    <t xml:space="preserve">Autotransfúzie </t>
  </si>
  <si>
    <t>Interná medicína</t>
  </si>
  <si>
    <t>Hematológia</t>
  </si>
  <si>
    <t>JIS a ARO pre dospelých</t>
  </si>
  <si>
    <t>Pediatria</t>
  </si>
  <si>
    <t>JIS a ARO pre pediatriu</t>
  </si>
  <si>
    <t>Úrazová chirurgia</t>
  </si>
  <si>
    <t>Ortopédia</t>
  </si>
  <si>
    <t>Kardiochirurgia</t>
  </si>
  <si>
    <t>Transplantačná chirurgia</t>
  </si>
  <si>
    <t>Gynekológia a pôrodníctvo</t>
  </si>
  <si>
    <t>Onkológia pre dospelých</t>
  </si>
  <si>
    <t>Onkológia pre deti</t>
  </si>
  <si>
    <t>Dialýza</t>
  </si>
  <si>
    <t>Ostatné</t>
  </si>
  <si>
    <t>Celá krv nevyšetrená
(T. U.)</t>
  </si>
  <si>
    <t>Celá krv na hemoterapiu 
(T. U.)</t>
  </si>
  <si>
    <t>Erytrocytové prípravky  (T. U.)</t>
  </si>
  <si>
    <t>Trombocyty</t>
  </si>
  <si>
    <t>Leukocyty (T. U.)</t>
  </si>
  <si>
    <t>Plazma</t>
  </si>
  <si>
    <t>Periférne krvotvorné bunky  (T. U.)</t>
  </si>
  <si>
    <t>z celej krvi (T. U.)</t>
  </si>
  <si>
    <t>na hemoterapiu (T. U.)</t>
  </si>
  <si>
    <t>Zvyšok z predchádzajúceho roka</t>
  </si>
  <si>
    <t>Výroba z vlastných odberov</t>
  </si>
  <si>
    <t>Výroba z nakúpenej nevyšetrenej celej krvi</t>
  </si>
  <si>
    <t>Zostatok na konci roka</t>
  </si>
  <si>
    <t>Poznámka: Zahŕňajú sa aj autológne transfúzne lieky.</t>
  </si>
  <si>
    <t>Špeciálne transfúzne lieky</t>
  </si>
  <si>
    <t>Počet špeciálnych transfúznych liekov</t>
  </si>
  <si>
    <t>vyrobených</t>
  </si>
  <si>
    <t>Celá krv deleukotizovaná (T. U.)</t>
  </si>
  <si>
    <t>Erytrocyty (T. U.)</t>
  </si>
  <si>
    <t>Erytrocyty resupendované (T. U.)</t>
  </si>
  <si>
    <t>Erytrocyty bez buffy coatu  (T. U.)</t>
  </si>
  <si>
    <t>Erytrocyty bez buffy coatu resupendované (T. U.)</t>
  </si>
  <si>
    <t>Erytrocyty deleukotizované (T. U.)</t>
  </si>
  <si>
    <t>Erytrocyty preprané (T. U.)</t>
  </si>
  <si>
    <t>Erytrocyty deleukotizované preprané (T. U.)</t>
  </si>
  <si>
    <t>Erytrocyty z aferézy deleukotizované (T. U.)</t>
  </si>
  <si>
    <t>Ožiarené erytrocytové prípravky (T. U.)</t>
  </si>
  <si>
    <t>Ožiarené trombocytové prípravky z celej krvi (T. U.)</t>
  </si>
  <si>
    <t>Ožiarené trombocytové prípravky z aferézy (T. U.)</t>
  </si>
  <si>
    <t>Leukocyty z aferézy (T. U.)</t>
  </si>
  <si>
    <t>Plazma na hemoterapiu – karantenizovaná (T. U.)</t>
  </si>
  <si>
    <t>Plazma na hemoterapiu – vírusovo inaktivovaná (T. U.)</t>
  </si>
  <si>
    <t>T 3.1 Fyziatria, balneológia a liečebná rehabilitácia – ambulancie a útvary SVLZ</t>
  </si>
  <si>
    <t>T 3.2 Činnosť ambulancií fyziatrie, balneológie a liečebnej rehabilitácie</t>
  </si>
  <si>
    <t xml:space="preserve">Počet osôb </t>
  </si>
  <si>
    <t>19+</t>
  </si>
  <si>
    <t>Návštevy pacienta v ambulancii</t>
  </si>
  <si>
    <t>Vstupné lekárske vyšetrenia</t>
  </si>
  <si>
    <t>Kontrolné lekárske vyšetrenia</t>
  </si>
  <si>
    <t>Terapeutické lekárske vyšetrenia</t>
  </si>
  <si>
    <t xml:space="preserve">Dispenzarizovaní pacienti </t>
  </si>
  <si>
    <t>prvovyšetrenia</t>
  </si>
  <si>
    <t>opakované vyšetrenia</t>
  </si>
  <si>
    <r>
      <t>T 3.3 Činnosť ambulancií fyziatrie, balneológie a liečebnej rehabilitácie v krajoch</t>
    </r>
    <r>
      <rPr>
        <b/>
        <sz val="11"/>
        <color theme="1"/>
        <rFont val="Calibri"/>
        <family val="2"/>
        <charset val="238"/>
        <scheme val="minor"/>
      </rPr>
      <t/>
    </r>
  </si>
  <si>
    <t>návštev pacienta v ambulancii</t>
  </si>
  <si>
    <t>vstupných lekárskych vyšetrení</t>
  </si>
  <si>
    <t>kontrolných lekárskych vyšetrení</t>
  </si>
  <si>
    <t>konziliárnych vyšetrení</t>
  </si>
  <si>
    <t>terapeutických lekárskych vyšetrení</t>
  </si>
  <si>
    <t>T 3.4 Liečení pacienti vo fyziatricko-rehabilitačných útvaroch</t>
  </si>
  <si>
    <t>Počet pacientov</t>
  </si>
  <si>
    <t>ambulantných</t>
  </si>
  <si>
    <t>hospitalizovaných na oddeleniach</t>
  </si>
  <si>
    <t>fyziatria, balneológia a liečebná rehabilitácia</t>
  </si>
  <si>
    <t>iných</t>
  </si>
  <si>
    <t>T 3.5 Výkony fyziatricko-rehabilitačných útvarov</t>
  </si>
  <si>
    <t>Počet výkonov</t>
  </si>
  <si>
    <t xml:space="preserve">liečebnej telesnej výchovy </t>
  </si>
  <si>
    <t xml:space="preserve">elektroliečby </t>
  </si>
  <si>
    <t>vodoliečby a teploliečby</t>
  </si>
  <si>
    <t>masáže</t>
  </si>
  <si>
    <t xml:space="preserve">liečby prácou </t>
  </si>
  <si>
    <t>testy (G1, L1)</t>
  </si>
  <si>
    <t xml:space="preserve">iných </t>
  </si>
  <si>
    <t>T 3.6 Liečení pacienti podľa diagnóz vo fyziatricko-rehabilitačných útvaroch</t>
  </si>
  <si>
    <t>Diagnóza podľa MKCH-10</t>
  </si>
  <si>
    <t>Počet liečených osôb</t>
  </si>
  <si>
    <t>II. Nádory</t>
  </si>
  <si>
    <t xml:space="preserve">spolu </t>
  </si>
  <si>
    <t>z  toho</t>
  </si>
  <si>
    <t xml:space="preserve">V. Duševné poruchy a poruchy správania </t>
  </si>
  <si>
    <t xml:space="preserve">VIII. Choroby ucha a hlávkového výbežku </t>
  </si>
  <si>
    <t>IX. Choroby obehovej sústavy</t>
  </si>
  <si>
    <t>I00 – I99</t>
  </si>
  <si>
    <t xml:space="preserve">X. Choroby dýchacej sústavy </t>
  </si>
  <si>
    <t xml:space="preserve">XI. Choroby tráviacej sústavy </t>
  </si>
  <si>
    <t xml:space="preserve">XII. Choroby kože a podkožného tkaniva </t>
  </si>
  <si>
    <t xml:space="preserve">XIII. Choroby svalovej a kostrovej sústavy a spojivového tkaniva </t>
  </si>
  <si>
    <t xml:space="preserve">XX. Vonkajšie príčiny chorobnosti a úmrtnosti </t>
  </si>
  <si>
    <t xml:space="preserve">XXI. Faktory ovplyvňujúce zdravotný stav a styk so zdravotníckymi službami </t>
  </si>
  <si>
    <t>trvalá prevádzka</t>
  </si>
  <si>
    <t>merné miesto</t>
  </si>
  <si>
    <t>Ortopedická obuv</t>
  </si>
  <si>
    <t>Ortopedicko-protetické pomôcky</t>
  </si>
  <si>
    <t xml:space="preserve">Protézy hornej končatiny </t>
  </si>
  <si>
    <t>ramenné – pasívne (kozmetické)</t>
  </si>
  <si>
    <t>ramenné – aktívne ťahové</t>
  </si>
  <si>
    <t>predlakťové – pasívne (kozmetické)</t>
  </si>
  <si>
    <t>predlakťové – aktívne ťahové</t>
  </si>
  <si>
    <t>iné protézy HK</t>
  </si>
  <si>
    <t>privykacie HK</t>
  </si>
  <si>
    <t xml:space="preserve">Protézy dolnej končatiny </t>
  </si>
  <si>
    <t>stehenné protézy exoskeletárne</t>
  </si>
  <si>
    <t>stehenné protézy endoskeletárne</t>
  </si>
  <si>
    <t>pri exartikulácii v bedrovom kĺbe</t>
  </si>
  <si>
    <t>pri exartikulácii v kolene</t>
  </si>
  <si>
    <t>predkolenné protézy exoskeletárne</t>
  </si>
  <si>
    <t>predkolenné protézy endoskeletárne</t>
  </si>
  <si>
    <t>protézy chodidla</t>
  </si>
  <si>
    <t>iné protézy DK</t>
  </si>
  <si>
    <t>privykacie DK</t>
  </si>
  <si>
    <t xml:space="preserve">Ortézy </t>
  </si>
  <si>
    <t>krčnej chrbtice</t>
  </si>
  <si>
    <t>trupu – korzety</t>
  </si>
  <si>
    <t>CTLS</t>
  </si>
  <si>
    <t>TLS</t>
  </si>
  <si>
    <t>LS</t>
  </si>
  <si>
    <t>iné</t>
  </si>
  <si>
    <t>trupu – ostatné</t>
  </si>
  <si>
    <t>bedrové pásy</t>
  </si>
  <si>
    <t>brušné pásy</t>
  </si>
  <si>
    <t xml:space="preserve">Ortézy hornej končatiny </t>
  </si>
  <si>
    <t>nebandážového typu</t>
  </si>
  <si>
    <t>celej hornej končatiny</t>
  </si>
  <si>
    <t>predlaktia a lakťa</t>
  </si>
  <si>
    <t>ruky</t>
  </si>
  <si>
    <t>bandážového typu</t>
  </si>
  <si>
    <t xml:space="preserve">Ortézy dolnej končatiny </t>
  </si>
  <si>
    <t>celej dolnej končatiny</t>
  </si>
  <si>
    <t>kolena</t>
  </si>
  <si>
    <t>predkolenia a chodidla</t>
  </si>
  <si>
    <t>Epitézy prstov, ruky, lýtka a iné</t>
  </si>
  <si>
    <t>Ortopedické vložky a drobné pomôcky pre nohu</t>
  </si>
  <si>
    <t>Opravy a úpravy ortopedických pomôcok</t>
  </si>
  <si>
    <t>Výkony expedície ortopedických pomôcok</t>
  </si>
  <si>
    <t xml:space="preserve">T 5.1 Rádiológia – útvary SVLZ </t>
  </si>
  <si>
    <t xml:space="preserve">Územie </t>
  </si>
  <si>
    <t>T 5.2 Prístrojové vybavenie odborných útvarov SVLZ – rádiológia</t>
  </si>
  <si>
    <t>Prístroje</t>
  </si>
  <si>
    <t>do 8 rokov včítane</t>
  </si>
  <si>
    <t>od 9 rokov</t>
  </si>
  <si>
    <t>Rádiologické</t>
  </si>
  <si>
    <t>Ultrazvukové</t>
  </si>
  <si>
    <t>Termografické</t>
  </si>
  <si>
    <t>Vyvolávacie automaty</t>
  </si>
  <si>
    <t>Multiformátové kamery</t>
  </si>
  <si>
    <t>Extrakorporálna litotripsia</t>
  </si>
  <si>
    <t>CT</t>
  </si>
  <si>
    <t>Magnetická rezonancia</t>
  </si>
  <si>
    <t>Laser</t>
  </si>
  <si>
    <t>Osteodenzitometria</t>
  </si>
  <si>
    <t>T 5.3 Rádiologické vyšetrenia v SR a krajoch</t>
  </si>
  <si>
    <t>Počet vyšetrení u</t>
  </si>
  <si>
    <t xml:space="preserve">Slovenská republika </t>
  </si>
  <si>
    <t xml:space="preserve">Skiaskopické </t>
  </si>
  <si>
    <t>z toho tráviacej rúry</t>
  </si>
  <si>
    <t>Skiagrafické a ďalšie špeciálne vyšetrenia</t>
  </si>
  <si>
    <t xml:space="preserve">z toho  </t>
  </si>
  <si>
    <t>angiografie</t>
  </si>
  <si>
    <t>tomografie</t>
  </si>
  <si>
    <t>urografie a pyelografie</t>
  </si>
  <si>
    <t>cholangio-, cholecystografie</t>
  </si>
  <si>
    <t>iné osobitne náročné vyšetrenia</t>
  </si>
  <si>
    <t>mamografie</t>
  </si>
  <si>
    <t xml:space="preserve">  z toho preventívne u žien</t>
  </si>
  <si>
    <t>bronchografie</t>
  </si>
  <si>
    <t>vyšetrenie ultrazvukom</t>
  </si>
  <si>
    <t>vyšetrenie počítačovou tomografiou</t>
  </si>
  <si>
    <t>vyšetrenie magnetickou rezonanciou</t>
  </si>
  <si>
    <t>diapeutické výkony</t>
  </si>
  <si>
    <t>osteodenzitometrické vyšetrenia</t>
  </si>
  <si>
    <t xml:space="preserve">Bratislavský kraj </t>
  </si>
  <si>
    <t xml:space="preserve">Trnavský kraj </t>
  </si>
  <si>
    <t xml:space="preserve">Trenčiansky kraj </t>
  </si>
  <si>
    <t xml:space="preserve">Nitriansky kraj </t>
  </si>
  <si>
    <t xml:space="preserve">Žilinský kraj </t>
  </si>
  <si>
    <t xml:space="preserve">Banskobystrický kraj </t>
  </si>
  <si>
    <t xml:space="preserve">Prešovský kraj </t>
  </si>
  <si>
    <t xml:space="preserve">Košický kraj </t>
  </si>
  <si>
    <t>BL</t>
  </si>
  <si>
    <t>TA</t>
  </si>
  <si>
    <t>TC</t>
  </si>
  <si>
    <t>NI</t>
  </si>
  <si>
    <t>ZI</t>
  </si>
  <si>
    <t>BC</t>
  </si>
  <si>
    <t>PV</t>
  </si>
  <si>
    <t>KI</t>
  </si>
  <si>
    <t xml:space="preserve">T 6.1 Klinická imunológia a alergiológia – útvary SVLZ </t>
  </si>
  <si>
    <t>T 6.2 Vybrané vyšetrenia osôb v laboratóriách klinickej imunológie a alergiológie</t>
  </si>
  <si>
    <t>Počet vyšetrení u pacientov</t>
  </si>
  <si>
    <t>HLA typizácia</t>
  </si>
  <si>
    <t xml:space="preserve">HLA I. triedy                                         </t>
  </si>
  <si>
    <t xml:space="preserve">HLA B 27                                                </t>
  </si>
  <si>
    <t xml:space="preserve">HLA II. triedy sérologicky                   </t>
  </si>
  <si>
    <t xml:space="preserve">HLA II. triedy DNA                             </t>
  </si>
  <si>
    <t>Autoimunita</t>
  </si>
  <si>
    <t xml:space="preserve">reumatoidný faktor                               </t>
  </si>
  <si>
    <t>protilátky proti jadrovým antigénom</t>
  </si>
  <si>
    <t>protilátky orgánovošpecifické</t>
  </si>
  <si>
    <t xml:space="preserve">Kvantitatívne vyšetrenie imunoglobulínov  </t>
  </si>
  <si>
    <t xml:space="preserve">imunoglobulíny G, A, M                                  </t>
  </si>
  <si>
    <t xml:space="preserve">imunoglobulín D                                               </t>
  </si>
  <si>
    <t xml:space="preserve">imunoglobulín E celkový                                  </t>
  </si>
  <si>
    <t>imunoglobulíny G, D</t>
  </si>
  <si>
    <t xml:space="preserve">podtriedy IgG                                                    </t>
  </si>
  <si>
    <t>imunoglobulín IgA</t>
  </si>
  <si>
    <t xml:space="preserve">špecifický IgE                                                     </t>
  </si>
  <si>
    <t>potravinový IgE</t>
  </si>
  <si>
    <t>inhalačný IgE</t>
  </si>
  <si>
    <t>Komplementový systém</t>
  </si>
  <si>
    <t xml:space="preserve">C3 zložka komplementu                                          </t>
  </si>
  <si>
    <t xml:space="preserve">C4 zložka komplementu                                          </t>
  </si>
  <si>
    <t xml:space="preserve">aktivácia komplementu klasickou cestou              </t>
  </si>
  <si>
    <t xml:space="preserve">aktivácia komplementu alternatívnou cestou       </t>
  </si>
  <si>
    <t xml:space="preserve">C1 inhibítor                                                                </t>
  </si>
  <si>
    <t>Funkcia C1 inhibítor</t>
  </si>
  <si>
    <t>Proteíny akútnej fázy zápalu</t>
  </si>
  <si>
    <t xml:space="preserve">CRP                                                                             </t>
  </si>
  <si>
    <t xml:space="preserve">orosomukoid                                                            </t>
  </si>
  <si>
    <t xml:space="preserve">A1AT                                                                        </t>
  </si>
  <si>
    <t xml:space="preserve">A2M                                                                          </t>
  </si>
  <si>
    <t xml:space="preserve">transferín                                                                  </t>
  </si>
  <si>
    <t xml:space="preserve">Cirkulujúce imunokomplexy                                                      </t>
  </si>
  <si>
    <t xml:space="preserve">Kryoglobulíny                                                                           </t>
  </si>
  <si>
    <t xml:space="preserve">Stanovenie bieleho krvného obrazu                                       </t>
  </si>
  <si>
    <t xml:space="preserve">Stanovenie T-lymfocytov E-rozetami                                    </t>
  </si>
  <si>
    <t xml:space="preserve">Stanovenie subpopulácií T-lymfocytov                              </t>
  </si>
  <si>
    <t>Stanovenie subpopulácií  B-lymfocytov</t>
  </si>
  <si>
    <t xml:space="preserve">LTT                                                                                             </t>
  </si>
  <si>
    <t>Funkčné testy fagocytov</t>
  </si>
  <si>
    <t>T 7.1 Patologická anatómia – útvary SVLZ</t>
  </si>
  <si>
    <t xml:space="preserve">T 7.2 Vyšetrenia materiálu </t>
  </si>
  <si>
    <t xml:space="preserve">Vyšetrenia materiálu </t>
  </si>
  <si>
    <t>SR</t>
  </si>
  <si>
    <t>orgány</t>
  </si>
  <si>
    <t>bločky</t>
  </si>
  <si>
    <t>preparáty</t>
  </si>
  <si>
    <t>odbery</t>
  </si>
  <si>
    <t>D50.0 – D50.9</t>
  </si>
  <si>
    <t>D51.0 – D51.9, D52.0 – D52.9</t>
  </si>
  <si>
    <t>D55.0 – D55.9, D57.0 – D58.9</t>
  </si>
  <si>
    <t>D59.0 – D59.9</t>
  </si>
  <si>
    <t>D63.0, D63.8</t>
  </si>
  <si>
    <t>D61.10 – D61.19, D61.3</t>
  </si>
  <si>
    <t>D70.0 – D70.7, D72.8</t>
  </si>
  <si>
    <t>D69.1, D69.40 – D69.41, D82.0, Q87.0 – Q87.8</t>
  </si>
  <si>
    <t>D69.59</t>
  </si>
  <si>
    <t>D69.52 – D69.58</t>
  </si>
  <si>
    <t>D69.60 – D69.61</t>
  </si>
  <si>
    <t xml:space="preserve">C92.00, C92.01, C92.40, C92.41, C92.50, C92.51, C93.00, C93.01, C94.00, C94.01, C94.20, C94.21 </t>
  </si>
  <si>
    <t>C95.00, C95.01</t>
  </si>
  <si>
    <t>C81.0 – C81.9</t>
  </si>
  <si>
    <t>C82.0 – C82.9</t>
  </si>
  <si>
    <t>C83.0 – C83.9</t>
  </si>
  <si>
    <t>C84.0 – C84.9, C86.0 – C86.6</t>
  </si>
  <si>
    <t>C88.00, C88.01</t>
  </si>
  <si>
    <t>C90.00 – C90.21</t>
  </si>
  <si>
    <t>C91.10, C91.11, C91.30, C91.31</t>
  </si>
  <si>
    <t>C91.40, C91.41</t>
  </si>
  <si>
    <t>C92.10, C92.11</t>
  </si>
  <si>
    <t>C91.00, C91.01</t>
  </si>
  <si>
    <t>Erytrocyty 0 deleukotizované v AB plazme (T. U.)</t>
  </si>
  <si>
    <t>A00.0 – B99</t>
  </si>
  <si>
    <t>C00.0 – D48.9</t>
  </si>
  <si>
    <t>C00.0 – C97</t>
  </si>
  <si>
    <t>D00.0 – D48.9</t>
  </si>
  <si>
    <t>D50.0 – D89.9</t>
  </si>
  <si>
    <t>E00.0 – E90</t>
  </si>
  <si>
    <t>F00.0 – F99</t>
  </si>
  <si>
    <t>G00.0 – G99.8</t>
  </si>
  <si>
    <t>H00.0 – H59.9</t>
  </si>
  <si>
    <t>H60.0 – H95.9</t>
  </si>
  <si>
    <t>I10.00 – I25.9</t>
  </si>
  <si>
    <t>J00 – J99.8</t>
  </si>
  <si>
    <t>K00.0 – K93.8</t>
  </si>
  <si>
    <t>L00.0 – L99.8</t>
  </si>
  <si>
    <t>M00.00 – M99.99</t>
  </si>
  <si>
    <t>M00.00 – M54.99</t>
  </si>
  <si>
    <t>M60.00 – M99.99</t>
  </si>
  <si>
    <t>N00.0 – N99.9</t>
  </si>
  <si>
    <t>O00.0 – O99.8</t>
  </si>
  <si>
    <t>P00.0 – P96.9</t>
  </si>
  <si>
    <t>R00.0 – R99</t>
  </si>
  <si>
    <t>S00.00 – T98.3</t>
  </si>
  <si>
    <t>V01.0 – Y98</t>
  </si>
  <si>
    <t>Z00.0 – Z99.9</t>
  </si>
  <si>
    <t>Počet vyšetrení/Územie</t>
  </si>
  <si>
    <t>Vybrané vyšetrenia humorálnej imunity zo vzoriek biologického materiálu</t>
  </si>
  <si>
    <t xml:space="preserve">Vybrané vyšetrenia celulárnej imunity zo vzoriek biologického materiálu </t>
  </si>
  <si>
    <t>T 6.3 Vyšetrenia vzoriek biologického materiálu</t>
  </si>
  <si>
    <t>R59.0 – R59.9</t>
  </si>
  <si>
    <t>I60.0 – I69.8</t>
  </si>
  <si>
    <t>Výdajne ortopedicko-protetických pomôcok</t>
  </si>
  <si>
    <t>D68.1, D68.2</t>
  </si>
  <si>
    <t>D68.31 – D68.32</t>
  </si>
  <si>
    <t>D65.1, D68.30, D68.4</t>
  </si>
  <si>
    <t>D68.5</t>
  </si>
  <si>
    <t>D68.6</t>
  </si>
  <si>
    <t>D46.5</t>
  </si>
  <si>
    <t>D46.6</t>
  </si>
  <si>
    <t>C92.20, C92.21, C93.10, C93.11</t>
  </si>
  <si>
    <t>D47.4</t>
  </si>
  <si>
    <t>E85.8</t>
  </si>
  <si>
    <t>E83.1</t>
  </si>
  <si>
    <t>Z94.80, Z94.81</t>
  </si>
  <si>
    <t>Znehodnotené – expirované</t>
  </si>
  <si>
    <t>Znehodnotené – iné</t>
  </si>
  <si>
    <t xml:space="preserve">T 2.13 Spotreba transfúznych liekov v odborných útvaroch </t>
  </si>
  <si>
    <t>T 2.15 Výroba a expedícia špeciálnych transfúznych liekov</t>
  </si>
  <si>
    <t>z toho manuálna drenáž lymfy</t>
  </si>
  <si>
    <t xml:space="preserve">Západné Slovensko </t>
  </si>
  <si>
    <t>Stredné Slovensko</t>
  </si>
  <si>
    <t>Východné Slovensko</t>
  </si>
  <si>
    <t>Počet vyšetrení/Oblasť</t>
  </si>
  <si>
    <t>pacienti</t>
  </si>
  <si>
    <t>preparáty (HE)</t>
  </si>
  <si>
    <t>Iné preparáty (napr. výukové, semináre a pod.)</t>
  </si>
  <si>
    <t>rezy tenké, polotenké,
resp. fotografie</t>
  </si>
  <si>
    <t>In situ hybridizačné metódy</t>
  </si>
  <si>
    <t>analýzy</t>
  </si>
  <si>
    <t xml:space="preserve">Imunohistochemické analýzy – preparáty </t>
  </si>
  <si>
    <t>Špeciálne histologické a histochemické farbenia – preparáty</t>
  </si>
  <si>
    <t>Biopsia – základné údaje</t>
  </si>
  <si>
    <t>Cytológia – základné údaje</t>
  </si>
  <si>
    <t>Elektrónovomikroskopické analýzy</t>
  </si>
  <si>
    <t>Analýzy DNA izolovanej z parafínového materiálu</t>
  </si>
  <si>
    <t>D53.0 – D53.9, D64.0 – D64.9</t>
  </si>
  <si>
    <t>Osteomyelofibróza</t>
  </si>
  <si>
    <t>plazmy, krviniek aferézou</t>
  </si>
  <si>
    <t>z aferézy (T. U.)</t>
  </si>
  <si>
    <t>Ostatné vyšetrenia (štandardy, blanky, opakované)</t>
  </si>
  <si>
    <r>
      <t xml:space="preserve">Počet laboratórií </t>
    </r>
    <r>
      <rPr>
        <vertAlign val="superscript"/>
        <sz val="9"/>
        <rFont val="Arial"/>
        <family val="2"/>
        <charset val="238"/>
      </rPr>
      <t>1)</t>
    </r>
  </si>
  <si>
    <t>0 − 18</t>
  </si>
  <si>
    <t>Počet dispenzarizovaných osôb k 31. 12.</t>
  </si>
  <si>
    <t>Výroba, nákup, predaj, presuny a expedícia transfúznych liekov</t>
  </si>
  <si>
    <r>
      <t xml:space="preserve">Počet útvarov SVLZ </t>
    </r>
    <r>
      <rPr>
        <vertAlign val="superscript"/>
        <sz val="9"/>
        <rFont val="Arial"/>
        <family val="2"/>
        <charset val="238"/>
      </rPr>
      <t>1)</t>
    </r>
  </si>
  <si>
    <r>
      <t xml:space="preserve">ambulantných pacientov </t>
    </r>
    <r>
      <rPr>
        <vertAlign val="superscript"/>
        <sz val="9"/>
        <rFont val="Arial"/>
        <family val="2"/>
        <charset val="238"/>
      </rPr>
      <t xml:space="preserve">1) </t>
    </r>
  </si>
  <si>
    <r>
      <t xml:space="preserve">hospitalizovaných pacientov </t>
    </r>
    <r>
      <rPr>
        <vertAlign val="superscript"/>
        <sz val="9"/>
        <rFont val="Arial"/>
        <family val="2"/>
        <charset val="238"/>
      </rPr>
      <t>2)</t>
    </r>
  </si>
  <si>
    <r>
      <t xml:space="preserve">Počet </t>
    </r>
    <r>
      <rPr>
        <vertAlign val="superscript"/>
        <sz val="9"/>
        <rFont val="Arial"/>
        <family val="2"/>
        <charset val="238"/>
      </rPr>
      <t>1)</t>
    </r>
  </si>
  <si>
    <r>
      <t xml:space="preserve">pravidelní </t>
    </r>
    <r>
      <rPr>
        <vertAlign val="superscript"/>
        <sz val="9"/>
        <color theme="1"/>
        <rFont val="Arial"/>
        <family val="2"/>
        <charset val="238"/>
      </rPr>
      <t>1)</t>
    </r>
  </si>
  <si>
    <r>
      <t xml:space="preserve">prvodarcovia </t>
    </r>
    <r>
      <rPr>
        <vertAlign val="superscript"/>
        <sz val="9"/>
        <color theme="1"/>
        <rFont val="Arial"/>
        <family val="2"/>
        <charset val="238"/>
      </rPr>
      <t>2)</t>
    </r>
  </si>
  <si>
    <r>
      <t xml:space="preserve">Počet vyšetrení </t>
    </r>
    <r>
      <rPr>
        <vertAlign val="superscript"/>
        <sz val="9"/>
        <color theme="1"/>
        <rFont val="Arial"/>
        <family val="2"/>
        <charset val="238"/>
      </rPr>
      <t>1)</t>
    </r>
  </si>
  <si>
    <r>
      <t xml:space="preserve">Celá krv </t>
    </r>
    <r>
      <rPr>
        <vertAlign val="superscript"/>
        <sz val="9"/>
        <rFont val="Arial"/>
        <family val="2"/>
        <charset val="238"/>
      </rPr>
      <t>1)</t>
    </r>
  </si>
  <si>
    <r>
      <t>Erytrocyty</t>
    </r>
    <r>
      <rPr>
        <vertAlign val="superscript"/>
        <sz val="9"/>
        <rFont val="Arial"/>
        <family val="2"/>
        <charset val="238"/>
      </rPr>
      <t xml:space="preserve"> 2)</t>
    </r>
  </si>
  <si>
    <r>
      <t xml:space="preserve">Plazma </t>
    </r>
    <r>
      <rPr>
        <vertAlign val="superscript"/>
        <sz val="9"/>
        <rFont val="Arial"/>
        <family val="2"/>
        <charset val="238"/>
      </rPr>
      <t>3)</t>
    </r>
  </si>
  <si>
    <r>
      <t xml:space="preserve">Iné chirurgické odbory </t>
    </r>
    <r>
      <rPr>
        <vertAlign val="superscript"/>
        <sz val="9"/>
        <rFont val="Arial"/>
        <family val="2"/>
        <charset val="238"/>
      </rPr>
      <t>4)</t>
    </r>
  </si>
  <si>
    <r>
      <t xml:space="preserve">expedovaných </t>
    </r>
    <r>
      <rPr>
        <vertAlign val="superscript"/>
        <sz val="9"/>
        <rFont val="Arial"/>
        <family val="2"/>
        <charset val="238"/>
      </rPr>
      <t>1)</t>
    </r>
  </si>
  <si>
    <r>
      <t xml:space="preserve">Nákup a prijaté presunom </t>
    </r>
    <r>
      <rPr>
        <vertAlign val="superscript"/>
        <sz val="9"/>
        <rFont val="Arial"/>
        <family val="2"/>
        <charset val="238"/>
      </rPr>
      <t>1)</t>
    </r>
  </si>
  <si>
    <r>
      <t xml:space="preserve">Predaj a odovzdané presunom </t>
    </r>
    <r>
      <rPr>
        <vertAlign val="superscript"/>
        <sz val="9"/>
        <rFont val="Arial"/>
        <family val="2"/>
        <charset val="238"/>
      </rPr>
      <t>1)</t>
    </r>
  </si>
  <si>
    <r>
      <t>Expedícia vo vlastnom zariadení</t>
    </r>
    <r>
      <rPr>
        <vertAlign val="superscript"/>
        <sz val="9"/>
        <rFont val="Arial"/>
        <family val="2"/>
        <charset val="238"/>
      </rPr>
      <t xml:space="preserve"> 2)</t>
    </r>
  </si>
  <si>
    <t>T 4.1 Výdajne ortopedicko-protetických pomôcok</t>
  </si>
  <si>
    <t xml:space="preserve">III. Choroby krvi a krvotvorných ústrojov a niektoré poruchy s účasťou imunitných mechanizmov </t>
  </si>
  <si>
    <t>IV. Endokrinné, nutričné a metabolické choroby</t>
  </si>
  <si>
    <t>XVIII. Subjektívne a objektívne príznaky,abnormálne klinické a laboratórne nálezy</t>
  </si>
  <si>
    <t>Trombocyty z celej krvi poolované, deleukotizované (T. U.)</t>
  </si>
  <si>
    <t>Trombocyty z aferézy deleukotizované (T. U.)</t>
  </si>
  <si>
    <t>Antihemofilický kryoproteín (I. U.)   </t>
  </si>
  <si>
    <t>Leukocyty z buffy coatu (T. U.)</t>
  </si>
  <si>
    <t>Q00.0 – Q99.9</t>
  </si>
  <si>
    <t xml:space="preserve">Stredné Slovensko </t>
  </si>
  <si>
    <t xml:space="preserve">Východné Slovensko </t>
  </si>
  <si>
    <t>Počet/Oblasť</t>
  </si>
  <si>
    <t xml:space="preserve">T 4.2 Počet poskytnutých ortopedicko-protetických pomôcok vo výdajniach </t>
  </si>
  <si>
    <t>Činnosť spoločných vyšetrovacích a liečebných zložiek v SR 2016</t>
  </si>
  <si>
    <t xml:space="preserve">T 2.1 Hematologické a transfúziologické ambulancie a útvary hematológie a transfúziológie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</si>
  <si>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ambulancie a útvary SVLZ, ktoré vykázali činnosť</t>
    </r>
  </si>
  <si>
    <t xml:space="preserve">T 2.5 Výkony v hematologických a transfúziologických ambulanciách </t>
  </si>
  <si>
    <t>T 2.6 Dispenzarizované osoby v hematologických a transfúziologických ambulanciách podľa diagnóz</t>
  </si>
  <si>
    <t>D56.0 – D56.9</t>
  </si>
  <si>
    <t>D60.0 – D60.9</t>
  </si>
  <si>
    <t>C85.1 – C85.9</t>
  </si>
  <si>
    <t>T 2.4 Evidované osoby v hematologických a transfúziologických ambulanciách</t>
  </si>
  <si>
    <r>
      <t>Počet evidovaných osôb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k 31. 12.</t>
    </r>
  </si>
  <si>
    <t>Počet v krajoch</t>
  </si>
  <si>
    <t>T 2.2 Činnosť hematologických a transfúziologických ambulancií</t>
  </si>
  <si>
    <t xml:space="preserve">T 2.3 Dispenzarizované osoby v hematologických a transfúziologických ambulanciách 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</si>
  <si>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darcovia, ktorí darovali krv, resp. jej zložky aspoň raz v sledovanom období, ale nie prvýkrát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</si>
  <si>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darcovia, ktorí darovali krv prvýkrát v živote 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</si>
  <si>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laboratóriá, ktoré vykázali činnosť</t>
    </r>
  </si>
  <si>
    <r>
      <t>1)</t>
    </r>
    <r>
      <rPr>
        <sz val="8"/>
        <color theme="1"/>
        <rFont val="Arial"/>
        <family val="2"/>
        <charset val="238"/>
      </rPr>
      <t xml:space="preserve"> započítavajú sa aj vyšetrenia v pohotovostnej službe</t>
    </r>
  </si>
  <si>
    <r>
      <t xml:space="preserve">1) </t>
    </r>
    <r>
      <rPr>
        <sz val="8"/>
        <rFont val="Arial"/>
        <family val="2"/>
        <charset val="238"/>
      </rPr>
      <t>počet transfundovaných T. U. celej krvi</t>
    </r>
  </si>
  <si>
    <r>
      <t>2)</t>
    </r>
    <r>
      <rPr>
        <sz val="8"/>
        <rFont val="Arial"/>
        <family val="2"/>
        <charset val="238"/>
      </rPr>
      <t xml:space="preserve"> počet transfundovaných T. U. erytrocytov</t>
    </r>
    <r>
      <rPr>
        <u/>
        <sz val="8"/>
        <rFont val="Arial"/>
        <family val="2"/>
        <charset val="238"/>
      </rPr>
      <t xml:space="preserve"> </t>
    </r>
  </si>
  <si>
    <r>
      <t>3)</t>
    </r>
    <r>
      <rPr>
        <sz val="8"/>
        <rFont val="Arial"/>
        <family val="2"/>
        <charset val="238"/>
      </rPr>
      <t xml:space="preserve"> množstvo transfundovanej plazmy v T. U.</t>
    </r>
  </si>
  <si>
    <r>
      <t>4)</t>
    </r>
    <r>
      <rPr>
        <sz val="8"/>
        <rFont val="Arial"/>
        <family val="2"/>
        <charset val="238"/>
      </rPr>
      <t xml:space="preserve"> chirurgia, detská chirurgia, neurochirurgia, plastická chirurgia, cievna chirurgia, maxilofaciálna chirurgia, hrudníková chirurgia, chirurgia ruky, spondylochirurgia, onkológia v chirurgii, urológia, pediatrická urológia, otorinolaryngológia, pediatrická otorinolaryngológia</t>
    </r>
  </si>
  <si>
    <r>
      <t>T 2.14 Výroba, nákup, predaj, presuny</t>
    </r>
    <r>
      <rPr>
        <b/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a expedícia transfúznych liekov</t>
    </r>
  </si>
  <si>
    <t>na frakcionáciu (l)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</si>
  <si>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bezplatná výmena transfúznych liekov medzi samostatnými transfúziologickými pracoviskami v rámci jednej inštitúcie, napr. v rámci NTS SR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</si>
  <si>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postúpenie transfúznych liekov na použitie v inom útvare vo vlastnom zariadení 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</si>
  <si>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postúpenie transfúznych liekov na použitie v inom útvare vo vlastnom zariadení </t>
    </r>
  </si>
  <si>
    <t xml:space="preserve">I. Infekčné a parazitové choroby </t>
  </si>
  <si>
    <t>VI. Choroby nervovej sústavy</t>
  </si>
  <si>
    <t>VII. Choroby oka a očných adnexov</t>
  </si>
  <si>
    <t xml:space="preserve">XIV. Choroby močovopohlavnej sústavy </t>
  </si>
  <si>
    <t>XV. Gravidita, pôrod a šestonedelie</t>
  </si>
  <si>
    <t>XVI. Určité choroby vzniknuté v perinatálnom období</t>
  </si>
  <si>
    <t xml:space="preserve">XVII. Vrodené chyby, deformity a chromozómové anomálie </t>
  </si>
  <si>
    <t xml:space="preserve">XIX. Poranenia, otravy a niektoré iné následky vonkajších príčin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</si>
  <si>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útvary SVLZ, ktoré vykázali činnosť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</si>
  <si>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pacient poslaný z nelôžkovej časti nemocnice alebo z expektačnej jednotky, ak neležal na pozorovaní dlhšie ako 6 hodín a po vyšetrení sa vrátil späť do ambulantnej časti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</si>
  <si>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pacient, ktorý leží na lôžkovom oddelení, alebo bol prijatý na expektačnú jednotku na dlhšie ako 6 hodín</t>
    </r>
  </si>
  <si>
    <t>Diagnózy MKCH-10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</si>
</sst>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u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19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Continuous" vertical="center"/>
    </xf>
    <xf numFmtId="16" fontId="8" fillId="0" borderId="0" xfId="0" applyNumberFormat="1" applyFont="1" applyAlignment="1">
      <alignment horizontal="right" vertical="top"/>
    </xf>
    <xf numFmtId="0" fontId="8" fillId="0" borderId="0" xfId="0" applyFont="1" applyBorder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/>
    <xf numFmtId="3" fontId="7" fillId="0" borderId="2" xfId="0" applyNumberFormat="1" applyFont="1" applyBorder="1"/>
    <xf numFmtId="0" fontId="8" fillId="0" borderId="3" xfId="0" applyFont="1" applyBorder="1" applyAlignment="1">
      <alignment horizontal="left" vertical="center" indent="1"/>
    </xf>
    <xf numFmtId="0" fontId="8" fillId="0" borderId="3" xfId="0" applyFont="1" applyBorder="1"/>
    <xf numFmtId="3" fontId="8" fillId="0" borderId="3" xfId="0" applyNumberFormat="1" applyFont="1" applyBorder="1"/>
    <xf numFmtId="3" fontId="8" fillId="0" borderId="3" xfId="0" applyNumberFormat="1" applyFont="1" applyFill="1" applyBorder="1"/>
    <xf numFmtId="0" fontId="8" fillId="0" borderId="4" xfId="0" applyFont="1" applyBorder="1" applyAlignment="1">
      <alignment horizontal="left" vertical="center" indent="1"/>
    </xf>
    <xf numFmtId="0" fontId="8" fillId="0" borderId="4" xfId="0" applyFont="1" applyBorder="1"/>
    <xf numFmtId="3" fontId="8" fillId="0" borderId="4" xfId="0" applyNumberFormat="1" applyFont="1" applyBorder="1"/>
    <xf numFmtId="3" fontId="8" fillId="0" borderId="0" xfId="0" applyNumberFormat="1" applyFont="1" applyBorder="1"/>
    <xf numFmtId="0" fontId="8" fillId="0" borderId="0" xfId="0" applyFont="1" applyBorder="1" applyAlignment="1">
      <alignment horizontal="left" vertical="center" indent="1"/>
    </xf>
    <xf numFmtId="165" fontId="8" fillId="0" borderId="0" xfId="0" applyNumberFormat="1" applyFont="1" applyBorder="1"/>
    <xf numFmtId="0" fontId="7" fillId="0" borderId="0" xfId="1" applyFont="1" applyAlignment="1">
      <alignment vertical="center"/>
    </xf>
    <xf numFmtId="3" fontId="7" fillId="0" borderId="2" xfId="0" applyNumberFormat="1" applyFont="1" applyBorder="1" applyAlignment="1">
      <alignment horizontal="right"/>
    </xf>
    <xf numFmtId="3" fontId="7" fillId="0" borderId="17" xfId="0" applyNumberFormat="1" applyFont="1" applyBorder="1" applyAlignment="1">
      <alignment horizontal="right"/>
    </xf>
    <xf numFmtId="3" fontId="7" fillId="0" borderId="21" xfId="0" applyNumberFormat="1" applyFont="1" applyBorder="1" applyAlignment="1">
      <alignment horizontal="right"/>
    </xf>
    <xf numFmtId="3" fontId="8" fillId="0" borderId="3" xfId="8" applyNumberFormat="1" applyFont="1" applyFill="1" applyBorder="1" applyAlignment="1" applyProtection="1">
      <alignment vertical="center"/>
      <protection hidden="1"/>
    </xf>
    <xf numFmtId="0" fontId="8" fillId="0" borderId="0" xfId="0" applyFont="1" applyFill="1" applyBorder="1"/>
    <xf numFmtId="3" fontId="8" fillId="0" borderId="4" xfId="8" applyNumberFormat="1" applyFont="1" applyFill="1" applyBorder="1" applyAlignment="1" applyProtection="1">
      <alignment vertical="center"/>
      <protection hidden="1"/>
    </xf>
    <xf numFmtId="0" fontId="11" fillId="0" borderId="0" xfId="0" applyFont="1" applyFill="1" applyBorder="1"/>
    <xf numFmtId="0" fontId="11" fillId="0" borderId="0" xfId="0" applyNumberFormat="1" applyFont="1" applyFill="1" applyBorder="1"/>
    <xf numFmtId="0" fontId="10" fillId="0" borderId="0" xfId="0" applyFont="1"/>
    <xf numFmtId="3" fontId="8" fillId="0" borderId="3" xfId="0" applyNumberFormat="1" applyFont="1" applyBorder="1" applyAlignment="1">
      <alignment horizontal="right"/>
    </xf>
    <xf numFmtId="3" fontId="8" fillId="0" borderId="4" xfId="0" applyNumberFormat="1" applyFont="1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0" xfId="0" applyFont="1" applyFill="1"/>
    <xf numFmtId="0" fontId="11" fillId="0" borderId="0" xfId="0" applyNumberFormat="1" applyFont="1" applyBorder="1"/>
    <xf numFmtId="0" fontId="11" fillId="0" borderId="0" xfId="0" applyFont="1" applyBorder="1"/>
    <xf numFmtId="0" fontId="8" fillId="0" borderId="0" xfId="0" applyFont="1" applyFill="1" applyBorder="1" applyAlignment="1"/>
    <xf numFmtId="3" fontId="8" fillId="0" borderId="2" xfId="0" applyNumberFormat="1" applyFont="1" applyBorder="1"/>
    <xf numFmtId="0" fontId="7" fillId="0" borderId="0" xfId="8" applyFont="1" applyFill="1" applyBorder="1" applyAlignment="1">
      <alignment vertical="center" wrapText="1"/>
    </xf>
    <xf numFmtId="0" fontId="8" fillId="0" borderId="7" xfId="8" applyFont="1" applyFill="1" applyBorder="1" applyAlignment="1">
      <alignment vertical="center"/>
    </xf>
    <xf numFmtId="0" fontId="8" fillId="0" borderId="3" xfId="8" applyFont="1" applyFill="1" applyBorder="1" applyAlignment="1">
      <alignment vertical="center"/>
    </xf>
    <xf numFmtId="0" fontId="8" fillId="0" borderId="4" xfId="8" applyFont="1" applyFill="1" applyBorder="1" applyAlignment="1">
      <alignment vertical="center"/>
    </xf>
    <xf numFmtId="0" fontId="8" fillId="0" borderId="1" xfId="0" applyFont="1" applyBorder="1" applyAlignment="1">
      <alignment horizontal="center" wrapText="1"/>
    </xf>
    <xf numFmtId="0" fontId="7" fillId="0" borderId="2" xfId="0" applyFont="1" applyFill="1" applyBorder="1"/>
    <xf numFmtId="0" fontId="8" fillId="0" borderId="3" xfId="0" applyFont="1" applyFill="1" applyBorder="1"/>
    <xf numFmtId="0" fontId="8" fillId="0" borderId="4" xfId="0" applyFont="1" applyFill="1" applyBorder="1"/>
    <xf numFmtId="3" fontId="11" fillId="0" borderId="0" xfId="0" applyNumberFormat="1" applyFont="1" applyBorder="1" applyAlignment="1">
      <alignment horizontal="right"/>
    </xf>
    <xf numFmtId="0" fontId="8" fillId="0" borderId="2" xfId="8" applyFont="1" applyFill="1" applyBorder="1" applyAlignment="1">
      <alignment horizontal="center" vertical="center" wrapText="1"/>
    </xf>
    <xf numFmtId="0" fontId="8" fillId="0" borderId="17" xfId="0" applyFont="1" applyBorder="1"/>
    <xf numFmtId="0" fontId="8" fillId="0" borderId="3" xfId="0" applyFont="1" applyBorder="1" applyAlignment="1">
      <alignment horizontal="left" indent="1"/>
    </xf>
    <xf numFmtId="3" fontId="8" fillId="0" borderId="0" xfId="0" applyNumberFormat="1" applyFont="1"/>
    <xf numFmtId="3" fontId="8" fillId="0" borderId="3" xfId="8" applyNumberFormat="1" applyFont="1" applyFill="1" applyBorder="1" applyAlignment="1" applyProtection="1">
      <alignment horizontal="right" vertical="center"/>
      <protection hidden="1"/>
    </xf>
    <xf numFmtId="3" fontId="8" fillId="0" borderId="4" xfId="0" applyNumberFormat="1" applyFont="1" applyFill="1" applyBorder="1"/>
    <xf numFmtId="3" fontId="8" fillId="0" borderId="0" xfId="0" applyNumberFormat="1" applyFont="1" applyBorder="1" applyAlignment="1">
      <alignment horizontal="right"/>
    </xf>
    <xf numFmtId="3" fontId="8" fillId="0" borderId="4" xfId="8" applyNumberFormat="1" applyFont="1" applyFill="1" applyBorder="1" applyAlignment="1" applyProtection="1">
      <alignment horizontal="right" vertical="center"/>
      <protection hidden="1"/>
    </xf>
    <xf numFmtId="0" fontId="8" fillId="0" borderId="4" xfId="0" applyFont="1" applyBorder="1" applyAlignment="1">
      <alignment horizontal="left" indent="1"/>
    </xf>
    <xf numFmtId="3" fontId="8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6" xfId="0" applyFont="1" applyBorder="1"/>
    <xf numFmtId="0" fontId="8" fillId="0" borderId="7" xfId="0" applyFont="1" applyBorder="1"/>
    <xf numFmtId="0" fontId="8" fillId="0" borderId="8" xfId="0" applyFont="1" applyBorder="1"/>
    <xf numFmtId="3" fontId="8" fillId="0" borderId="2" xfId="8" applyNumberFormat="1" applyFont="1" applyFill="1" applyBorder="1" applyAlignment="1" applyProtection="1">
      <alignment vertical="center"/>
      <protection hidden="1"/>
    </xf>
    <xf numFmtId="0" fontId="8" fillId="0" borderId="3" xfId="8" applyFont="1" applyFill="1" applyBorder="1" applyAlignment="1">
      <alignment horizontal="left" vertical="center"/>
    </xf>
    <xf numFmtId="0" fontId="8" fillId="0" borderId="2" xfId="8" applyFont="1" applyFill="1" applyBorder="1" applyAlignment="1">
      <alignment vertical="center"/>
    </xf>
    <xf numFmtId="0" fontId="8" fillId="0" borderId="0" xfId="8" applyFont="1" applyFill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1" xfId="0" applyFont="1" applyBorder="1" applyAlignment="1">
      <alignment horizontal="left" vertical="center" indent="1"/>
    </xf>
    <xf numFmtId="0" fontId="8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14" xfId="0" applyFont="1" applyBorder="1" applyAlignment="1"/>
    <xf numFmtId="0" fontId="7" fillId="0" borderId="0" xfId="0" applyFont="1" applyBorder="1" applyAlignment="1"/>
    <xf numFmtId="3" fontId="8" fillId="0" borderId="17" xfId="0" applyNumberFormat="1" applyFont="1" applyBorder="1"/>
    <xf numFmtId="3" fontId="8" fillId="0" borderId="17" xfId="0" applyNumberFormat="1" applyFont="1" applyFill="1" applyBorder="1"/>
    <xf numFmtId="3" fontId="8" fillId="0" borderId="14" xfId="0" applyNumberFormat="1" applyFont="1" applyBorder="1"/>
    <xf numFmtId="0" fontId="8" fillId="0" borderId="7" xfId="8" applyFont="1" applyFill="1" applyBorder="1" applyAlignment="1">
      <alignment horizontal="left" vertical="center"/>
    </xf>
    <xf numFmtId="0" fontId="8" fillId="0" borderId="3" xfId="8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/>
    </xf>
    <xf numFmtId="0" fontId="8" fillId="0" borderId="4" xfId="8" applyFont="1" applyFill="1" applyBorder="1" applyAlignment="1">
      <alignment horizontal="left" vertical="center"/>
    </xf>
    <xf numFmtId="3" fontId="8" fillId="0" borderId="17" xfId="0" applyNumberFormat="1" applyFont="1" applyBorder="1" applyAlignment="1">
      <alignment horizontal="right"/>
    </xf>
    <xf numFmtId="0" fontId="7" fillId="0" borderId="17" xfId="0" applyFont="1" applyBorder="1"/>
    <xf numFmtId="0" fontId="11" fillId="0" borderId="3" xfId="0" applyNumberFormat="1" applyFont="1" applyBorder="1"/>
    <xf numFmtId="0" fontId="11" fillId="0" borderId="4" xfId="0" applyNumberFormat="1" applyFont="1" applyBorder="1"/>
    <xf numFmtId="0" fontId="8" fillId="0" borderId="2" xfId="11" applyFont="1" applyFill="1" applyBorder="1" applyAlignment="1">
      <alignment vertical="center"/>
    </xf>
    <xf numFmtId="3" fontId="8" fillId="0" borderId="2" xfId="11" applyNumberFormat="1" applyFont="1" applyFill="1" applyBorder="1" applyAlignment="1" applyProtection="1">
      <alignment vertical="center"/>
      <protection hidden="1"/>
    </xf>
    <xf numFmtId="3" fontId="8" fillId="0" borderId="17" xfId="11" applyNumberFormat="1" applyFont="1" applyFill="1" applyBorder="1" applyAlignment="1" applyProtection="1">
      <alignment horizontal="right" vertical="center"/>
      <protection hidden="1"/>
    </xf>
    <xf numFmtId="3" fontId="8" fillId="0" borderId="21" xfId="11" applyNumberFormat="1" applyFont="1" applyFill="1" applyBorder="1" applyAlignment="1" applyProtection="1">
      <alignment horizontal="right" vertical="center"/>
      <protection hidden="1"/>
    </xf>
    <xf numFmtId="0" fontId="8" fillId="0" borderId="3" xfId="11" applyFont="1" applyFill="1" applyBorder="1" applyAlignment="1">
      <alignment vertical="center"/>
    </xf>
    <xf numFmtId="3" fontId="8" fillId="0" borderId="3" xfId="11" applyNumberFormat="1" applyFont="1" applyFill="1" applyBorder="1" applyAlignment="1" applyProtection="1">
      <alignment vertical="center"/>
      <protection hidden="1"/>
    </xf>
    <xf numFmtId="3" fontId="8" fillId="0" borderId="3" xfId="11" applyNumberFormat="1" applyFont="1" applyFill="1" applyBorder="1" applyAlignment="1" applyProtection="1">
      <alignment horizontal="right" vertical="center"/>
      <protection hidden="1"/>
    </xf>
    <xf numFmtId="3" fontId="8" fillId="0" borderId="7" xfId="11" applyNumberFormat="1" applyFont="1" applyFill="1" applyBorder="1" applyAlignment="1" applyProtection="1">
      <alignment horizontal="right" vertical="center"/>
      <protection hidden="1"/>
    </xf>
    <xf numFmtId="3" fontId="8" fillId="0" borderId="4" xfId="11" applyNumberFormat="1" applyFont="1" applyFill="1" applyBorder="1" applyAlignment="1" applyProtection="1">
      <alignment vertical="center"/>
      <protection hidden="1"/>
    </xf>
    <xf numFmtId="3" fontId="8" fillId="0" borderId="4" xfId="11" applyNumberFormat="1" applyFont="1" applyFill="1" applyBorder="1" applyAlignment="1" applyProtection="1">
      <alignment horizontal="right" vertical="center"/>
      <protection hidden="1"/>
    </xf>
    <xf numFmtId="3" fontId="8" fillId="0" borderId="8" xfId="11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/>
    <xf numFmtId="0" fontId="8" fillId="0" borderId="1" xfId="11" applyFont="1" applyFill="1" applyBorder="1" applyAlignment="1">
      <alignment horizontal="center" vertical="center"/>
    </xf>
    <xf numFmtId="0" fontId="8" fillId="0" borderId="3" xfId="11" applyFont="1" applyFill="1" applyBorder="1" applyAlignment="1">
      <alignment horizontal="left" vertical="center" indent="1"/>
    </xf>
    <xf numFmtId="0" fontId="8" fillId="0" borderId="3" xfId="11" applyFont="1" applyFill="1" applyBorder="1" applyAlignment="1">
      <alignment horizontal="left" vertical="center" indent="2"/>
    </xf>
    <xf numFmtId="0" fontId="8" fillId="0" borderId="4" xfId="11" applyFont="1" applyFill="1" applyBorder="1" applyAlignment="1">
      <alignment horizontal="left" vertical="center" indent="2"/>
    </xf>
    <xf numFmtId="3" fontId="8" fillId="0" borderId="3" xfId="0" applyNumberFormat="1" applyFont="1" applyFill="1" applyBorder="1" applyAlignment="1">
      <alignment horizontal="right"/>
    </xf>
    <xf numFmtId="3" fontId="8" fillId="0" borderId="4" xfId="0" applyNumberFormat="1" applyFont="1" applyFill="1" applyBorder="1" applyAlignment="1">
      <alignment horizontal="right"/>
    </xf>
    <xf numFmtId="3" fontId="8" fillId="0" borderId="0" xfId="11" applyNumberFormat="1" applyFont="1" applyFill="1" applyBorder="1" applyAlignment="1" applyProtection="1">
      <alignment vertical="center"/>
      <protection hidden="1"/>
    </xf>
    <xf numFmtId="3" fontId="7" fillId="0" borderId="0" xfId="11" applyNumberFormat="1" applyFont="1" applyFill="1" applyBorder="1" applyAlignment="1" applyProtection="1">
      <alignment vertical="center"/>
      <protection hidden="1"/>
    </xf>
    <xf numFmtId="0" fontId="8" fillId="0" borderId="2" xfId="11" applyFont="1" applyFill="1" applyBorder="1" applyAlignment="1">
      <alignment horizontal="left" vertical="center"/>
    </xf>
    <xf numFmtId="3" fontId="8" fillId="0" borderId="17" xfId="0" applyNumberFormat="1" applyFont="1" applyFill="1" applyBorder="1" applyAlignment="1">
      <alignment horizontal="right"/>
    </xf>
    <xf numFmtId="0" fontId="8" fillId="0" borderId="3" xfId="11" applyFont="1" applyFill="1" applyBorder="1" applyAlignment="1">
      <alignment horizontal="left" vertical="center"/>
    </xf>
    <xf numFmtId="0" fontId="8" fillId="0" borderId="14" xfId="11" applyFont="1" applyFill="1" applyBorder="1" applyAlignment="1">
      <alignment horizontal="left" vertical="center"/>
    </xf>
    <xf numFmtId="3" fontId="8" fillId="0" borderId="0" xfId="11" applyNumberFormat="1" applyFont="1" applyFill="1" applyBorder="1" applyAlignment="1" applyProtection="1">
      <alignment horizontal="right" vertical="center"/>
      <protection hidden="1"/>
    </xf>
    <xf numFmtId="0" fontId="8" fillId="0" borderId="14" xfId="11" applyFont="1" applyFill="1" applyBorder="1" applyAlignment="1">
      <alignment horizontal="left" vertical="center" indent="2"/>
    </xf>
    <xf numFmtId="0" fontId="8" fillId="0" borderId="0" xfId="11" applyFont="1" applyFill="1" applyBorder="1" applyAlignment="1">
      <alignment horizontal="left" vertical="center" indent="2"/>
    </xf>
    <xf numFmtId="0" fontId="8" fillId="0" borderId="0" xfId="0" applyFont="1" applyBorder="1" applyAlignment="1">
      <alignment horizontal="right"/>
    </xf>
    <xf numFmtId="0" fontId="7" fillId="0" borderId="0" xfId="11" applyFont="1" applyFill="1" applyBorder="1" applyAlignment="1">
      <alignment vertical="center"/>
    </xf>
    <xf numFmtId="0" fontId="8" fillId="0" borderId="1" xfId="1" applyFont="1" applyBorder="1" applyAlignment="1">
      <alignment horizontal="center" vertical="center" wrapText="1"/>
    </xf>
    <xf numFmtId="0" fontId="8" fillId="0" borderId="2" xfId="10" applyFont="1" applyFill="1" applyBorder="1" applyAlignment="1">
      <alignment horizontal="center" vertical="center"/>
    </xf>
    <xf numFmtId="3" fontId="8" fillId="0" borderId="3" xfId="10" applyNumberFormat="1" applyFont="1" applyFill="1" applyBorder="1" applyAlignment="1" applyProtection="1">
      <alignment vertical="center"/>
      <protection hidden="1"/>
    </xf>
    <xf numFmtId="0" fontId="8" fillId="0" borderId="0" xfId="10" applyFont="1" applyFill="1" applyBorder="1" applyAlignment="1">
      <alignment horizontal="left" vertical="center" wrapText="1"/>
    </xf>
    <xf numFmtId="0" fontId="8" fillId="0" borderId="13" xfId="10" applyFont="1" applyFill="1" applyBorder="1" applyAlignment="1">
      <alignment horizontal="left" vertical="center"/>
    </xf>
    <xf numFmtId="3" fontId="8" fillId="0" borderId="4" xfId="10" applyNumberFormat="1" applyFont="1" applyFill="1" applyBorder="1" applyAlignment="1" applyProtection="1">
      <alignment vertical="center"/>
      <protection hidden="1"/>
    </xf>
    <xf numFmtId="0" fontId="8" fillId="0" borderId="0" xfId="0" applyFont="1" applyAlignment="1">
      <alignment vertical="center"/>
    </xf>
    <xf numFmtId="3" fontId="11" fillId="0" borderId="3" xfId="0" applyNumberFormat="1" applyFont="1" applyBorder="1"/>
    <xf numFmtId="3" fontId="8" fillId="0" borderId="0" xfId="8" applyNumberFormat="1" applyFont="1" applyFill="1" applyBorder="1" applyAlignment="1" applyProtection="1">
      <alignment vertical="center"/>
      <protection hidden="1"/>
    </xf>
    <xf numFmtId="3" fontId="11" fillId="0" borderId="4" xfId="0" applyNumberFormat="1" applyFont="1" applyBorder="1"/>
    <xf numFmtId="0" fontId="8" fillId="0" borderId="0" xfId="0" applyFont="1" applyAlignment="1">
      <alignment horizontal="center" wrapText="1"/>
    </xf>
    <xf numFmtId="0" fontId="7" fillId="0" borderId="16" xfId="0" applyFont="1" applyBorder="1" applyAlignment="1">
      <alignment vertical="center"/>
    </xf>
    <xf numFmtId="3" fontId="7" fillId="0" borderId="17" xfId="8" applyNumberFormat="1" applyFont="1" applyFill="1" applyBorder="1" applyAlignment="1" applyProtection="1">
      <alignment vertical="center"/>
      <protection hidden="1"/>
    </xf>
    <xf numFmtId="0" fontId="8" fillId="0" borderId="14" xfId="0" applyFont="1" applyBorder="1" applyAlignment="1">
      <alignment horizontal="left" vertical="center" indent="1"/>
    </xf>
    <xf numFmtId="0" fontId="8" fillId="0" borderId="7" xfId="8" applyFont="1" applyFill="1" applyBorder="1" applyAlignment="1"/>
    <xf numFmtId="0" fontId="8" fillId="0" borderId="3" xfId="8" applyFont="1" applyFill="1" applyBorder="1" applyAlignment="1"/>
    <xf numFmtId="3" fontId="8" fillId="0" borderId="3" xfId="8" applyNumberFormat="1" applyFont="1" applyFill="1" applyBorder="1" applyAlignment="1" applyProtection="1">
      <protection hidden="1"/>
    </xf>
    <xf numFmtId="0" fontId="11" fillId="0" borderId="0" xfId="0" applyFont="1" applyAlignment="1"/>
    <xf numFmtId="0" fontId="11" fillId="0" borderId="0" xfId="0" applyFont="1"/>
    <xf numFmtId="0" fontId="11" fillId="0" borderId="0" xfId="0" applyFont="1" applyAlignment="1">
      <alignment vertical="center"/>
    </xf>
    <xf numFmtId="0" fontId="12" fillId="0" borderId="2" xfId="0" applyFont="1" applyBorder="1" applyAlignment="1">
      <alignment vertical="center"/>
    </xf>
    <xf numFmtId="0" fontId="11" fillId="0" borderId="0" xfId="0" applyFont="1" applyBorder="1" applyAlignment="1"/>
    <xf numFmtId="0" fontId="11" fillId="0" borderId="3" xfId="0" applyFont="1" applyBorder="1" applyAlignment="1">
      <alignment horizontal="left" vertical="center" indent="1"/>
    </xf>
    <xf numFmtId="0" fontId="11" fillId="0" borderId="4" xfId="0" applyFont="1" applyBorder="1" applyAlignment="1">
      <alignment horizontal="left" vertical="center" indent="1"/>
    </xf>
    <xf numFmtId="0" fontId="11" fillId="0" borderId="4" xfId="0" applyFont="1" applyBorder="1" applyAlignment="1"/>
    <xf numFmtId="0" fontId="12" fillId="0" borderId="15" xfId="0" applyFont="1" applyBorder="1" applyAlignment="1">
      <alignment vertical="center"/>
    </xf>
    <xf numFmtId="3" fontId="11" fillId="0" borderId="0" xfId="0" applyNumberFormat="1" applyFont="1" applyAlignment="1"/>
    <xf numFmtId="0" fontId="11" fillId="0" borderId="14" xfId="0" applyFont="1" applyBorder="1" applyAlignment="1">
      <alignment horizontal="left" vertical="center" indent="1"/>
    </xf>
    <xf numFmtId="3" fontId="8" fillId="0" borderId="3" xfId="0" applyNumberFormat="1" applyFont="1" applyBorder="1" applyAlignment="1"/>
    <xf numFmtId="3" fontId="11" fillId="0" borderId="3" xfId="0" applyNumberFormat="1" applyFont="1" applyBorder="1" applyAlignment="1"/>
    <xf numFmtId="0" fontId="11" fillId="0" borderId="11" xfId="0" applyFont="1" applyBorder="1" applyAlignment="1">
      <alignment horizontal="left" vertical="center" indent="1"/>
    </xf>
    <xf numFmtId="3" fontId="11" fillId="0" borderId="4" xfId="0" applyNumberFormat="1" applyFont="1" applyBorder="1" applyAlignment="1"/>
    <xf numFmtId="3" fontId="11" fillId="0" borderId="0" xfId="5" applyNumberFormat="1" applyFont="1" applyBorder="1" applyAlignment="1" applyProtection="1">
      <protection hidden="1"/>
    </xf>
    <xf numFmtId="3" fontId="11" fillId="0" borderId="0" xfId="5" applyNumberFormat="1" applyFont="1" applyFill="1" applyBorder="1" applyAlignment="1" applyProtection="1">
      <protection hidden="1"/>
    </xf>
    <xf numFmtId="0" fontId="8" fillId="0" borderId="2" xfId="4" applyFont="1" applyBorder="1" applyAlignment="1">
      <alignment horizontal="center" vertical="center"/>
    </xf>
    <xf numFmtId="3" fontId="7" fillId="0" borderId="2" xfId="0" applyNumberFormat="1" applyFont="1" applyBorder="1" applyAlignment="1"/>
    <xf numFmtId="0" fontId="11" fillId="0" borderId="0" xfId="0" applyFont="1" applyFill="1" applyBorder="1" applyAlignment="1"/>
    <xf numFmtId="0" fontId="11" fillId="0" borderId="0" xfId="0" applyNumberFormat="1" applyFont="1" applyBorder="1" applyAlignment="1">
      <alignment horizontal="right"/>
    </xf>
    <xf numFmtId="3" fontId="11" fillId="0" borderId="0" xfId="0" applyNumberFormat="1" applyFont="1" applyBorder="1" applyAlignment="1"/>
    <xf numFmtId="3" fontId="11" fillId="0" borderId="0" xfId="6" applyNumberFormat="1" applyFont="1" applyFill="1" applyBorder="1" applyAlignment="1" applyProtection="1">
      <protection hidden="1"/>
    </xf>
    <xf numFmtId="0" fontId="11" fillId="0" borderId="0" xfId="0" applyFont="1" applyFill="1" applyBorder="1" applyAlignment="1">
      <alignment vertical="center"/>
    </xf>
    <xf numFmtId="3" fontId="8" fillId="0" borderId="3" xfId="5" applyNumberFormat="1" applyFont="1" applyFill="1" applyBorder="1" applyProtection="1">
      <protection hidden="1"/>
    </xf>
    <xf numFmtId="0" fontId="11" fillId="0" borderId="0" xfId="2" applyNumberFormat="1" applyFont="1" applyFill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11" fillId="0" borderId="1" xfId="7" applyFont="1" applyBorder="1" applyAlignment="1">
      <alignment horizontal="center" vertical="center"/>
    </xf>
    <xf numFmtId="0" fontId="11" fillId="0" borderId="0" xfId="7" applyFont="1" applyBorder="1" applyAlignment="1">
      <alignment vertical="center"/>
    </xf>
    <xf numFmtId="0" fontId="11" fillId="0" borderId="2" xfId="6" applyFont="1" applyBorder="1" applyAlignment="1">
      <alignment horizontal="left" vertical="center"/>
    </xf>
    <xf numFmtId="3" fontId="11" fillId="0" borderId="2" xfId="7" applyNumberFormat="1" applyFont="1" applyBorder="1" applyAlignment="1" applyProtection="1">
      <alignment vertical="center"/>
      <protection hidden="1"/>
    </xf>
    <xf numFmtId="0" fontId="8" fillId="0" borderId="3" xfId="6" applyFont="1" applyBorder="1" applyAlignment="1">
      <alignment horizontal="left" vertical="center"/>
    </xf>
    <xf numFmtId="3" fontId="11" fillId="0" borderId="3" xfId="7" applyNumberFormat="1" applyFont="1" applyBorder="1" applyAlignment="1" applyProtection="1">
      <alignment vertical="center"/>
      <protection hidden="1"/>
    </xf>
    <xf numFmtId="0" fontId="11" fillId="0" borderId="3" xfId="6" applyFont="1" applyBorder="1" applyAlignment="1">
      <alignment horizontal="left" vertical="center"/>
    </xf>
    <xf numFmtId="0" fontId="11" fillId="0" borderId="4" xfId="6" applyFont="1" applyBorder="1" applyAlignment="1">
      <alignment horizontal="left" vertical="center"/>
    </xf>
    <xf numFmtId="3" fontId="11" fillId="0" borderId="4" xfId="6" applyNumberFormat="1" applyFont="1" applyBorder="1" applyAlignment="1" applyProtection="1">
      <alignment vertical="center"/>
      <protection hidden="1"/>
    </xf>
    <xf numFmtId="0" fontId="11" fillId="0" borderId="0" xfId="6" applyFont="1" applyBorder="1" applyAlignment="1">
      <alignment horizontal="left" vertical="center"/>
    </xf>
    <xf numFmtId="3" fontId="11" fillId="0" borderId="0" xfId="6" applyNumberFormat="1" applyFont="1" applyBorder="1" applyAlignment="1" applyProtection="1">
      <alignment vertical="center"/>
      <protection hidden="1"/>
    </xf>
    <xf numFmtId="0" fontId="8" fillId="0" borderId="2" xfId="0" applyFont="1" applyBorder="1" applyAlignment="1">
      <alignment horizontal="left" indent="1"/>
    </xf>
    <xf numFmtId="0" fontId="8" fillId="0" borderId="4" xfId="6" applyFont="1" applyBorder="1" applyAlignment="1">
      <alignment horizontal="left" vertical="center" indent="1"/>
    </xf>
    <xf numFmtId="0" fontId="8" fillId="0" borderId="2" xfId="0" applyFont="1" applyBorder="1"/>
    <xf numFmtId="0" fontId="7" fillId="0" borderId="1" xfId="0" applyFont="1" applyBorder="1" applyAlignment="1"/>
    <xf numFmtId="0" fontId="12" fillId="0" borderId="0" xfId="8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3" fontId="12" fillId="0" borderId="2" xfId="8" applyNumberFormat="1" applyFont="1" applyFill="1" applyBorder="1" applyAlignment="1" applyProtection="1">
      <alignment vertical="center"/>
      <protection hidden="1"/>
    </xf>
    <xf numFmtId="3" fontId="14" fillId="0" borderId="3" xfId="8" applyNumberFormat="1" applyFont="1" applyFill="1" applyBorder="1" applyAlignment="1" applyProtection="1">
      <alignment vertical="center"/>
      <protection hidden="1"/>
    </xf>
    <xf numFmtId="0" fontId="11" fillId="0" borderId="0" xfId="8" applyFont="1" applyFill="1" applyBorder="1" applyAlignment="1">
      <alignment horizontal="center" vertical="center"/>
    </xf>
    <xf numFmtId="0" fontId="11" fillId="0" borderId="0" xfId="8" applyFont="1" applyFill="1" applyBorder="1" applyAlignment="1">
      <alignment vertical="center"/>
    </xf>
    <xf numFmtId="3" fontId="11" fillId="0" borderId="3" xfId="0" applyNumberFormat="1" applyFont="1" applyFill="1" applyBorder="1" applyAlignment="1"/>
    <xf numFmtId="0" fontId="11" fillId="0" borderId="0" xfId="0" applyFont="1" applyFill="1" applyAlignment="1"/>
    <xf numFmtId="3" fontId="11" fillId="0" borderId="4" xfId="0" applyNumberFormat="1" applyFont="1" applyFill="1" applyBorder="1" applyAlignment="1"/>
    <xf numFmtId="0" fontId="11" fillId="0" borderId="3" xfId="0" applyFont="1" applyBorder="1" applyAlignment="1">
      <alignment horizontal="right"/>
    </xf>
    <xf numFmtId="0" fontId="11" fillId="0" borderId="0" xfId="8" applyFont="1" applyFill="1" applyBorder="1" applyAlignment="1">
      <alignment horizontal="left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 wrapText="1"/>
    </xf>
    <xf numFmtId="0" fontId="11" fillId="0" borderId="0" xfId="8" applyFont="1" applyFill="1" applyBorder="1" applyAlignment="1">
      <alignment vertical="center" wrapText="1"/>
    </xf>
    <xf numFmtId="3" fontId="11" fillId="0" borderId="3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0" fontId="11" fillId="0" borderId="0" xfId="0" applyNumberFormat="1" applyFont="1"/>
    <xf numFmtId="0" fontId="8" fillId="0" borderId="2" xfId="8" applyFont="1" applyFill="1" applyBorder="1" applyAlignment="1">
      <alignment horizontal="left" vertical="center" indent="1"/>
    </xf>
    <xf numFmtId="3" fontId="8" fillId="0" borderId="2" xfId="8" applyNumberFormat="1" applyFont="1" applyFill="1" applyBorder="1" applyAlignment="1" applyProtection="1">
      <alignment horizontal="right" vertical="center"/>
      <protection hidden="1"/>
    </xf>
    <xf numFmtId="0" fontId="8" fillId="0" borderId="4" xfId="8" applyFont="1" applyFill="1" applyBorder="1" applyAlignment="1">
      <alignment horizontal="left" vertical="center" indent="1"/>
    </xf>
    <xf numFmtId="0" fontId="11" fillId="0" borderId="2" xfId="8" applyFont="1" applyFill="1" applyBorder="1" applyAlignment="1">
      <alignment horizontal="left" vertical="center" indent="1"/>
    </xf>
    <xf numFmtId="3" fontId="11" fillId="0" borderId="2" xfId="8" applyNumberFormat="1" applyFont="1" applyFill="1" applyBorder="1" applyAlignment="1" applyProtection="1">
      <alignment horizontal="right" vertical="center"/>
      <protection hidden="1"/>
    </xf>
    <xf numFmtId="0" fontId="11" fillId="0" borderId="3" xfId="8" applyFont="1" applyFill="1" applyBorder="1" applyAlignment="1">
      <alignment horizontal="left" vertical="center" indent="1"/>
    </xf>
    <xf numFmtId="3" fontId="11" fillId="0" borderId="3" xfId="8" applyNumberFormat="1" applyFont="1" applyFill="1" applyBorder="1" applyAlignment="1" applyProtection="1">
      <alignment horizontal="right" vertical="center"/>
      <protection hidden="1"/>
    </xf>
    <xf numFmtId="0" fontId="11" fillId="0" borderId="4" xfId="8" applyFont="1" applyFill="1" applyBorder="1" applyAlignment="1">
      <alignment horizontal="left" vertical="center" indent="1"/>
    </xf>
    <xf numFmtId="3" fontId="11" fillId="0" borderId="4" xfId="8" applyNumberFormat="1" applyFont="1" applyFill="1" applyBorder="1" applyAlignment="1" applyProtection="1">
      <alignment horizontal="right" vertical="center"/>
      <protection hidden="1"/>
    </xf>
    <xf numFmtId="0" fontId="11" fillId="0" borderId="0" xfId="8" applyFont="1" applyFill="1" applyAlignment="1">
      <alignment vertical="center"/>
    </xf>
    <xf numFmtId="0" fontId="13" fillId="0" borderId="0" xfId="8" applyFont="1" applyFill="1" applyBorder="1" applyAlignment="1">
      <alignment vertical="center"/>
    </xf>
    <xf numFmtId="0" fontId="11" fillId="0" borderId="0" xfId="0" applyNumberFormat="1" applyFont="1" applyFill="1" applyBorder="1" applyAlignment="1"/>
    <xf numFmtId="49" fontId="11" fillId="0" borderId="0" xfId="8" applyNumberFormat="1" applyFont="1" applyFill="1" applyBorder="1" applyAlignment="1">
      <alignment horizontal="left" vertical="center"/>
    </xf>
    <xf numFmtId="0" fontId="11" fillId="0" borderId="3" xfId="8" applyFont="1" applyFill="1" applyBorder="1" applyAlignment="1">
      <alignment horizontal="left" vertical="center"/>
    </xf>
    <xf numFmtId="0" fontId="11" fillId="0" borderId="0" xfId="0" applyFont="1" applyFill="1" applyAlignment="1">
      <alignment horizontal="right"/>
    </xf>
    <xf numFmtId="1" fontId="11" fillId="0" borderId="0" xfId="8" applyNumberFormat="1" applyFont="1" applyFill="1" applyBorder="1" applyAlignment="1">
      <alignment horizontal="left" vertical="center"/>
    </xf>
    <xf numFmtId="49" fontId="11" fillId="0" borderId="1" xfId="8" applyNumberFormat="1" applyFont="1" applyFill="1" applyBorder="1" applyAlignment="1">
      <alignment horizontal="center" vertical="center" wrapText="1"/>
    </xf>
    <xf numFmtId="49" fontId="11" fillId="0" borderId="0" xfId="8" applyNumberFormat="1" applyFont="1" applyFill="1" applyBorder="1" applyAlignment="1">
      <alignment horizontal="center" vertical="center" wrapText="1"/>
    </xf>
    <xf numFmtId="3" fontId="11" fillId="0" borderId="2" xfId="8" applyNumberFormat="1" applyFont="1" applyFill="1" applyBorder="1" applyAlignment="1">
      <alignment horizontal="right" vertical="center"/>
    </xf>
    <xf numFmtId="3" fontId="11" fillId="0" borderId="0" xfId="8" applyNumberFormat="1" applyFont="1" applyFill="1" applyBorder="1" applyAlignment="1" applyProtection="1">
      <alignment horizontal="right" vertical="center"/>
      <protection hidden="1"/>
    </xf>
    <xf numFmtId="0" fontId="11" fillId="0" borderId="0" xfId="0" applyFont="1" applyBorder="1" applyAlignment="1">
      <alignment horizontal="left" vertical="center" indent="1"/>
    </xf>
    <xf numFmtId="0" fontId="8" fillId="0" borderId="1" xfId="9" applyFont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11" fillId="0" borderId="1" xfId="9" applyFont="1" applyFill="1" applyBorder="1" applyAlignment="1">
      <alignment horizontal="center" vertical="center" wrapText="1"/>
    </xf>
    <xf numFmtId="0" fontId="11" fillId="0" borderId="0" xfId="9" applyFont="1" applyFill="1" applyBorder="1" applyAlignment="1">
      <alignment horizontal="center" vertical="center" wrapText="1"/>
    </xf>
    <xf numFmtId="0" fontId="8" fillId="0" borderId="2" xfId="9" applyFont="1" applyBorder="1" applyAlignment="1">
      <alignment vertical="center"/>
    </xf>
    <xf numFmtId="164" fontId="8" fillId="0" borderId="2" xfId="9" applyNumberFormat="1" applyFont="1" applyBorder="1" applyAlignment="1" applyProtection="1">
      <alignment horizontal="right" vertical="center"/>
      <protection hidden="1"/>
    </xf>
    <xf numFmtId="164" fontId="8" fillId="0" borderId="3" xfId="9" applyNumberFormat="1" applyFont="1" applyBorder="1" applyAlignment="1" applyProtection="1">
      <alignment horizontal="right" vertical="center"/>
      <protection hidden="1"/>
    </xf>
    <xf numFmtId="164" fontId="8" fillId="0" borderId="0" xfId="9" applyNumberFormat="1" applyFont="1" applyBorder="1" applyAlignment="1" applyProtection="1">
      <alignment horizontal="right" vertical="center"/>
      <protection hidden="1"/>
    </xf>
    <xf numFmtId="164" fontId="11" fillId="0" borderId="2" xfId="9" applyNumberFormat="1" applyFont="1" applyBorder="1" applyAlignment="1" applyProtection="1">
      <alignment horizontal="right" vertical="center"/>
      <protection hidden="1"/>
    </xf>
    <xf numFmtId="0" fontId="8" fillId="0" borderId="3" xfId="9" applyFont="1" applyBorder="1" applyAlignment="1">
      <alignment vertical="center"/>
    </xf>
    <xf numFmtId="164" fontId="11" fillId="0" borderId="3" xfId="9" applyNumberFormat="1" applyFont="1" applyBorder="1" applyAlignment="1" applyProtection="1">
      <alignment horizontal="right" vertical="center"/>
      <protection hidden="1"/>
    </xf>
    <xf numFmtId="164" fontId="11" fillId="0" borderId="0" xfId="9" applyNumberFormat="1" applyFont="1" applyBorder="1" applyAlignment="1" applyProtection="1">
      <alignment horizontal="right" vertical="center"/>
      <protection hidden="1"/>
    </xf>
    <xf numFmtId="0" fontId="11" fillId="0" borderId="3" xfId="9" applyFont="1" applyBorder="1" applyAlignment="1">
      <alignment vertical="center"/>
    </xf>
    <xf numFmtId="0" fontId="8" fillId="0" borderId="4" xfId="9" applyFont="1" applyBorder="1" applyAlignment="1"/>
    <xf numFmtId="164" fontId="8" fillId="0" borderId="4" xfId="9" applyNumberFormat="1" applyFont="1" applyBorder="1" applyAlignment="1" applyProtection="1">
      <alignment horizontal="right" vertical="center"/>
      <protection hidden="1"/>
    </xf>
    <xf numFmtId="164" fontId="11" fillId="0" borderId="4" xfId="9" applyNumberFormat="1" applyFont="1" applyBorder="1" applyAlignment="1" applyProtection="1">
      <alignment horizontal="right" vertical="center"/>
      <protection hidden="1"/>
    </xf>
    <xf numFmtId="0" fontId="13" fillId="0" borderId="0" xfId="9" applyFont="1" applyAlignment="1">
      <alignment vertical="center"/>
    </xf>
    <xf numFmtId="0" fontId="11" fillId="0" borderId="2" xfId="8" applyFont="1" applyFill="1" applyBorder="1" applyAlignment="1">
      <alignment vertical="center"/>
    </xf>
    <xf numFmtId="164" fontId="11" fillId="0" borderId="2" xfId="0" applyNumberFormat="1" applyFont="1" applyBorder="1" applyAlignment="1">
      <alignment horizontal="right"/>
    </xf>
    <xf numFmtId="0" fontId="11" fillId="0" borderId="3" xfId="8" applyFont="1" applyBorder="1" applyAlignment="1">
      <alignment vertical="center"/>
    </xf>
    <xf numFmtId="164" fontId="11" fillId="0" borderId="3" xfId="0" applyNumberFormat="1" applyFont="1" applyBorder="1" applyAlignment="1">
      <alignment horizontal="right"/>
    </xf>
    <xf numFmtId="164" fontId="11" fillId="0" borderId="3" xfId="0" applyNumberFormat="1" applyFont="1" applyFill="1" applyBorder="1" applyAlignment="1">
      <alignment horizontal="right"/>
    </xf>
    <xf numFmtId="0" fontId="11" fillId="0" borderId="3" xfId="8" applyFont="1" applyFill="1" applyBorder="1" applyAlignment="1">
      <alignment vertical="center"/>
    </xf>
    <xf numFmtId="0" fontId="11" fillId="0" borderId="4" xfId="8" applyFont="1" applyFill="1" applyBorder="1" applyAlignment="1">
      <alignment vertical="center"/>
    </xf>
    <xf numFmtId="164" fontId="11" fillId="0" borderId="4" xfId="0" applyNumberFormat="1" applyFont="1" applyBorder="1" applyAlignment="1">
      <alignment horizontal="right"/>
    </xf>
    <xf numFmtId="164" fontId="11" fillId="0" borderId="2" xfId="8" applyNumberFormat="1" applyFont="1" applyBorder="1" applyAlignment="1" applyProtection="1">
      <alignment vertical="center"/>
      <protection hidden="1"/>
    </xf>
    <xf numFmtId="164" fontId="11" fillId="0" borderId="3" xfId="8" applyNumberFormat="1" applyFont="1" applyFill="1" applyBorder="1" applyAlignment="1" applyProtection="1">
      <alignment vertical="center"/>
      <protection hidden="1"/>
    </xf>
    <xf numFmtId="164" fontId="11" fillId="0" borderId="3" xfId="8" applyNumberFormat="1" applyFont="1" applyBorder="1" applyAlignment="1" applyProtection="1">
      <alignment vertical="center"/>
      <protection hidden="1"/>
    </xf>
    <xf numFmtId="0" fontId="11" fillId="0" borderId="3" xfId="8" applyFont="1" applyBorder="1" applyAlignment="1">
      <alignment horizontal="left" vertical="center"/>
    </xf>
    <xf numFmtId="164" fontId="11" fillId="0" borderId="0" xfId="8" applyNumberFormat="1" applyFont="1" applyFill="1" applyBorder="1" applyAlignment="1" applyProtection="1">
      <alignment vertical="center"/>
      <protection hidden="1"/>
    </xf>
    <xf numFmtId="164" fontId="11" fillId="0" borderId="3" xfId="8" applyNumberFormat="1" applyFont="1" applyFill="1" applyBorder="1" applyAlignment="1" applyProtection="1">
      <alignment horizontal="right" vertical="center"/>
      <protection hidden="1"/>
    </xf>
    <xf numFmtId="0" fontId="11" fillId="0" borderId="4" xfId="8" applyFont="1" applyFill="1" applyBorder="1" applyAlignment="1">
      <alignment horizontal="left" vertical="center"/>
    </xf>
    <xf numFmtId="164" fontId="11" fillId="0" borderId="4" xfId="8" applyNumberFormat="1" applyFont="1" applyFill="1" applyBorder="1" applyAlignment="1" applyProtection="1">
      <alignment horizontal="right" vertical="center"/>
      <protection hidden="1"/>
    </xf>
    <xf numFmtId="164" fontId="11" fillId="0" borderId="0" xfId="8" applyNumberFormat="1" applyFont="1" applyBorder="1" applyAlignment="1" applyProtection="1">
      <alignment horizontal="right" vertical="center"/>
      <protection hidden="1"/>
    </xf>
    <xf numFmtId="0" fontId="7" fillId="0" borderId="16" xfId="0" applyFont="1" applyBorder="1"/>
    <xf numFmtId="0" fontId="8" fillId="0" borderId="1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3" fontId="7" fillId="0" borderId="17" xfId="3" applyNumberFormat="1" applyFont="1" applyFill="1" applyBorder="1" applyAlignment="1" applyProtection="1">
      <alignment vertical="center"/>
      <protection hidden="1"/>
    </xf>
    <xf numFmtId="10" fontId="11" fillId="0" borderId="0" xfId="0" applyNumberFormat="1" applyFont="1" applyAlignment="1"/>
    <xf numFmtId="0" fontId="8" fillId="0" borderId="17" xfId="4" applyFont="1" applyBorder="1" applyAlignment="1">
      <alignment horizontal="center" vertical="center"/>
    </xf>
    <xf numFmtId="3" fontId="7" fillId="0" borderId="17" xfId="5" applyNumberFormat="1" applyFont="1" applyBorder="1" applyProtection="1">
      <protection hidden="1"/>
    </xf>
    <xf numFmtId="3" fontId="7" fillId="0" borderId="17" xfId="5" applyNumberFormat="1" applyFont="1" applyFill="1" applyBorder="1" applyProtection="1">
      <protection hidden="1"/>
    </xf>
    <xf numFmtId="0" fontId="10" fillId="0" borderId="0" xfId="0" applyFont="1" applyAlignment="1">
      <alignment horizontal="right" vertical="top"/>
    </xf>
    <xf numFmtId="0" fontId="0" fillId="0" borderId="0" xfId="0" applyNumberFormat="1"/>
    <xf numFmtId="0" fontId="8" fillId="0" borderId="3" xfId="8" applyFont="1" applyBorder="1" applyAlignment="1">
      <alignment vertical="center" wrapText="1"/>
    </xf>
    <xf numFmtId="3" fontId="8" fillId="0" borderId="0" xfId="0" applyNumberFormat="1" applyFont="1" applyFill="1" applyBorder="1" applyAlignment="1"/>
    <xf numFmtId="3" fontId="8" fillId="0" borderId="0" xfId="0" applyNumberFormat="1" applyFont="1" applyFill="1" applyBorder="1"/>
    <xf numFmtId="0" fontId="8" fillId="0" borderId="0" xfId="0" applyFont="1" applyBorder="1" applyAlignment="1"/>
    <xf numFmtId="0" fontId="8" fillId="0" borderId="3" xfId="0" applyFont="1" applyBorder="1" applyAlignment="1"/>
    <xf numFmtId="0" fontId="7" fillId="0" borderId="19" xfId="0" applyFont="1" applyBorder="1" applyAlignment="1"/>
    <xf numFmtId="3" fontId="6" fillId="0" borderId="0" xfId="8" applyNumberFormat="1" applyFont="1" applyFill="1" applyBorder="1" applyAlignment="1" applyProtection="1">
      <alignment vertical="center"/>
      <protection hidden="1"/>
    </xf>
    <xf numFmtId="3" fontId="8" fillId="0" borderId="17" xfId="0" applyNumberFormat="1" applyFont="1" applyBorder="1" applyAlignment="1"/>
    <xf numFmtId="3" fontId="8" fillId="0" borderId="0" xfId="0" applyNumberFormat="1" applyFont="1" applyFill="1"/>
    <xf numFmtId="3" fontId="8" fillId="0" borderId="3" xfId="8" applyNumberFormat="1" applyFont="1" applyFill="1" applyBorder="1" applyAlignment="1">
      <alignment horizontal="right" vertical="center" wrapText="1"/>
    </xf>
    <xf numFmtId="3" fontId="7" fillId="0" borderId="3" xfId="0" applyNumberFormat="1" applyFont="1" applyBorder="1"/>
    <xf numFmtId="3" fontId="8" fillId="0" borderId="17" xfId="10" applyNumberFormat="1" applyFont="1" applyFill="1" applyBorder="1" applyAlignment="1" applyProtection="1">
      <alignment vertical="center"/>
      <protection hidden="1"/>
    </xf>
    <xf numFmtId="0" fontId="9" fillId="0" borderId="0" xfId="9" applyFont="1" applyAlignment="1">
      <alignment vertical="center"/>
    </xf>
    <xf numFmtId="3" fontId="12" fillId="0" borderId="17" xfId="0" applyNumberFormat="1" applyFont="1" applyFill="1" applyBorder="1" applyAlignment="1"/>
    <xf numFmtId="3" fontId="12" fillId="0" borderId="17" xfId="0" applyNumberFormat="1" applyFont="1" applyBorder="1"/>
    <xf numFmtId="3" fontId="12" fillId="0" borderId="17" xfId="0" applyNumberFormat="1" applyFont="1" applyBorder="1" applyAlignment="1"/>
    <xf numFmtId="0" fontId="11" fillId="0" borderId="16" xfId="8" applyFont="1" applyBorder="1" applyAlignment="1">
      <alignment horizontal="left" vertical="center"/>
    </xf>
    <xf numFmtId="49" fontId="11" fillId="0" borderId="14" xfId="8" applyNumberFormat="1" applyFont="1" applyFill="1" applyBorder="1" applyAlignment="1">
      <alignment horizontal="left" vertical="center"/>
    </xf>
    <xf numFmtId="0" fontId="11" fillId="0" borderId="14" xfId="8" applyFont="1" applyFill="1" applyBorder="1" applyAlignment="1">
      <alignment horizontal="left" vertical="center"/>
    </xf>
    <xf numFmtId="1" fontId="11" fillId="0" borderId="11" xfId="8" applyNumberFormat="1" applyFont="1" applyFill="1" applyBorder="1" applyAlignment="1">
      <alignment horizontal="left" vertical="center"/>
    </xf>
    <xf numFmtId="0" fontId="11" fillId="0" borderId="17" xfId="8" applyFont="1" applyFill="1" applyBorder="1" applyAlignment="1">
      <alignment horizontal="center" vertical="center"/>
    </xf>
    <xf numFmtId="3" fontId="8" fillId="0" borderId="17" xfId="8" applyNumberFormat="1" applyFont="1" applyBorder="1" applyAlignment="1" applyProtection="1">
      <alignment horizontal="right" vertical="center"/>
      <protection hidden="1"/>
    </xf>
    <xf numFmtId="3" fontId="7" fillId="0" borderId="3" xfId="0" applyNumberFormat="1" applyFont="1" applyBorder="1" applyAlignment="1">
      <alignment horizontal="right"/>
    </xf>
    <xf numFmtId="0" fontId="7" fillId="0" borderId="17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8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8" fillId="0" borderId="1" xfId="4" applyFont="1" applyBorder="1" applyAlignment="1">
      <alignment horizontal="center" vertical="center"/>
    </xf>
    <xf numFmtId="0" fontId="11" fillId="0" borderId="1" xfId="8" applyFont="1" applyBorder="1" applyAlignment="1">
      <alignment horizontal="center" vertical="center" wrapText="1"/>
    </xf>
    <xf numFmtId="0" fontId="11" fillId="0" borderId="2" xfId="8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indent="1"/>
    </xf>
    <xf numFmtId="0" fontId="8" fillId="0" borderId="3" xfId="8" applyFont="1" applyFill="1" applyBorder="1" applyAlignment="1">
      <alignment horizontal="left" vertical="center"/>
    </xf>
    <xf numFmtId="0" fontId="8" fillId="0" borderId="2" xfId="8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8" applyFont="1" applyFill="1" applyBorder="1" applyAlignment="1">
      <alignment horizontal="center" vertical="center" wrapText="1"/>
    </xf>
    <xf numFmtId="0" fontId="8" fillId="0" borderId="1" xfId="10" applyNumberFormat="1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49" fontId="8" fillId="0" borderId="1" xfId="10" applyNumberFormat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/>
    </xf>
    <xf numFmtId="0" fontId="8" fillId="0" borderId="4" xfId="8" applyFont="1" applyFill="1" applyBorder="1" applyAlignment="1">
      <alignment horizontal="left" vertical="center"/>
    </xf>
    <xf numFmtId="0" fontId="8" fillId="0" borderId="2" xfId="8" applyFont="1" applyFill="1" applyBorder="1" applyAlignment="1">
      <alignment horizontal="left" vertical="center"/>
    </xf>
    <xf numFmtId="0" fontId="7" fillId="0" borderId="0" xfId="0" applyFont="1" applyFill="1" applyBorder="1"/>
    <xf numFmtId="0" fontId="15" fillId="0" borderId="0" xfId="0" applyFont="1" applyAlignment="1">
      <alignment vertical="center"/>
    </xf>
    <xf numFmtId="0" fontId="16" fillId="0" borderId="0" xfId="0" applyFont="1" applyBorder="1" applyAlignment="1">
      <alignment horizontal="left"/>
    </xf>
    <xf numFmtId="0" fontId="8" fillId="0" borderId="0" xfId="1" applyFont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7" fillId="0" borderId="2" xfId="0" applyFont="1" applyBorder="1" applyAlignment="1"/>
    <xf numFmtId="0" fontId="8" fillId="0" borderId="4" xfId="0" applyFont="1" applyBorder="1" applyAlignment="1"/>
    <xf numFmtId="0" fontId="15" fillId="0" borderId="0" xfId="1" applyFont="1" applyAlignment="1">
      <alignment vertical="center"/>
    </xf>
    <xf numFmtId="0" fontId="16" fillId="0" borderId="0" xfId="0" applyFont="1" applyAlignment="1"/>
    <xf numFmtId="0" fontId="15" fillId="0" borderId="0" xfId="2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3" fontId="8" fillId="0" borderId="2" xfId="0" applyNumberFormat="1" applyFont="1" applyBorder="1" applyAlignment="1"/>
    <xf numFmtId="3" fontId="8" fillId="0" borderId="2" xfId="0" applyNumberFormat="1" applyFont="1" applyBorder="1" applyAlignment="1">
      <alignment vertical="center"/>
    </xf>
    <xf numFmtId="3" fontId="8" fillId="0" borderId="3" xfId="6" applyNumberFormat="1" applyFont="1" applyFill="1" applyBorder="1" applyAlignment="1" applyProtection="1">
      <alignment vertical="center"/>
      <protection hidden="1"/>
    </xf>
    <xf numFmtId="3" fontId="8" fillId="0" borderId="3" xfId="0" applyNumberFormat="1" applyFont="1" applyBorder="1" applyAlignment="1">
      <alignment vertical="center"/>
    </xf>
    <xf numFmtId="3" fontId="8" fillId="0" borderId="4" xfId="0" applyNumberFormat="1" applyFont="1" applyBorder="1" applyAlignment="1"/>
    <xf numFmtId="3" fontId="8" fillId="0" borderId="4" xfId="6" applyNumberFormat="1" applyFont="1" applyFill="1" applyBorder="1" applyAlignment="1" applyProtection="1">
      <alignment vertical="center"/>
      <protection hidden="1"/>
    </xf>
    <xf numFmtId="3" fontId="8" fillId="0" borderId="4" xfId="0" applyNumberFormat="1" applyFont="1" applyBorder="1" applyAlignment="1">
      <alignment vertical="center"/>
    </xf>
    <xf numFmtId="3" fontId="8" fillId="0" borderId="2" xfId="6" applyNumberFormat="1" applyFont="1" applyFill="1" applyBorder="1" applyAlignment="1" applyProtection="1">
      <alignment vertical="center"/>
      <protection hidden="1"/>
    </xf>
    <xf numFmtId="3" fontId="8" fillId="0" borderId="2" xfId="0" applyNumberFormat="1" applyFont="1" applyBorder="1" applyAlignment="1">
      <alignment horizontal="right" vertical="center"/>
    </xf>
    <xf numFmtId="3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wrapText="1"/>
    </xf>
    <xf numFmtId="3" fontId="8" fillId="0" borderId="3" xfId="6" applyNumberFormat="1" applyFont="1" applyFill="1" applyBorder="1" applyAlignment="1" applyProtection="1">
      <alignment horizontal="right" vertical="center"/>
      <protection hidden="1"/>
    </xf>
    <xf numFmtId="0" fontId="8" fillId="0" borderId="3" xfId="6" applyFont="1" applyBorder="1" applyAlignment="1">
      <alignment horizontal="left" vertical="center" indent="1"/>
    </xf>
    <xf numFmtId="3" fontId="8" fillId="0" borderId="4" xfId="0" applyNumberFormat="1" applyFont="1" applyBorder="1" applyAlignment="1">
      <alignment horizontal="right" vertical="center"/>
    </xf>
    <xf numFmtId="3" fontId="8" fillId="0" borderId="3" xfId="6" applyNumberFormat="1" applyFont="1" applyBorder="1" applyAlignment="1" applyProtection="1">
      <alignment horizontal="right" vertical="center"/>
      <protection hidden="1"/>
    </xf>
    <xf numFmtId="3" fontId="8" fillId="0" borderId="4" xfId="6" applyNumberFormat="1" applyFont="1" applyBorder="1" applyAlignment="1" applyProtection="1">
      <alignment vertical="center"/>
      <protection hidden="1"/>
    </xf>
    <xf numFmtId="3" fontId="8" fillId="0" borderId="2" xfId="6" applyNumberFormat="1" applyFont="1" applyBorder="1" applyAlignment="1" applyProtection="1">
      <alignment vertical="center"/>
      <protection hidden="1"/>
    </xf>
    <xf numFmtId="3" fontId="8" fillId="0" borderId="3" xfId="6" applyNumberFormat="1" applyFont="1" applyBorder="1" applyAlignment="1" applyProtection="1">
      <alignment vertical="center"/>
      <protection hidden="1"/>
    </xf>
    <xf numFmtId="3" fontId="8" fillId="0" borderId="1" xfId="0" applyNumberFormat="1" applyFont="1" applyBorder="1" applyAlignment="1"/>
    <xf numFmtId="3" fontId="8" fillId="0" borderId="1" xfId="6" applyNumberFormat="1" applyFont="1" applyBorder="1" applyAlignment="1" applyProtection="1">
      <alignment vertical="center"/>
      <protection hidden="1"/>
    </xf>
    <xf numFmtId="3" fontId="8" fillId="0" borderId="1" xfId="0" applyNumberFormat="1" applyFont="1" applyBorder="1" applyAlignment="1">
      <alignment vertical="center"/>
    </xf>
    <xf numFmtId="0" fontId="8" fillId="0" borderId="0" xfId="0" applyFont="1" applyFill="1" applyAlignment="1"/>
    <xf numFmtId="0" fontId="8" fillId="0" borderId="0" xfId="0" applyFont="1" applyBorder="1" applyAlignment="1">
      <alignment horizontal="left"/>
    </xf>
    <xf numFmtId="3" fontId="8" fillId="0" borderId="0" xfId="6" applyNumberFormat="1" applyFont="1" applyBorder="1" applyAlignment="1" applyProtection="1">
      <alignment vertical="center"/>
      <protection hidden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3" fontId="8" fillId="0" borderId="0" xfId="5" applyNumberFormat="1" applyFont="1" applyFill="1" applyBorder="1" applyAlignment="1" applyProtection="1">
      <protection hidden="1"/>
    </xf>
    <xf numFmtId="3" fontId="8" fillId="0" borderId="0" xfId="6" applyNumberFormat="1" applyFont="1" applyFill="1" applyBorder="1" applyAlignment="1" applyProtection="1">
      <protection hidden="1"/>
    </xf>
    <xf numFmtId="3" fontId="8" fillId="0" borderId="4" xfId="5" applyNumberFormat="1" applyFont="1" applyFill="1" applyBorder="1" applyProtection="1">
      <protection hidden="1"/>
    </xf>
    <xf numFmtId="0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/>
    <xf numFmtId="0" fontId="7" fillId="0" borderId="2" xfId="0" applyFont="1" applyFill="1" applyBorder="1" applyAlignment="1">
      <alignment vertical="center"/>
    </xf>
    <xf numFmtId="3" fontId="7" fillId="0" borderId="2" xfId="5" applyNumberFormat="1" applyFont="1" applyFill="1" applyBorder="1" applyProtection="1">
      <protection hidden="1"/>
    </xf>
    <xf numFmtId="3" fontId="7" fillId="0" borderId="2" xfId="6" applyNumberFormat="1" applyFont="1" applyFill="1" applyBorder="1" applyProtection="1">
      <protection hidden="1"/>
    </xf>
    <xf numFmtId="3" fontId="6" fillId="0" borderId="0" xfId="6" applyNumberFormat="1" applyFont="1" applyFill="1" applyBorder="1" applyProtection="1">
      <protection hidden="1"/>
    </xf>
    <xf numFmtId="0" fontId="8" fillId="0" borderId="3" xfId="0" applyFont="1" applyFill="1" applyBorder="1" applyAlignment="1">
      <alignment horizontal="left" vertical="center" indent="1"/>
    </xf>
    <xf numFmtId="3" fontId="6" fillId="0" borderId="0" xfId="5" applyNumberFormat="1" applyFont="1" applyFill="1" applyBorder="1" applyProtection="1">
      <protection hidden="1"/>
    </xf>
    <xf numFmtId="0" fontId="8" fillId="0" borderId="4" xfId="0" applyFont="1" applyFill="1" applyBorder="1" applyAlignment="1">
      <alignment horizontal="left" vertical="center" indent="1"/>
    </xf>
    <xf numFmtId="0" fontId="8" fillId="0" borderId="0" xfId="0" applyFont="1" applyFill="1" applyAlignment="1">
      <alignment vertical="center"/>
    </xf>
    <xf numFmtId="0" fontId="19" fillId="0" borderId="0" xfId="0" applyNumberFormat="1" applyFont="1" applyFill="1"/>
    <xf numFmtId="0" fontId="8" fillId="0" borderId="1" xfId="0" applyFont="1" applyBorder="1"/>
    <xf numFmtId="3" fontId="8" fillId="0" borderId="0" xfId="0" applyNumberFormat="1" applyFont="1" applyAlignment="1"/>
    <xf numFmtId="0" fontId="15" fillId="0" borderId="0" xfId="0" applyFont="1" applyFill="1" applyBorder="1" applyAlignment="1">
      <alignment vertical="center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horizontal="left" vertical="top" indent="1"/>
    </xf>
    <xf numFmtId="0" fontId="8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0" fillId="0" borderId="0" xfId="0" applyFont="1" applyFill="1" applyBorder="1" applyAlignment="1"/>
    <xf numFmtId="0" fontId="18" fillId="0" borderId="0" xfId="0" applyFont="1" applyAlignment="1"/>
    <xf numFmtId="0" fontId="11" fillId="0" borderId="17" xfId="0" applyFont="1" applyBorder="1" applyAlignment="1">
      <alignment horizontal="center" vertical="center" wrapText="1"/>
    </xf>
    <xf numFmtId="0" fontId="21" fillId="0" borderId="0" xfId="8" applyFont="1" applyFill="1" applyBorder="1" applyAlignment="1"/>
    <xf numFmtId="0" fontId="18" fillId="0" borderId="0" xfId="8" applyFont="1" applyFill="1" applyBorder="1" applyAlignment="1">
      <alignment vertical="center"/>
    </xf>
    <xf numFmtId="0" fontId="18" fillId="0" borderId="7" xfId="8" applyFont="1" applyFill="1" applyBorder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17" fillId="0" borderId="0" xfId="9" applyFont="1" applyAlignment="1">
      <alignment vertical="center"/>
    </xf>
    <xf numFmtId="0" fontId="17" fillId="0" borderId="0" xfId="9" applyFont="1" applyAlignment="1">
      <alignment horizontal="left" vertical="center"/>
    </xf>
    <xf numFmtId="0" fontId="15" fillId="0" borderId="0" xfId="0" applyFont="1"/>
    <xf numFmtId="0" fontId="20" fillId="0" borderId="0" xfId="0" applyFont="1"/>
    <xf numFmtId="0" fontId="20" fillId="0" borderId="0" xfId="0" applyFont="1" applyAlignment="1">
      <alignment horizontal="left"/>
    </xf>
    <xf numFmtId="0" fontId="20" fillId="0" borderId="0" xfId="0" applyFont="1" applyFill="1" applyAlignment="1">
      <alignment horizontal="left"/>
    </xf>
    <xf numFmtId="0" fontId="8" fillId="0" borderId="1" xfId="8" applyFont="1" applyBorder="1" applyAlignment="1">
      <alignment horizontal="center" vertical="center"/>
    </xf>
    <xf numFmtId="0" fontId="15" fillId="0" borderId="0" xfId="1" applyFont="1" applyFill="1" applyAlignment="1">
      <alignment vertical="center"/>
    </xf>
    <xf numFmtId="0" fontId="16" fillId="0" borderId="0" xfId="0" applyFont="1"/>
    <xf numFmtId="0" fontId="18" fillId="0" borderId="0" xfId="0" applyFont="1" applyFill="1"/>
    <xf numFmtId="0" fontId="15" fillId="0" borderId="0" xfId="0" applyFont="1" applyFill="1" applyAlignment="1">
      <alignment vertical="center"/>
    </xf>
    <xf numFmtId="0" fontId="8" fillId="0" borderId="12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15" fillId="0" borderId="0" xfId="8" applyFont="1" applyFill="1" applyBorder="1" applyAlignment="1">
      <alignment vertical="center"/>
    </xf>
    <xf numFmtId="0" fontId="7" fillId="0" borderId="13" xfId="8" applyFont="1" applyFill="1" applyBorder="1" applyAlignment="1">
      <alignment vertical="center" wrapText="1"/>
    </xf>
    <xf numFmtId="3" fontId="8" fillId="0" borderId="7" xfId="11" applyNumberFormat="1" applyFont="1" applyFill="1" applyBorder="1" applyAlignment="1" applyProtection="1">
      <alignment vertical="center"/>
      <protection hidden="1"/>
    </xf>
    <xf numFmtId="3" fontId="8" fillId="0" borderId="8" xfId="11" applyNumberFormat="1" applyFont="1" applyFill="1" applyBorder="1" applyAlignment="1" applyProtection="1">
      <alignment vertical="center"/>
      <protection hidden="1"/>
    </xf>
    <xf numFmtId="0" fontId="16" fillId="0" borderId="0" xfId="0" applyFont="1" applyFill="1"/>
    <xf numFmtId="0" fontId="8" fillId="0" borderId="3" xfId="0" applyFont="1" applyFill="1" applyBorder="1" applyAlignment="1">
      <alignment horizontal="left" indent="1"/>
    </xf>
    <xf numFmtId="3" fontId="8" fillId="0" borderId="3" xfId="11" applyNumberFormat="1" applyFont="1" applyFill="1" applyBorder="1" applyAlignment="1" applyProtection="1">
      <alignment horizontal="left" vertical="center" indent="1"/>
      <protection hidden="1"/>
    </xf>
    <xf numFmtId="3" fontId="8" fillId="0" borderId="14" xfId="11" applyNumberFormat="1" applyFont="1" applyFill="1" applyBorder="1" applyAlignment="1" applyProtection="1">
      <alignment horizontal="left" vertical="center" indent="1"/>
      <protection hidden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vertical="center"/>
    </xf>
    <xf numFmtId="3" fontId="8" fillId="0" borderId="21" xfId="11" applyNumberFormat="1" applyFont="1" applyFill="1" applyBorder="1" applyAlignment="1" applyProtection="1">
      <alignment vertical="center"/>
      <protection hidden="1"/>
    </xf>
    <xf numFmtId="0" fontId="8" fillId="0" borderId="17" xfId="1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1" xfId="4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3" fontId="8" fillId="0" borderId="1" xfId="5" applyNumberFormat="1" applyFont="1" applyFill="1" applyBorder="1" applyAlignment="1" applyProtection="1">
      <alignment horizontal="center"/>
      <protection hidden="1"/>
    </xf>
    <xf numFmtId="3" fontId="8" fillId="0" borderId="1" xfId="5" applyNumberFormat="1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5" xfId="6" applyFont="1" applyBorder="1" applyAlignment="1">
      <alignment horizontal="left" vertical="center"/>
    </xf>
    <xf numFmtId="0" fontId="7" fillId="0" borderId="9" xfId="6" applyFont="1" applyBorder="1" applyAlignment="1">
      <alignment horizontal="left" vertical="center"/>
    </xf>
    <xf numFmtId="0" fontId="7" fillId="0" borderId="13" xfId="6" applyFont="1" applyBorder="1" applyAlignment="1">
      <alignment horizontal="left" vertical="center"/>
    </xf>
    <xf numFmtId="0" fontId="7" fillId="0" borderId="8" xfId="6" applyFont="1" applyBorder="1" applyAlignment="1">
      <alignment horizontal="left" vertical="center"/>
    </xf>
    <xf numFmtId="0" fontId="7" fillId="0" borderId="11" xfId="6" applyFont="1" applyBorder="1" applyAlignment="1">
      <alignment horizontal="left" vertical="center"/>
    </xf>
    <xf numFmtId="0" fontId="7" fillId="0" borderId="11" xfId="0" applyFont="1" applyBorder="1" applyAlignment="1">
      <alignment horizontal="left"/>
    </xf>
    <xf numFmtId="0" fontId="7" fillId="0" borderId="5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7" xfId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12" fillId="0" borderId="5" xfId="8" applyFont="1" applyFill="1" applyBorder="1" applyAlignment="1">
      <alignment horizontal="left"/>
    </xf>
    <xf numFmtId="0" fontId="12" fillId="0" borderId="9" xfId="8" applyFont="1" applyFill="1" applyBorder="1" applyAlignment="1">
      <alignment horizontal="left"/>
    </xf>
    <xf numFmtId="0" fontId="12" fillId="0" borderId="10" xfId="8" applyFont="1" applyFill="1" applyBorder="1" applyAlignment="1">
      <alignment horizontal="left"/>
    </xf>
    <xf numFmtId="0" fontId="11" fillId="0" borderId="2" xfId="8" applyFont="1" applyFill="1" applyBorder="1" applyAlignment="1">
      <alignment horizontal="center" vertical="center"/>
    </xf>
    <xf numFmtId="0" fontId="11" fillId="0" borderId="4" xfId="8" applyFont="1" applyFill="1" applyBorder="1" applyAlignment="1">
      <alignment horizontal="center" vertical="center"/>
    </xf>
    <xf numFmtId="0" fontId="11" fillId="0" borderId="1" xfId="8" applyFont="1" applyFill="1" applyBorder="1" applyAlignment="1">
      <alignment horizontal="center" vertical="center"/>
    </xf>
    <xf numFmtId="0" fontId="7" fillId="0" borderId="5" xfId="8" applyFont="1" applyFill="1" applyBorder="1" applyAlignment="1">
      <alignment horizontal="left"/>
    </xf>
    <xf numFmtId="0" fontId="7" fillId="0" borderId="9" xfId="8" applyFont="1" applyFill="1" applyBorder="1" applyAlignment="1">
      <alignment horizontal="left"/>
    </xf>
    <xf numFmtId="0" fontId="7" fillId="0" borderId="10" xfId="8" applyFont="1" applyFill="1" applyBorder="1" applyAlignment="1">
      <alignment horizontal="left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8" applyFont="1" applyBorder="1" applyAlignment="1">
      <alignment horizontal="center" vertical="center" wrapText="1"/>
    </xf>
    <xf numFmtId="1" fontId="11" fillId="0" borderId="1" xfId="8" applyNumberFormat="1" applyFont="1" applyFill="1" applyBorder="1" applyAlignment="1">
      <alignment horizontal="center" vertical="center" wrapText="1"/>
    </xf>
    <xf numFmtId="0" fontId="11" fillId="0" borderId="1" xfId="8" applyFont="1" applyBorder="1" applyAlignment="1">
      <alignment horizont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4" xfId="10" applyFont="1" applyFill="1" applyBorder="1" applyAlignment="1">
      <alignment horizontal="left" vertical="top" wrapText="1"/>
    </xf>
    <xf numFmtId="0" fontId="8" fillId="0" borderId="11" xfId="10" applyFont="1" applyFill="1" applyBorder="1" applyAlignment="1">
      <alignment horizontal="left" vertical="top" wrapText="1"/>
    </xf>
    <xf numFmtId="0" fontId="8" fillId="0" borderId="1" xfId="10" applyFont="1" applyBorder="1" applyAlignment="1">
      <alignment horizontal="center" vertical="center"/>
    </xf>
    <xf numFmtId="0" fontId="8" fillId="0" borderId="5" xfId="10" applyFont="1" applyBorder="1" applyAlignment="1">
      <alignment horizontal="center" vertical="center"/>
    </xf>
    <xf numFmtId="0" fontId="8" fillId="0" borderId="1" xfId="1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10" applyNumberFormat="1" applyFont="1" applyFill="1" applyBorder="1" applyAlignment="1">
      <alignment horizontal="left" vertical="center" wrapText="1"/>
    </xf>
    <xf numFmtId="0" fontId="8" fillId="0" borderId="15" xfId="10" applyNumberFormat="1" applyFont="1" applyFill="1" applyBorder="1" applyAlignment="1">
      <alignment horizontal="left" vertical="center" wrapText="1"/>
    </xf>
    <xf numFmtId="0" fontId="8" fillId="0" borderId="3" xfId="10" applyFont="1" applyFill="1" applyBorder="1" applyAlignment="1">
      <alignment horizontal="left" vertical="center" wrapText="1"/>
    </xf>
    <xf numFmtId="0" fontId="8" fillId="0" borderId="14" xfId="10" applyFont="1" applyFill="1" applyBorder="1" applyAlignment="1">
      <alignment horizontal="left" vertical="center" wrapText="1"/>
    </xf>
    <xf numFmtId="49" fontId="8" fillId="0" borderId="3" xfId="10" applyNumberFormat="1" applyFont="1" applyFill="1" applyBorder="1" applyAlignment="1">
      <alignment horizontal="left" vertical="center" wrapText="1"/>
    </xf>
    <xf numFmtId="49" fontId="8" fillId="0" borderId="14" xfId="1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/>
    </xf>
    <xf numFmtId="0" fontId="8" fillId="0" borderId="1" xfId="10" applyFont="1" applyBorder="1" applyAlignment="1">
      <alignment horizontal="center"/>
    </xf>
    <xf numFmtId="0" fontId="8" fillId="0" borderId="17" xfId="1" applyFont="1" applyBorder="1" applyAlignment="1">
      <alignment horizontal="center" vertical="center" wrapText="1"/>
    </xf>
    <xf numFmtId="0" fontId="8" fillId="0" borderId="1" xfId="8" applyNumberFormat="1" applyFont="1" applyFill="1" applyBorder="1" applyAlignment="1">
      <alignment horizontal="center" vertical="center"/>
    </xf>
    <xf numFmtId="0" fontId="8" fillId="0" borderId="1" xfId="8" applyNumberFormat="1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3" xfId="8" applyFont="1" applyFill="1" applyBorder="1" applyAlignment="1">
      <alignment vertical="center" wrapText="1"/>
    </xf>
    <xf numFmtId="0" fontId="8" fillId="0" borderId="4" xfId="8" applyFont="1" applyFill="1" applyBorder="1" applyAlignment="1">
      <alignment vertical="center" wrapText="1"/>
    </xf>
    <xf numFmtId="0" fontId="8" fillId="0" borderId="14" xfId="8" applyFont="1" applyFill="1" applyBorder="1" applyAlignment="1">
      <alignment vertical="top" wrapText="1"/>
    </xf>
    <xf numFmtId="0" fontId="8" fillId="0" borderId="7" xfId="8" applyFont="1" applyFill="1" applyBorder="1" applyAlignment="1">
      <alignment vertical="top" wrapText="1"/>
    </xf>
    <xf numFmtId="0" fontId="8" fillId="0" borderId="14" xfId="8" applyFont="1" applyFill="1" applyBorder="1" applyAlignment="1">
      <alignment horizontal="left" vertical="top" wrapText="1"/>
    </xf>
    <xf numFmtId="0" fontId="8" fillId="0" borderId="5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10" xfId="8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indent="1"/>
    </xf>
    <xf numFmtId="0" fontId="8" fillId="0" borderId="3" xfId="8" applyFont="1" applyFill="1" applyBorder="1" applyAlignment="1">
      <alignment horizontal="left" vertical="center"/>
    </xf>
    <xf numFmtId="0" fontId="8" fillId="0" borderId="14" xfId="8" applyFont="1" applyFill="1" applyBorder="1" applyAlignment="1">
      <alignment horizontal="left" vertical="top" wrapText="1" indent="1"/>
    </xf>
    <xf numFmtId="0" fontId="7" fillId="0" borderId="3" xfId="8" applyFont="1" applyFill="1" applyBorder="1" applyAlignment="1">
      <alignment horizontal="left" vertical="center" wrapText="1"/>
    </xf>
    <xf numFmtId="0" fontId="7" fillId="0" borderId="3" xfId="8" applyFont="1" applyFill="1" applyBorder="1" applyAlignment="1">
      <alignment horizontal="left" vertical="center"/>
    </xf>
    <xf numFmtId="0" fontId="8" fillId="0" borderId="1" xfId="11" applyFont="1" applyFill="1" applyBorder="1" applyAlignment="1">
      <alignment horizontal="center" vertical="center" wrapText="1"/>
    </xf>
    <xf numFmtId="0" fontId="8" fillId="0" borderId="17" xfId="11" applyFont="1" applyFill="1" applyBorder="1" applyAlignment="1">
      <alignment horizontal="center" vertical="center"/>
    </xf>
    <xf numFmtId="0" fontId="8" fillId="0" borderId="3" xfId="11" applyFont="1" applyFill="1" applyBorder="1" applyAlignment="1">
      <alignment horizontal="center" vertical="center"/>
    </xf>
    <xf numFmtId="0" fontId="8" fillId="0" borderId="4" xfId="11" applyFont="1" applyFill="1" applyBorder="1" applyAlignment="1">
      <alignment horizontal="center" vertical="center"/>
    </xf>
    <xf numFmtId="0" fontId="8" fillId="0" borderId="1" xfId="11" applyFont="1" applyFill="1" applyBorder="1" applyAlignment="1">
      <alignment horizontal="center" vertical="center"/>
    </xf>
    <xf numFmtId="0" fontId="7" fillId="0" borderId="5" xfId="11" applyFont="1" applyFill="1" applyBorder="1" applyAlignment="1">
      <alignment horizontal="left" vertical="center" wrapText="1"/>
    </xf>
    <xf numFmtId="0" fontId="7" fillId="0" borderId="9" xfId="11" applyFont="1" applyFill="1" applyBorder="1" applyAlignment="1">
      <alignment horizontal="left" vertical="center" wrapText="1"/>
    </xf>
    <xf numFmtId="0" fontId="7" fillId="0" borderId="10" xfId="11" applyFont="1" applyFill="1" applyBorder="1" applyAlignment="1">
      <alignment horizontal="left" vertical="center" wrapText="1"/>
    </xf>
    <xf numFmtId="0" fontId="8" fillId="0" borderId="2" xfId="11" applyFont="1" applyFill="1" applyBorder="1" applyAlignment="1">
      <alignment horizontal="center" vertical="center" wrapText="1"/>
    </xf>
    <xf numFmtId="0" fontId="8" fillId="0" borderId="3" xfId="11" applyFont="1" applyFill="1" applyBorder="1" applyAlignment="1">
      <alignment horizontal="center" vertical="center" wrapText="1"/>
    </xf>
    <xf numFmtId="0" fontId="8" fillId="0" borderId="4" xfId="11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/>
    </xf>
    <xf numFmtId="0" fontId="8" fillId="0" borderId="1" xfId="8" applyFont="1" applyFill="1" applyBorder="1" applyAlignment="1">
      <alignment horizontal="left" vertical="top" wrapText="1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5" xfId="8" applyFont="1" applyFill="1" applyBorder="1" applyAlignment="1">
      <alignment horizontal="center" vertical="center"/>
    </xf>
    <xf numFmtId="0" fontId="8" fillId="0" borderId="12" xfId="8" applyFont="1" applyFill="1" applyBorder="1" applyAlignment="1">
      <alignment horizontal="center" vertical="center"/>
    </xf>
    <xf numFmtId="0" fontId="8" fillId="0" borderId="6" xfId="8" applyFont="1" applyFill="1" applyBorder="1" applyAlignment="1">
      <alignment horizontal="center" vertical="center"/>
    </xf>
    <xf numFmtId="0" fontId="8" fillId="0" borderId="11" xfId="8" applyFont="1" applyFill="1" applyBorder="1" applyAlignment="1">
      <alignment horizontal="center" vertical="center"/>
    </xf>
    <xf numFmtId="0" fontId="8" fillId="0" borderId="13" xfId="8" applyFont="1" applyFill="1" applyBorder="1" applyAlignment="1">
      <alignment horizontal="center" vertical="center"/>
    </xf>
    <xf numFmtId="0" fontId="8" fillId="0" borderId="8" xfId="8" applyFont="1" applyFill="1" applyBorder="1" applyAlignment="1">
      <alignment horizontal="center" vertical="center"/>
    </xf>
    <xf numFmtId="0" fontId="8" fillId="0" borderId="4" xfId="8" applyFont="1" applyFill="1" applyBorder="1" applyAlignment="1">
      <alignment horizontal="left" vertical="center"/>
    </xf>
    <xf numFmtId="0" fontId="8" fillId="0" borderId="2" xfId="8" applyFont="1" applyFill="1" applyBorder="1" applyAlignment="1">
      <alignment horizontal="left" vertical="center"/>
    </xf>
    <xf numFmtId="0" fontId="8" fillId="0" borderId="3" xfId="8" applyFont="1" applyFill="1" applyBorder="1" applyAlignment="1">
      <alignment horizontal="left" vertical="center" wrapText="1"/>
    </xf>
    <xf numFmtId="0" fontId="8" fillId="0" borderId="0" xfId="8" applyFont="1" applyFill="1" applyBorder="1" applyAlignment="1">
      <alignment horizontal="left" vertical="top" wrapText="1" indent="1"/>
    </xf>
    <xf numFmtId="0" fontId="8" fillId="0" borderId="0" xfId="8" applyFont="1" applyFill="1" applyBorder="1" applyAlignment="1">
      <alignment horizontal="left" vertical="top"/>
    </xf>
    <xf numFmtId="0" fontId="8" fillId="0" borderId="14" xfId="8" applyFont="1" applyFill="1" applyBorder="1" applyAlignment="1">
      <alignment horizontal="left" vertical="top" indent="1"/>
    </xf>
  </cellXfs>
  <cellStyles count="12">
    <cellStyle name="Normálne" xfId="0" builtinId="0"/>
    <cellStyle name="normálne 2" xfId="1"/>
    <cellStyle name="normálne 2 2" xfId="8"/>
    <cellStyle name="normálne 3" xfId="2"/>
    <cellStyle name="normálne_A_21-01_vyk_09" xfId="4"/>
    <cellStyle name="normálne_A02-01_05_BezÚvodStrany_A_22-01_vyk_09" xfId="7"/>
    <cellStyle name="normálne_A-02-01-vyk-09-0513" xfId="5"/>
    <cellStyle name="normálne_K_01-01_vyk_09" xfId="3"/>
    <cellStyle name="normálne_K_04-01_vyk_09" xfId="11"/>
    <cellStyle name="normálne_K02_KB len spotreba a reakcie" xfId="9"/>
    <cellStyle name="normálne_Vyk_A22_Tlac" xfId="6"/>
    <cellStyle name="normálne_Vyk_A25_Tlac" xfId="10"/>
  </cellStyles>
  <dxfs count="0"/>
  <tableStyles count="0" defaultTableStyle="TableStyleMedium2" defaultPivotStyle="PivotStyleLight16"/>
  <colors>
    <mruColors>
      <color rgb="FFEDEFF3"/>
      <color rgb="FF25B3D5"/>
      <color rgb="FF512373"/>
      <color rgb="FFFFF9E7"/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12</xdr:col>
      <xdr:colOff>0</xdr:colOff>
      <xdr:row>3</xdr:row>
      <xdr:rowOff>0</xdr:rowOff>
    </xdr:to>
    <xdr:sp macro="" textlink="" fLocksText="0">
      <xdr:nvSpPr>
        <xdr:cNvPr id="2" name="Rectangle 6"/>
        <xdr:cNvSpPr>
          <a:spLocks noChangeArrowheads="1"/>
        </xdr:cNvSpPr>
      </xdr:nvSpPr>
      <xdr:spPr bwMode="auto">
        <a:xfrm>
          <a:off x="11430000" y="41662350"/>
          <a:ext cx="0" cy="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ctr" upright="1"/>
        <a:lstStyle/>
        <a:p>
          <a:pPr algn="ctr" rtl="0">
            <a:defRPr sz="1000"/>
          </a:pPr>
          <a:r>
            <a:rPr lang="sk-SK" sz="1100" b="1" i="0" strike="noStrike">
              <a:solidFill>
                <a:srgbClr val="000000"/>
              </a:solidFill>
              <a:latin typeface="Times New Roman CE"/>
            </a:rPr>
            <a:t>3122. modul</a:t>
          </a:r>
        </a:p>
        <a:p>
          <a:pPr algn="ctr" rtl="0">
            <a:defRPr sz="1000"/>
          </a:pPr>
          <a:endParaRPr lang="sk-SK" sz="1100" b="1" i="0" strike="noStrike">
            <a:solidFill>
              <a:srgbClr val="000000"/>
            </a:solidFill>
            <a:latin typeface="Times New Roman CE"/>
          </a:endParaRPr>
        </a:p>
        <a:p>
          <a:pPr algn="ctr" rtl="0">
            <a:defRPr sz="1000"/>
          </a:pPr>
          <a:r>
            <a:rPr lang="sk-SK" sz="1100" b="1" i="0" strike="noStrike">
              <a:solidFill>
                <a:srgbClr val="000000"/>
              </a:solidFill>
              <a:latin typeface="Times New Roman CE"/>
            </a:rPr>
            <a:t>modul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/>
  </sheetViews>
  <sheetFormatPr defaultRowHeight="13.5" customHeight="1" x14ac:dyDescent="0.2"/>
  <cols>
    <col min="1" max="1" width="19.7109375" style="2" customWidth="1"/>
    <col min="2" max="8" width="12.5703125" style="2" customWidth="1"/>
    <col min="9" max="9" width="17.140625" style="2" customWidth="1"/>
    <col min="10" max="16384" width="9.140625" style="2"/>
  </cols>
  <sheetData>
    <row r="1" spans="1:9" ht="13.5" customHeight="1" x14ac:dyDescent="0.2">
      <c r="A1" s="2" t="s">
        <v>592</v>
      </c>
    </row>
    <row r="2" spans="1:9" ht="13.5" customHeight="1" x14ac:dyDescent="0.2">
      <c r="A2" s="301" t="s">
        <v>0</v>
      </c>
      <c r="B2" s="244"/>
      <c r="C2" s="244"/>
      <c r="D2" s="244"/>
      <c r="E2" s="3"/>
    </row>
    <row r="3" spans="1:9" ht="13.5" customHeight="1" x14ac:dyDescent="0.2">
      <c r="D3" s="4"/>
    </row>
    <row r="4" spans="1:9" ht="13.5" customHeight="1" x14ac:dyDescent="0.2">
      <c r="A4" s="395" t="s">
        <v>1</v>
      </c>
      <c r="B4" s="393" t="s">
        <v>560</v>
      </c>
      <c r="C4" s="395" t="s">
        <v>2</v>
      </c>
      <c r="D4" s="395"/>
      <c r="E4" s="395"/>
      <c r="F4" s="393" t="s">
        <v>3</v>
      </c>
      <c r="G4" s="393"/>
      <c r="H4" s="393"/>
      <c r="I4" s="393" t="s">
        <v>559</v>
      </c>
    </row>
    <row r="5" spans="1:9" ht="26.1" customHeight="1" x14ac:dyDescent="0.2">
      <c r="A5" s="395"/>
      <c r="B5" s="393"/>
      <c r="C5" s="243" t="s">
        <v>4</v>
      </c>
      <c r="D5" s="243" t="s">
        <v>5</v>
      </c>
      <c r="E5" s="243" t="s">
        <v>6</v>
      </c>
      <c r="F5" s="243" t="s">
        <v>4</v>
      </c>
      <c r="G5" s="243" t="s">
        <v>5</v>
      </c>
      <c r="H5" s="243" t="s">
        <v>6</v>
      </c>
      <c r="I5" s="394"/>
    </row>
    <row r="6" spans="1:9" ht="13.5" customHeight="1" x14ac:dyDescent="0.2">
      <c r="A6" s="7" t="s">
        <v>7</v>
      </c>
      <c r="B6" s="242">
        <v>183</v>
      </c>
      <c r="C6" s="245">
        <v>81489339</v>
      </c>
      <c r="D6" s="245">
        <v>15894057</v>
      </c>
      <c r="E6" s="245">
        <v>9148697</v>
      </c>
      <c r="F6" s="245">
        <v>5491162</v>
      </c>
      <c r="G6" s="245">
        <v>986577</v>
      </c>
      <c r="H6" s="245">
        <v>567277</v>
      </c>
      <c r="I6" s="245">
        <v>5474638</v>
      </c>
    </row>
    <row r="7" spans="1:9" ht="13.5" customHeight="1" x14ac:dyDescent="0.2">
      <c r="A7" s="10" t="s">
        <v>8</v>
      </c>
      <c r="B7" s="11">
        <v>28</v>
      </c>
      <c r="C7" s="12">
        <v>15489893</v>
      </c>
      <c r="D7" s="12">
        <v>4301691</v>
      </c>
      <c r="E7" s="12">
        <v>943700</v>
      </c>
      <c r="F7" s="12">
        <v>1093034</v>
      </c>
      <c r="G7" s="12">
        <v>288169</v>
      </c>
      <c r="H7" s="12">
        <v>75633</v>
      </c>
      <c r="I7" s="12">
        <v>1855396</v>
      </c>
    </row>
    <row r="8" spans="1:9" ht="13.5" customHeight="1" x14ac:dyDescent="0.2">
      <c r="A8" s="10" t="s">
        <v>9</v>
      </c>
      <c r="B8" s="11">
        <v>12</v>
      </c>
      <c r="C8" s="12">
        <v>5140517</v>
      </c>
      <c r="D8" s="12">
        <v>711423</v>
      </c>
      <c r="E8" s="12">
        <v>719288</v>
      </c>
      <c r="F8" s="12">
        <v>302029</v>
      </c>
      <c r="G8" s="12">
        <v>48811</v>
      </c>
      <c r="H8" s="12">
        <v>22090</v>
      </c>
      <c r="I8" s="12">
        <v>274259</v>
      </c>
    </row>
    <row r="9" spans="1:9" ht="13.5" customHeight="1" x14ac:dyDescent="0.2">
      <c r="A9" s="10" t="s">
        <v>10</v>
      </c>
      <c r="B9" s="11">
        <v>12</v>
      </c>
      <c r="C9" s="12">
        <v>9265086</v>
      </c>
      <c r="D9" s="12">
        <v>1326004</v>
      </c>
      <c r="E9" s="12">
        <v>967331</v>
      </c>
      <c r="F9" s="12">
        <v>599700</v>
      </c>
      <c r="G9" s="12">
        <v>81418</v>
      </c>
      <c r="H9" s="12">
        <v>107301</v>
      </c>
      <c r="I9" s="12">
        <v>423271</v>
      </c>
    </row>
    <row r="10" spans="1:9" ht="13.5" customHeight="1" x14ac:dyDescent="0.2">
      <c r="A10" s="10" t="s">
        <v>11</v>
      </c>
      <c r="B10" s="11">
        <v>22</v>
      </c>
      <c r="C10" s="12">
        <v>8886351</v>
      </c>
      <c r="D10" s="12">
        <v>1238509</v>
      </c>
      <c r="E10" s="13">
        <v>1251967</v>
      </c>
      <c r="F10" s="12">
        <v>479818</v>
      </c>
      <c r="G10" s="12">
        <v>68647</v>
      </c>
      <c r="H10" s="12">
        <v>56892</v>
      </c>
      <c r="I10" s="12">
        <v>344232</v>
      </c>
    </row>
    <row r="11" spans="1:9" ht="13.5" customHeight="1" x14ac:dyDescent="0.2">
      <c r="A11" s="10" t="s">
        <v>12</v>
      </c>
      <c r="B11" s="11">
        <v>21</v>
      </c>
      <c r="C11" s="12">
        <v>9936366</v>
      </c>
      <c r="D11" s="12">
        <v>1690528</v>
      </c>
      <c r="E11" s="13">
        <v>1263788</v>
      </c>
      <c r="F11" s="12">
        <v>571581</v>
      </c>
      <c r="G11" s="12">
        <v>131113</v>
      </c>
      <c r="H11" s="12">
        <v>68285</v>
      </c>
      <c r="I11" s="12">
        <v>823273</v>
      </c>
    </row>
    <row r="12" spans="1:9" ht="13.5" customHeight="1" x14ac:dyDescent="0.2">
      <c r="A12" s="10" t="s">
        <v>13</v>
      </c>
      <c r="B12" s="11">
        <v>22</v>
      </c>
      <c r="C12" s="12">
        <v>9511686</v>
      </c>
      <c r="D12" s="12">
        <v>1434028</v>
      </c>
      <c r="E12" s="13">
        <v>1276006</v>
      </c>
      <c r="F12" s="12">
        <v>597047</v>
      </c>
      <c r="G12" s="12">
        <v>33146</v>
      </c>
      <c r="H12" s="12">
        <v>74168</v>
      </c>
      <c r="I12" s="12">
        <v>342492</v>
      </c>
    </row>
    <row r="13" spans="1:9" ht="13.5" customHeight="1" x14ac:dyDescent="0.2">
      <c r="A13" s="10" t="s">
        <v>14</v>
      </c>
      <c r="B13" s="11">
        <v>28</v>
      </c>
      <c r="C13" s="12">
        <v>11436844</v>
      </c>
      <c r="D13" s="12">
        <v>2991791</v>
      </c>
      <c r="E13" s="13">
        <v>1155087</v>
      </c>
      <c r="F13" s="12">
        <v>774738</v>
      </c>
      <c r="G13" s="12">
        <v>206833</v>
      </c>
      <c r="H13" s="12">
        <v>53770</v>
      </c>
      <c r="I13" s="12">
        <v>872816</v>
      </c>
    </row>
    <row r="14" spans="1:9" ht="13.5" customHeight="1" x14ac:dyDescent="0.2">
      <c r="A14" s="14" t="s">
        <v>15</v>
      </c>
      <c r="B14" s="15">
        <v>38</v>
      </c>
      <c r="C14" s="16">
        <v>11822596</v>
      </c>
      <c r="D14" s="16">
        <v>2200083</v>
      </c>
      <c r="E14" s="16">
        <v>1571530</v>
      </c>
      <c r="F14" s="16">
        <v>1073215</v>
      </c>
      <c r="G14" s="16">
        <v>128440</v>
      </c>
      <c r="H14" s="16">
        <v>109138</v>
      </c>
      <c r="I14" s="16">
        <v>538899</v>
      </c>
    </row>
    <row r="15" spans="1:9" ht="13.5" customHeight="1" x14ac:dyDescent="0.2">
      <c r="A15" s="302" t="s">
        <v>607</v>
      </c>
      <c r="C15" s="50"/>
      <c r="D15" s="50"/>
      <c r="E15" s="50"/>
      <c r="F15" s="50"/>
      <c r="G15" s="50"/>
      <c r="H15" s="50"/>
      <c r="I15" s="50"/>
    </row>
    <row r="16" spans="1:9" ht="13.5" customHeight="1" x14ac:dyDescent="0.2">
      <c r="B16" s="5"/>
      <c r="C16" s="17"/>
      <c r="D16" s="17"/>
      <c r="E16" s="17"/>
      <c r="F16" s="17"/>
      <c r="G16" s="17"/>
      <c r="H16" s="17"/>
      <c r="I16" s="17"/>
    </row>
    <row r="17" spans="1:9" ht="13.5" customHeight="1" x14ac:dyDescent="0.2">
      <c r="A17" s="18"/>
      <c r="B17" s="5"/>
      <c r="C17" s="17"/>
      <c r="D17" s="17"/>
      <c r="E17" s="17"/>
      <c r="F17" s="17"/>
      <c r="G17" s="17"/>
      <c r="H17" s="17"/>
      <c r="I17" s="17"/>
    </row>
    <row r="27" spans="1:9" ht="13.5" customHeight="1" x14ac:dyDescent="0.2">
      <c r="A27" s="5"/>
      <c r="B27" s="5"/>
      <c r="C27" s="5"/>
      <c r="D27" s="5"/>
      <c r="E27" s="5"/>
      <c r="F27" s="5"/>
      <c r="G27" s="5"/>
      <c r="H27" s="5"/>
      <c r="I27" s="5"/>
    </row>
    <row r="28" spans="1:9" ht="13.5" customHeight="1" x14ac:dyDescent="0.2">
      <c r="A28" s="5"/>
      <c r="B28" s="5"/>
      <c r="C28" s="19"/>
      <c r="D28" s="19"/>
      <c r="E28" s="19"/>
      <c r="F28" s="19"/>
      <c r="G28" s="19"/>
      <c r="H28" s="19"/>
      <c r="I28" s="19"/>
    </row>
    <row r="29" spans="1:9" ht="13.5" customHeight="1" x14ac:dyDescent="0.2">
      <c r="A29" s="5"/>
      <c r="B29" s="5"/>
      <c r="C29" s="19"/>
      <c r="D29" s="19"/>
      <c r="E29" s="19"/>
      <c r="F29" s="19"/>
      <c r="G29" s="19"/>
      <c r="H29" s="19"/>
      <c r="I29" s="19"/>
    </row>
    <row r="30" spans="1:9" ht="13.5" customHeight="1" x14ac:dyDescent="0.2">
      <c r="A30" s="5"/>
      <c r="B30" s="5"/>
      <c r="C30" s="19"/>
      <c r="D30" s="19"/>
      <c r="E30" s="19"/>
      <c r="F30" s="19"/>
      <c r="G30" s="19"/>
      <c r="H30" s="19"/>
      <c r="I30" s="19"/>
    </row>
    <row r="31" spans="1:9" ht="13.5" customHeight="1" x14ac:dyDescent="0.2">
      <c r="A31" s="5"/>
      <c r="B31" s="5"/>
      <c r="C31" s="19"/>
      <c r="D31" s="19"/>
      <c r="E31" s="19"/>
      <c r="F31" s="19"/>
      <c r="G31" s="19"/>
      <c r="H31" s="19"/>
      <c r="I31" s="19"/>
    </row>
    <row r="32" spans="1:9" ht="13.5" customHeight="1" x14ac:dyDescent="0.2">
      <c r="C32" s="19"/>
      <c r="D32" s="19"/>
      <c r="E32" s="19"/>
      <c r="F32" s="19"/>
      <c r="G32" s="19"/>
      <c r="H32" s="19"/>
      <c r="I32" s="19"/>
    </row>
    <row r="33" spans="3:9" ht="13.5" customHeight="1" x14ac:dyDescent="0.2">
      <c r="C33" s="19"/>
      <c r="D33" s="19"/>
      <c r="E33" s="19"/>
      <c r="F33" s="19"/>
      <c r="G33" s="19"/>
      <c r="H33" s="19"/>
      <c r="I33" s="19"/>
    </row>
    <row r="34" spans="3:9" ht="13.5" customHeight="1" x14ac:dyDescent="0.2">
      <c r="C34" s="19"/>
      <c r="D34" s="19"/>
      <c r="E34" s="19"/>
      <c r="F34" s="19"/>
      <c r="G34" s="19"/>
      <c r="H34" s="19"/>
      <c r="I34" s="19"/>
    </row>
    <row r="35" spans="3:9" ht="13.5" customHeight="1" x14ac:dyDescent="0.2">
      <c r="C35" s="19"/>
      <c r="D35" s="19"/>
      <c r="E35" s="19"/>
      <c r="F35" s="19"/>
      <c r="G35" s="19"/>
      <c r="H35" s="19"/>
      <c r="I35" s="19"/>
    </row>
    <row r="36" spans="3:9" ht="13.5" customHeight="1" x14ac:dyDescent="0.2">
      <c r="C36" s="19"/>
      <c r="D36" s="19"/>
      <c r="E36" s="19"/>
      <c r="F36" s="19"/>
      <c r="G36" s="19"/>
      <c r="H36" s="19"/>
      <c r="I36" s="19"/>
    </row>
  </sheetData>
  <mergeCells count="5">
    <mergeCell ref="I4:I5"/>
    <mergeCell ref="A4:A5"/>
    <mergeCell ref="B4:B5"/>
    <mergeCell ref="C4:E4"/>
    <mergeCell ref="F4: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/>
  </sheetViews>
  <sheetFormatPr defaultRowHeight="13.5" customHeight="1" x14ac:dyDescent="0.2"/>
  <cols>
    <col min="1" max="1" width="19.7109375" style="2" customWidth="1"/>
    <col min="2" max="3" width="12.42578125" style="2" customWidth="1"/>
    <col min="4" max="4" width="11.5703125" style="2" customWidth="1"/>
    <col min="5" max="6" width="9.140625" style="2" customWidth="1"/>
    <col min="7" max="10" width="9.140625" style="2"/>
    <col min="11" max="11" width="10.140625" style="2" customWidth="1"/>
    <col min="12" max="13" width="9.140625" style="2"/>
    <col min="14" max="14" width="12.5703125" style="2" customWidth="1"/>
    <col min="15" max="19" width="9.140625" style="2"/>
    <col min="20" max="20" width="24.85546875" style="2" customWidth="1"/>
    <col min="21" max="16384" width="9.140625" style="2"/>
  </cols>
  <sheetData>
    <row r="1" spans="1:6" ht="13.5" customHeight="1" x14ac:dyDescent="0.2">
      <c r="A1" s="2" t="s">
        <v>592</v>
      </c>
    </row>
    <row r="2" spans="1:6" ht="13.5" customHeight="1" x14ac:dyDescent="0.2">
      <c r="A2" s="307" t="s">
        <v>593</v>
      </c>
      <c r="B2" s="117"/>
      <c r="C2" s="117"/>
      <c r="D2" s="303"/>
      <c r="E2" s="93"/>
      <c r="F2" s="93"/>
    </row>
    <row r="3" spans="1:6" ht="13.5" customHeight="1" x14ac:dyDescent="0.2">
      <c r="A3" s="303"/>
      <c r="B3" s="303"/>
      <c r="C3" s="303"/>
      <c r="D3" s="303"/>
      <c r="E3" s="93"/>
      <c r="F3" s="93"/>
    </row>
    <row r="4" spans="1:6" ht="13.5" customHeight="1" x14ac:dyDescent="0.2">
      <c r="A4" s="396" t="s">
        <v>1</v>
      </c>
      <c r="B4" s="396" t="s">
        <v>567</v>
      </c>
      <c r="C4" s="396"/>
      <c r="D4" s="93"/>
      <c r="E4" s="93"/>
      <c r="F4" s="93"/>
    </row>
    <row r="5" spans="1:6" ht="13.5" customHeight="1" x14ac:dyDescent="0.2">
      <c r="A5" s="396"/>
      <c r="B5" s="304" t="s">
        <v>19</v>
      </c>
      <c r="C5" s="289" t="s">
        <v>20</v>
      </c>
      <c r="D5" s="93"/>
      <c r="E5" s="93"/>
      <c r="F5" s="93"/>
    </row>
    <row r="6" spans="1:6" ht="13.5" customHeight="1" x14ac:dyDescent="0.2">
      <c r="A6" s="7" t="s">
        <v>7</v>
      </c>
      <c r="B6" s="305">
        <v>111</v>
      </c>
      <c r="C6" s="305">
        <v>148</v>
      </c>
      <c r="D6" s="93"/>
      <c r="E6" s="93"/>
      <c r="F6" s="93"/>
    </row>
    <row r="7" spans="1:6" ht="13.5" customHeight="1" x14ac:dyDescent="0.2">
      <c r="A7" s="10" t="s">
        <v>8</v>
      </c>
      <c r="B7" s="256">
        <v>19</v>
      </c>
      <c r="C7" s="256">
        <v>24</v>
      </c>
      <c r="D7" s="93"/>
      <c r="E7" s="93"/>
      <c r="F7" s="93"/>
    </row>
    <row r="8" spans="1:6" ht="13.5" customHeight="1" x14ac:dyDescent="0.2">
      <c r="A8" s="10" t="s">
        <v>9</v>
      </c>
      <c r="B8" s="256">
        <v>8</v>
      </c>
      <c r="C8" s="256">
        <v>9</v>
      </c>
      <c r="D8" s="93"/>
      <c r="E8" s="93"/>
      <c r="F8" s="93"/>
    </row>
    <row r="9" spans="1:6" ht="13.5" customHeight="1" x14ac:dyDescent="0.2">
      <c r="A9" s="10" t="s">
        <v>10</v>
      </c>
      <c r="B9" s="256">
        <v>10</v>
      </c>
      <c r="C9" s="256">
        <v>13</v>
      </c>
      <c r="D9" s="93"/>
      <c r="E9" s="93"/>
      <c r="F9" s="93"/>
    </row>
    <row r="10" spans="1:6" ht="13.5" customHeight="1" x14ac:dyDescent="0.2">
      <c r="A10" s="10" t="s">
        <v>11</v>
      </c>
      <c r="B10" s="256">
        <v>12</v>
      </c>
      <c r="C10" s="256">
        <v>15</v>
      </c>
      <c r="D10" s="93"/>
      <c r="E10" s="93"/>
      <c r="F10" s="93"/>
    </row>
    <row r="11" spans="1:6" ht="13.5" customHeight="1" x14ac:dyDescent="0.2">
      <c r="A11" s="10" t="s">
        <v>12</v>
      </c>
      <c r="B11" s="256">
        <v>15</v>
      </c>
      <c r="C11" s="256">
        <v>15</v>
      </c>
      <c r="D11" s="93"/>
      <c r="E11" s="93"/>
      <c r="F11" s="93"/>
    </row>
    <row r="12" spans="1:6" ht="13.5" customHeight="1" x14ac:dyDescent="0.2">
      <c r="A12" s="10" t="s">
        <v>13</v>
      </c>
      <c r="B12" s="256">
        <v>9</v>
      </c>
      <c r="C12" s="256">
        <v>16</v>
      </c>
      <c r="D12" s="93"/>
      <c r="E12" s="93"/>
      <c r="F12" s="93"/>
    </row>
    <row r="13" spans="1:6" ht="13.5" customHeight="1" x14ac:dyDescent="0.2">
      <c r="A13" s="10" t="s">
        <v>14</v>
      </c>
      <c r="B13" s="256">
        <v>19</v>
      </c>
      <c r="C13" s="256">
        <v>30</v>
      </c>
      <c r="D13" s="93"/>
      <c r="E13" s="93"/>
      <c r="F13" s="93"/>
    </row>
    <row r="14" spans="1:6" ht="13.5" customHeight="1" x14ac:dyDescent="0.2">
      <c r="A14" s="14" t="s">
        <v>15</v>
      </c>
      <c r="B14" s="306">
        <v>19</v>
      </c>
      <c r="C14" s="306">
        <v>26</v>
      </c>
      <c r="D14" s="117"/>
      <c r="E14" s="93"/>
      <c r="F14" s="93"/>
    </row>
    <row r="15" spans="1:6" ht="13.5" customHeight="1" x14ac:dyDescent="0.2">
      <c r="A15" s="308" t="s">
        <v>594</v>
      </c>
      <c r="B15" s="93"/>
      <c r="C15" s="93"/>
      <c r="D15" s="93"/>
      <c r="E15" s="117"/>
      <c r="F15" s="117"/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zoomScaleNormal="100" workbookViewId="0"/>
  </sheetViews>
  <sheetFormatPr defaultRowHeight="13.5" customHeight="1" x14ac:dyDescent="0.2"/>
  <cols>
    <col min="1" max="1" width="19.7109375" style="129" customWidth="1"/>
    <col min="2" max="7" width="12.85546875" style="129" customWidth="1"/>
    <col min="8" max="12" width="9.140625" style="129" customWidth="1"/>
    <col min="13" max="16" width="9.140625" style="129"/>
    <col min="17" max="17" width="10.140625" style="129" customWidth="1"/>
    <col min="18" max="19" width="9.140625" style="129"/>
    <col min="20" max="20" width="12.5703125" style="129" customWidth="1"/>
    <col min="21" max="25" width="9.140625" style="129"/>
    <col min="26" max="26" width="24.85546875" style="129" customWidth="1"/>
    <col min="27" max="16384" width="9.140625" style="129"/>
  </cols>
  <sheetData>
    <row r="1" spans="1:34" ht="13.5" customHeight="1" x14ac:dyDescent="0.2">
      <c r="A1" s="2" t="s">
        <v>592</v>
      </c>
    </row>
    <row r="2" spans="1:34" ht="13.5" customHeight="1" x14ac:dyDescent="0.2">
      <c r="A2" s="309" t="s">
        <v>603</v>
      </c>
      <c r="B2" s="128"/>
      <c r="C2" s="128"/>
      <c r="D2" s="128"/>
      <c r="E2" s="128"/>
      <c r="F2" s="128"/>
      <c r="G2" s="128"/>
      <c r="H2" s="130"/>
      <c r="I2" s="130"/>
      <c r="J2" s="130"/>
      <c r="K2" s="130"/>
      <c r="L2" s="130"/>
    </row>
    <row r="3" spans="1:34" ht="13.5" customHeight="1" x14ac:dyDescent="0.2"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34" ht="13.5" customHeight="1" x14ac:dyDescent="0.2">
      <c r="A4" s="397" t="s">
        <v>1</v>
      </c>
      <c r="B4" s="398" t="s">
        <v>21</v>
      </c>
      <c r="C4" s="398"/>
      <c r="D4" s="399" t="s">
        <v>22</v>
      </c>
      <c r="E4" s="399"/>
      <c r="F4" s="399"/>
      <c r="G4" s="399"/>
      <c r="H4" s="128"/>
      <c r="I4" s="128"/>
      <c r="J4" s="128"/>
      <c r="K4" s="128"/>
      <c r="L4" s="128"/>
    </row>
    <row r="5" spans="1:34" ht="13.5" customHeight="1" x14ac:dyDescent="0.2">
      <c r="A5" s="397"/>
      <c r="B5" s="398"/>
      <c r="C5" s="398"/>
      <c r="D5" s="399" t="s">
        <v>23</v>
      </c>
      <c r="E5" s="399"/>
      <c r="F5" s="399" t="s">
        <v>24</v>
      </c>
      <c r="G5" s="399"/>
      <c r="H5" s="128"/>
      <c r="I5" s="128"/>
      <c r="J5" s="128"/>
      <c r="K5" s="128"/>
      <c r="L5" s="128"/>
    </row>
    <row r="6" spans="1:34" ht="13.5" customHeight="1" x14ac:dyDescent="0.2">
      <c r="A6" s="397"/>
      <c r="B6" s="247" t="s">
        <v>25</v>
      </c>
      <c r="C6" s="247" t="s">
        <v>26</v>
      </c>
      <c r="D6" s="247" t="s">
        <v>25</v>
      </c>
      <c r="E6" s="247" t="s">
        <v>26</v>
      </c>
      <c r="F6" s="247" t="s">
        <v>25</v>
      </c>
      <c r="G6" s="247" t="s">
        <v>26</v>
      </c>
      <c r="H6" s="128"/>
      <c r="I6" s="128"/>
      <c r="J6" s="128"/>
      <c r="K6" s="128"/>
      <c r="L6" s="128"/>
    </row>
    <row r="7" spans="1:34" ht="13.5" customHeight="1" x14ac:dyDescent="0.2">
      <c r="A7" s="136" t="s">
        <v>7</v>
      </c>
      <c r="B7" s="248">
        <v>24644</v>
      </c>
      <c r="C7" s="248">
        <v>605646</v>
      </c>
      <c r="D7" s="249">
        <v>4578</v>
      </c>
      <c r="E7" s="249">
        <v>47959</v>
      </c>
      <c r="F7" s="248">
        <v>3001</v>
      </c>
      <c r="G7" s="248">
        <v>15739</v>
      </c>
      <c r="H7" s="128"/>
      <c r="I7" s="137"/>
      <c r="J7" s="137"/>
      <c r="K7" s="137"/>
      <c r="L7" s="137"/>
    </row>
    <row r="8" spans="1:34" ht="13.5" customHeight="1" x14ac:dyDescent="0.2">
      <c r="A8" s="138" t="s">
        <v>8</v>
      </c>
      <c r="B8" s="139">
        <v>6229</v>
      </c>
      <c r="C8" s="139">
        <v>96797</v>
      </c>
      <c r="D8" s="139">
        <v>2762</v>
      </c>
      <c r="E8" s="139">
        <v>9215</v>
      </c>
      <c r="F8" s="139">
        <v>2086</v>
      </c>
      <c r="G8" s="139">
        <v>3315</v>
      </c>
      <c r="H8" s="128"/>
      <c r="I8" s="128"/>
      <c r="J8" s="128"/>
      <c r="K8" s="128"/>
      <c r="L8" s="128"/>
    </row>
    <row r="9" spans="1:34" ht="13.5" customHeight="1" x14ac:dyDescent="0.2">
      <c r="A9" s="138" t="s">
        <v>9</v>
      </c>
      <c r="B9" s="139">
        <v>1585</v>
      </c>
      <c r="C9" s="139">
        <v>54774</v>
      </c>
      <c r="D9" s="139">
        <v>166</v>
      </c>
      <c r="E9" s="139">
        <v>3109</v>
      </c>
      <c r="F9" s="139">
        <v>82</v>
      </c>
      <c r="G9" s="140">
        <v>829</v>
      </c>
      <c r="H9" s="128"/>
      <c r="I9" s="128"/>
      <c r="J9" s="128"/>
      <c r="K9" s="128"/>
      <c r="L9" s="128"/>
    </row>
    <row r="10" spans="1:34" ht="13.5" customHeight="1" x14ac:dyDescent="0.2">
      <c r="A10" s="138" t="s">
        <v>10</v>
      </c>
      <c r="B10" s="139">
        <v>1388</v>
      </c>
      <c r="C10" s="139">
        <v>61086</v>
      </c>
      <c r="D10" s="139">
        <v>510</v>
      </c>
      <c r="E10" s="139">
        <v>11041</v>
      </c>
      <c r="F10" s="139">
        <v>71</v>
      </c>
      <c r="G10" s="140">
        <v>1691</v>
      </c>
      <c r="H10" s="128"/>
      <c r="I10" s="128"/>
      <c r="J10" s="128"/>
      <c r="K10" s="128"/>
      <c r="L10" s="128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</row>
    <row r="11" spans="1:34" ht="13.5" customHeight="1" x14ac:dyDescent="0.2">
      <c r="A11" s="138" t="s">
        <v>11</v>
      </c>
      <c r="B11" s="139">
        <v>1542</v>
      </c>
      <c r="C11" s="139">
        <v>71437</v>
      </c>
      <c r="D11" s="139">
        <v>223</v>
      </c>
      <c r="E11" s="139">
        <v>9068</v>
      </c>
      <c r="F11" s="139">
        <v>129</v>
      </c>
      <c r="G11" s="140">
        <v>1328</v>
      </c>
      <c r="H11" s="128"/>
      <c r="I11" s="128"/>
      <c r="J11" s="128"/>
      <c r="K11" s="128"/>
      <c r="L11" s="128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</row>
    <row r="12" spans="1:34" ht="13.5" customHeight="1" x14ac:dyDescent="0.2">
      <c r="A12" s="138" t="s">
        <v>12</v>
      </c>
      <c r="B12" s="139">
        <v>2706</v>
      </c>
      <c r="C12" s="139">
        <v>67718</v>
      </c>
      <c r="D12" s="139">
        <v>582</v>
      </c>
      <c r="E12" s="139">
        <v>4426</v>
      </c>
      <c r="F12" s="139">
        <v>143</v>
      </c>
      <c r="G12" s="140">
        <v>2837</v>
      </c>
      <c r="H12" s="128"/>
      <c r="I12" s="128"/>
      <c r="J12" s="128"/>
      <c r="K12" s="128"/>
      <c r="L12" s="128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</row>
    <row r="13" spans="1:34" ht="13.5" customHeight="1" x14ac:dyDescent="0.2">
      <c r="A13" s="138" t="s">
        <v>13</v>
      </c>
      <c r="B13" s="139">
        <v>970</v>
      </c>
      <c r="C13" s="139">
        <v>46879</v>
      </c>
      <c r="D13" s="139">
        <v>41</v>
      </c>
      <c r="E13" s="139">
        <v>610</v>
      </c>
      <c r="F13" s="139">
        <v>50</v>
      </c>
      <c r="G13" s="140">
        <v>1438</v>
      </c>
      <c r="H13" s="128"/>
      <c r="I13" s="128"/>
      <c r="J13" s="128"/>
      <c r="K13" s="128"/>
      <c r="L13" s="128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</row>
    <row r="14" spans="1:34" ht="13.5" customHeight="1" x14ac:dyDescent="0.2">
      <c r="A14" s="138" t="s">
        <v>14</v>
      </c>
      <c r="B14" s="139">
        <v>7357</v>
      </c>
      <c r="C14" s="139">
        <v>104417</v>
      </c>
      <c r="D14" s="139">
        <v>230</v>
      </c>
      <c r="E14" s="139">
        <v>6210</v>
      </c>
      <c r="F14" s="139">
        <v>405</v>
      </c>
      <c r="G14" s="140">
        <v>1965</v>
      </c>
      <c r="H14" s="128"/>
      <c r="I14" s="128"/>
      <c r="J14" s="128"/>
      <c r="K14" s="128"/>
      <c r="L14" s="128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</row>
    <row r="15" spans="1:34" ht="13.5" customHeight="1" x14ac:dyDescent="0.2">
      <c r="A15" s="141" t="s">
        <v>15</v>
      </c>
      <c r="B15" s="316">
        <v>2867</v>
      </c>
      <c r="C15" s="316">
        <v>102538</v>
      </c>
      <c r="D15" s="316">
        <v>64</v>
      </c>
      <c r="E15" s="316">
        <v>4280</v>
      </c>
      <c r="F15" s="316">
        <v>35</v>
      </c>
      <c r="G15" s="142">
        <v>2336</v>
      </c>
      <c r="H15" s="128"/>
      <c r="I15" s="128"/>
      <c r="J15" s="128"/>
      <c r="K15" s="128"/>
      <c r="L15" s="128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</row>
    <row r="16" spans="1:34" ht="13.5" customHeight="1" x14ac:dyDescent="0.2">
      <c r="A16" s="207"/>
      <c r="B16" s="149"/>
      <c r="C16" s="149"/>
      <c r="D16" s="149"/>
      <c r="E16" s="149"/>
      <c r="F16" s="149"/>
      <c r="G16" s="149"/>
      <c r="H16" s="128"/>
      <c r="I16" s="128"/>
      <c r="J16" s="128"/>
      <c r="K16" s="128"/>
      <c r="L16" s="128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</row>
  </sheetData>
  <mergeCells count="5">
    <mergeCell ref="A4:A6"/>
    <mergeCell ref="B4:C5"/>
    <mergeCell ref="D4:G4"/>
    <mergeCell ref="D5:E5"/>
    <mergeCell ref="F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zoomScaleNormal="100" workbookViewId="0"/>
  </sheetViews>
  <sheetFormatPr defaultRowHeight="13.5" customHeight="1" x14ac:dyDescent="0.2"/>
  <cols>
    <col min="1" max="1" width="19.7109375" style="129" customWidth="1"/>
    <col min="2" max="6" width="12.85546875" style="129" customWidth="1"/>
    <col min="7" max="7" width="12.42578125" style="129" customWidth="1"/>
    <col min="8" max="12" width="9.140625" style="129" customWidth="1"/>
    <col min="13" max="16" width="9.140625" style="129"/>
    <col min="17" max="17" width="10.140625" style="129" customWidth="1"/>
    <col min="18" max="19" width="9.140625" style="129"/>
    <col min="20" max="20" width="12.5703125" style="129" customWidth="1"/>
    <col min="21" max="25" width="9.140625" style="129"/>
    <col min="26" max="26" width="24.85546875" style="129" customWidth="1"/>
    <col min="27" max="16384" width="9.140625" style="129"/>
  </cols>
  <sheetData>
    <row r="1" spans="1:34" ht="13.5" customHeight="1" x14ac:dyDescent="0.2">
      <c r="A1" s="2" t="s">
        <v>592</v>
      </c>
    </row>
    <row r="2" spans="1:34" s="2" customFormat="1" ht="13.5" customHeight="1" x14ac:dyDescent="0.2">
      <c r="A2" s="301" t="s">
        <v>604</v>
      </c>
      <c r="B2" s="353"/>
      <c r="C2" s="353"/>
      <c r="D2" s="353"/>
      <c r="E2" s="353"/>
      <c r="F2" s="353"/>
      <c r="G2" s="353"/>
      <c r="H2" s="117"/>
      <c r="I2" s="117"/>
      <c r="J2" s="117"/>
      <c r="K2" s="93"/>
      <c r="L2" s="93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pans="1:34" ht="13.5" customHeight="1" x14ac:dyDescent="0.2">
      <c r="B3" s="143"/>
      <c r="C3" s="143"/>
      <c r="D3" s="144"/>
      <c r="E3" s="144"/>
      <c r="F3" s="128"/>
      <c r="G3" s="128"/>
      <c r="H3" s="128"/>
      <c r="I3" s="128"/>
      <c r="J3" s="143"/>
      <c r="K3" s="143"/>
      <c r="L3" s="143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</row>
    <row r="4" spans="1:34" ht="13.5" customHeight="1" x14ac:dyDescent="0.2">
      <c r="A4" s="397" t="s">
        <v>1</v>
      </c>
      <c r="B4" s="401" t="s">
        <v>562</v>
      </c>
      <c r="C4" s="401"/>
      <c r="D4" s="401"/>
      <c r="E4" s="401"/>
      <c r="F4" s="401"/>
      <c r="G4" s="128"/>
      <c r="H4" s="128"/>
      <c r="I4" s="128"/>
      <c r="J4" s="128"/>
      <c r="K4" s="128"/>
      <c r="L4" s="128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</row>
    <row r="5" spans="1:34" ht="13.5" customHeight="1" x14ac:dyDescent="0.2">
      <c r="A5" s="397"/>
      <c r="B5" s="395" t="s">
        <v>208</v>
      </c>
      <c r="C5" s="402" t="s">
        <v>27</v>
      </c>
      <c r="D5" s="402"/>
      <c r="E5" s="402" t="s">
        <v>28</v>
      </c>
      <c r="F5" s="402"/>
      <c r="G5" s="128"/>
      <c r="H5" s="128"/>
      <c r="I5" s="128"/>
      <c r="J5" s="128"/>
      <c r="K5" s="128"/>
      <c r="L5" s="128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</row>
    <row r="6" spans="1:34" ht="13.5" customHeight="1" x14ac:dyDescent="0.2">
      <c r="A6" s="397"/>
      <c r="B6" s="395"/>
      <c r="C6" s="145" t="s">
        <v>25</v>
      </c>
      <c r="D6" s="281" t="s">
        <v>26</v>
      </c>
      <c r="E6" s="145" t="s">
        <v>29</v>
      </c>
      <c r="F6" s="281" t="s">
        <v>30</v>
      </c>
      <c r="G6" s="128"/>
      <c r="H6" s="128"/>
      <c r="I6" s="128"/>
      <c r="J6" s="128"/>
      <c r="K6" s="128"/>
      <c r="L6" s="128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</row>
    <row r="7" spans="1:34" ht="13.5" customHeight="1" x14ac:dyDescent="0.2">
      <c r="A7" s="131" t="s">
        <v>7</v>
      </c>
      <c r="B7" s="146">
        <f>SUM(C7:F7)</f>
        <v>127344</v>
      </c>
      <c r="C7" s="146">
        <v>3523</v>
      </c>
      <c r="D7" s="146">
        <v>47533</v>
      </c>
      <c r="E7" s="146">
        <v>3352</v>
      </c>
      <c r="F7" s="146">
        <v>72936</v>
      </c>
      <c r="G7" s="128"/>
      <c r="H7" s="128"/>
      <c r="I7" s="128"/>
      <c r="J7" s="128"/>
      <c r="K7" s="128"/>
      <c r="L7" s="128"/>
      <c r="M7" s="400"/>
      <c r="N7" s="400"/>
      <c r="O7" s="400"/>
      <c r="P7" s="400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34" ht="13.5" customHeight="1" x14ac:dyDescent="0.2">
      <c r="A8" s="133" t="s">
        <v>8</v>
      </c>
      <c r="B8" s="140">
        <v>24132</v>
      </c>
      <c r="C8" s="140">
        <v>1248</v>
      </c>
      <c r="D8" s="140">
        <v>9419</v>
      </c>
      <c r="E8" s="140">
        <v>1010</v>
      </c>
      <c r="F8" s="140">
        <v>12455</v>
      </c>
      <c r="G8" s="128"/>
      <c r="H8" s="128"/>
      <c r="I8" s="128"/>
      <c r="J8" s="128"/>
      <c r="K8" s="128"/>
      <c r="L8" s="128"/>
      <c r="M8" s="35"/>
      <c r="N8" s="400"/>
      <c r="O8" s="400"/>
      <c r="P8" s="400"/>
      <c r="Q8" s="400"/>
      <c r="R8" s="400"/>
      <c r="S8" s="400"/>
      <c r="T8" s="35"/>
      <c r="U8" s="35"/>
      <c r="V8" s="35"/>
      <c r="W8" s="35"/>
      <c r="X8" s="35"/>
      <c r="Y8" s="35"/>
      <c r="Z8" s="35"/>
      <c r="AG8" s="35"/>
      <c r="AH8" s="35"/>
    </row>
    <row r="9" spans="1:34" ht="13.5" customHeight="1" x14ac:dyDescent="0.2">
      <c r="A9" s="133" t="s">
        <v>9</v>
      </c>
      <c r="B9" s="140">
        <v>9950</v>
      </c>
      <c r="C9" s="140">
        <v>164</v>
      </c>
      <c r="D9" s="140">
        <v>3661</v>
      </c>
      <c r="E9" s="140">
        <v>195</v>
      </c>
      <c r="F9" s="140">
        <v>5930</v>
      </c>
      <c r="G9" s="128"/>
      <c r="H9" s="128"/>
      <c r="I9" s="128"/>
      <c r="J9" s="128"/>
      <c r="K9" s="128"/>
      <c r="L9" s="128"/>
      <c r="M9" s="35"/>
      <c r="N9" s="34"/>
      <c r="O9" s="34"/>
      <c r="P9" s="34"/>
      <c r="Q9" s="34"/>
      <c r="R9" s="34"/>
      <c r="S9" s="34"/>
      <c r="T9" s="35"/>
      <c r="U9" s="35"/>
      <c r="V9" s="35"/>
      <c r="W9" s="35"/>
      <c r="X9" s="35"/>
      <c r="Y9" s="35"/>
      <c r="Z9" s="35"/>
      <c r="AG9" s="35"/>
      <c r="AH9" s="35"/>
    </row>
    <row r="10" spans="1:34" ht="13.5" customHeight="1" x14ac:dyDescent="0.2">
      <c r="A10" s="133" t="s">
        <v>10</v>
      </c>
      <c r="B10" s="140">
        <v>12419</v>
      </c>
      <c r="C10" s="140">
        <v>182</v>
      </c>
      <c r="D10" s="140">
        <v>5155</v>
      </c>
      <c r="E10" s="140">
        <v>230</v>
      </c>
      <c r="F10" s="140">
        <v>6852</v>
      </c>
      <c r="G10" s="128"/>
      <c r="H10" s="128"/>
      <c r="I10" s="128"/>
      <c r="J10" s="128"/>
      <c r="K10" s="128"/>
      <c r="L10" s="128"/>
      <c r="M10" s="35"/>
      <c r="N10" s="34"/>
      <c r="O10" s="34"/>
      <c r="P10" s="34"/>
      <c r="Q10" s="34"/>
      <c r="R10" s="34"/>
      <c r="S10" s="34"/>
      <c r="T10" s="35"/>
      <c r="U10" s="35"/>
      <c r="V10" s="35"/>
      <c r="W10" s="35"/>
      <c r="X10" s="35"/>
      <c r="Y10" s="35"/>
      <c r="Z10" s="35"/>
      <c r="AG10" s="35"/>
      <c r="AH10" s="34"/>
    </row>
    <row r="11" spans="1:34" ht="13.5" customHeight="1" x14ac:dyDescent="0.2">
      <c r="A11" s="133" t="s">
        <v>11</v>
      </c>
      <c r="B11" s="140">
        <v>9150</v>
      </c>
      <c r="C11" s="140">
        <v>116</v>
      </c>
      <c r="D11" s="140">
        <v>3518</v>
      </c>
      <c r="E11" s="140">
        <v>161</v>
      </c>
      <c r="F11" s="140">
        <v>5355</v>
      </c>
      <c r="G11" s="128"/>
      <c r="H11" s="128"/>
      <c r="I11" s="128"/>
      <c r="J11" s="128"/>
      <c r="K11" s="128"/>
      <c r="L11" s="128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4"/>
      <c r="AB11" s="148"/>
      <c r="AC11" s="34"/>
      <c r="AD11" s="35"/>
      <c r="AE11" s="35"/>
      <c r="AF11" s="34"/>
      <c r="AG11" s="34"/>
      <c r="AH11" s="34"/>
    </row>
    <row r="12" spans="1:34" ht="13.5" customHeight="1" x14ac:dyDescent="0.2">
      <c r="A12" s="133" t="s">
        <v>12</v>
      </c>
      <c r="B12" s="140">
        <v>12762</v>
      </c>
      <c r="C12" s="140">
        <v>293</v>
      </c>
      <c r="D12" s="140">
        <v>4241</v>
      </c>
      <c r="E12" s="140">
        <v>338</v>
      </c>
      <c r="F12" s="140">
        <v>7890</v>
      </c>
      <c r="G12" s="128"/>
      <c r="H12" s="128"/>
      <c r="I12" s="128"/>
      <c r="J12" s="128"/>
      <c r="K12" s="128"/>
      <c r="L12" s="128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4"/>
      <c r="AB12" s="34"/>
      <c r="AC12" s="34"/>
      <c r="AD12" s="35"/>
      <c r="AE12" s="35"/>
      <c r="AF12" s="34"/>
      <c r="AG12" s="34"/>
      <c r="AH12" s="34"/>
    </row>
    <row r="13" spans="1:34" ht="13.5" customHeight="1" x14ac:dyDescent="0.2">
      <c r="A13" s="133" t="s">
        <v>13</v>
      </c>
      <c r="B13" s="140">
        <v>10107</v>
      </c>
      <c r="C13" s="140">
        <v>52</v>
      </c>
      <c r="D13" s="140">
        <v>3729</v>
      </c>
      <c r="E13" s="140">
        <v>56</v>
      </c>
      <c r="F13" s="140">
        <v>6270</v>
      </c>
      <c r="G13" s="128"/>
      <c r="H13" s="128"/>
      <c r="I13" s="128"/>
      <c r="J13" s="128"/>
      <c r="K13" s="128"/>
      <c r="L13" s="128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4"/>
      <c r="AB13" s="34"/>
      <c r="AC13" s="34"/>
      <c r="AD13" s="35"/>
      <c r="AE13" s="35"/>
      <c r="AF13" s="34"/>
      <c r="AG13" s="34"/>
      <c r="AH13" s="34"/>
    </row>
    <row r="14" spans="1:34" ht="13.5" customHeight="1" x14ac:dyDescent="0.2">
      <c r="A14" s="133" t="s">
        <v>14</v>
      </c>
      <c r="B14" s="140">
        <v>19871</v>
      </c>
      <c r="C14" s="140">
        <v>1361</v>
      </c>
      <c r="D14" s="140">
        <v>5696</v>
      </c>
      <c r="E14" s="140">
        <v>1256</v>
      </c>
      <c r="F14" s="140">
        <v>11558</v>
      </c>
      <c r="G14" s="128"/>
      <c r="H14" s="128"/>
      <c r="I14" s="128"/>
      <c r="J14" s="128"/>
      <c r="K14" s="128"/>
      <c r="L14" s="128"/>
      <c r="M14" s="35"/>
      <c r="N14" s="35"/>
      <c r="O14" s="35"/>
      <c r="Z14" s="35"/>
      <c r="AA14" s="34"/>
      <c r="AB14" s="34"/>
      <c r="AC14" s="34"/>
      <c r="AD14" s="35"/>
      <c r="AE14" s="35"/>
      <c r="AF14" s="34"/>
      <c r="AG14" s="34"/>
      <c r="AH14" s="34"/>
    </row>
    <row r="15" spans="1:34" ht="13.5" customHeight="1" x14ac:dyDescent="0.2">
      <c r="A15" s="134" t="s">
        <v>15</v>
      </c>
      <c r="B15" s="142">
        <v>28953</v>
      </c>
      <c r="C15" s="142">
        <v>107</v>
      </c>
      <c r="D15" s="142">
        <v>12114</v>
      </c>
      <c r="E15" s="142">
        <v>106</v>
      </c>
      <c r="F15" s="142">
        <v>16626</v>
      </c>
      <c r="G15" s="128"/>
      <c r="H15" s="149"/>
      <c r="I15" s="149"/>
      <c r="J15" s="128"/>
      <c r="K15" s="128"/>
      <c r="L15" s="128"/>
      <c r="M15" s="35"/>
      <c r="N15" s="35"/>
      <c r="O15" s="35"/>
      <c r="Z15" s="35"/>
      <c r="AA15" s="34"/>
      <c r="AB15" s="34"/>
      <c r="AC15" s="34"/>
      <c r="AD15" s="35"/>
      <c r="AE15" s="35"/>
      <c r="AF15" s="34"/>
      <c r="AG15" s="34"/>
      <c r="AH15" s="34"/>
    </row>
    <row r="16" spans="1:34" ht="13.5" customHeight="1" x14ac:dyDescent="0.2">
      <c r="A16" s="128"/>
      <c r="B16" s="144"/>
      <c r="C16" s="144"/>
      <c r="D16" s="144"/>
      <c r="E16" s="144"/>
      <c r="F16" s="144"/>
      <c r="G16" s="144"/>
      <c r="H16" s="150"/>
      <c r="I16" s="144"/>
      <c r="J16" s="144"/>
      <c r="K16" s="144"/>
      <c r="L16" s="144"/>
      <c r="Z16" s="35"/>
      <c r="AA16" s="148"/>
      <c r="AB16" s="148"/>
      <c r="AC16" s="148"/>
      <c r="AD16" s="35"/>
      <c r="AE16" s="35"/>
      <c r="AF16" s="34"/>
      <c r="AG16" s="34"/>
      <c r="AH16" s="34"/>
    </row>
  </sheetData>
  <mergeCells count="8">
    <mergeCell ref="N8:P8"/>
    <mergeCell ref="Q8:S8"/>
    <mergeCell ref="A4:A6"/>
    <mergeCell ref="B4:F4"/>
    <mergeCell ref="B5:B6"/>
    <mergeCell ref="C5:D5"/>
    <mergeCell ref="E5:F5"/>
    <mergeCell ref="M7:P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zoomScaleNormal="100" workbookViewId="0"/>
  </sheetViews>
  <sheetFormatPr defaultRowHeight="13.5" customHeight="1" x14ac:dyDescent="0.2"/>
  <cols>
    <col min="1" max="1" width="19.7109375" style="33" customWidth="1"/>
    <col min="2" max="6" width="12.85546875" style="33" customWidth="1"/>
    <col min="7" max="7" width="12.42578125" style="33" customWidth="1"/>
    <col min="8" max="12" width="9.140625" style="33" customWidth="1"/>
    <col min="13" max="16" width="9.140625" style="33"/>
    <col min="17" max="17" width="10.140625" style="33" customWidth="1"/>
    <col min="18" max="19" width="9.140625" style="33"/>
    <col min="20" max="20" width="12.5703125" style="33" customWidth="1"/>
    <col min="21" max="25" width="9.140625" style="33"/>
    <col min="26" max="26" width="24.85546875" style="33" customWidth="1"/>
    <col min="27" max="16384" width="9.140625" style="33"/>
  </cols>
  <sheetData>
    <row r="1" spans="1:34" ht="13.5" customHeight="1" x14ac:dyDescent="0.2">
      <c r="A1" s="2" t="s">
        <v>592</v>
      </c>
    </row>
    <row r="2" spans="1:34" ht="13.5" customHeight="1" x14ac:dyDescent="0.2">
      <c r="A2" s="354" t="s">
        <v>600</v>
      </c>
      <c r="B2" s="338"/>
      <c r="C2" s="338"/>
      <c r="D2" s="338"/>
      <c r="E2" s="338"/>
      <c r="F2" s="338"/>
      <c r="G2" s="338"/>
      <c r="H2" s="339"/>
      <c r="I2" s="338"/>
      <c r="J2" s="338"/>
      <c r="K2" s="338"/>
      <c r="L2" s="338"/>
      <c r="Z2" s="25"/>
      <c r="AA2" s="341"/>
      <c r="AB2" s="341"/>
      <c r="AC2" s="341"/>
      <c r="AD2" s="25"/>
      <c r="AE2" s="25"/>
      <c r="AF2" s="342"/>
      <c r="AG2" s="342"/>
      <c r="AH2" s="342"/>
    </row>
    <row r="3" spans="1:34" ht="13.5" customHeight="1" x14ac:dyDescent="0.2">
      <c r="B3" s="338"/>
      <c r="C3" s="338"/>
      <c r="D3" s="338"/>
      <c r="E3" s="338"/>
      <c r="F3" s="338"/>
      <c r="G3" s="338"/>
      <c r="H3" s="339"/>
      <c r="I3" s="338"/>
      <c r="J3" s="338"/>
      <c r="K3" s="338"/>
      <c r="L3" s="338"/>
      <c r="Z3" s="25"/>
      <c r="AA3" s="341"/>
      <c r="AB3" s="341"/>
      <c r="AC3" s="341"/>
      <c r="AD3" s="25"/>
      <c r="AE3" s="25"/>
      <c r="AF3" s="342"/>
      <c r="AG3" s="342"/>
      <c r="AH3" s="342"/>
    </row>
    <row r="4" spans="1:34" ht="13.5" customHeight="1" x14ac:dyDescent="0.2">
      <c r="A4" s="403" t="s">
        <v>1</v>
      </c>
      <c r="B4" s="404" t="s">
        <v>601</v>
      </c>
      <c r="C4" s="404"/>
      <c r="D4" s="404"/>
      <c r="E4" s="404"/>
      <c r="F4" s="404"/>
      <c r="G4" s="338"/>
      <c r="H4" s="339"/>
      <c r="I4" s="338"/>
      <c r="J4" s="338"/>
      <c r="K4" s="338"/>
      <c r="L4" s="338"/>
      <c r="Z4" s="25"/>
      <c r="AA4" s="341"/>
      <c r="AB4" s="341"/>
      <c r="AC4" s="341"/>
      <c r="AD4" s="25"/>
      <c r="AE4" s="25"/>
      <c r="AF4" s="342"/>
      <c r="AG4" s="342"/>
      <c r="AH4" s="342"/>
    </row>
    <row r="5" spans="1:34" ht="13.5" customHeight="1" x14ac:dyDescent="0.2">
      <c r="A5" s="403"/>
      <c r="B5" s="405" t="s">
        <v>307</v>
      </c>
      <c r="C5" s="399" t="s">
        <v>27</v>
      </c>
      <c r="D5" s="399"/>
      <c r="E5" s="399" t="s">
        <v>28</v>
      </c>
      <c r="F5" s="399"/>
      <c r="G5" s="338"/>
      <c r="H5" s="339"/>
      <c r="I5" s="338"/>
      <c r="J5" s="338"/>
      <c r="K5" s="338"/>
      <c r="L5" s="338"/>
      <c r="Z5" s="25"/>
      <c r="AA5" s="341"/>
      <c r="AB5" s="341"/>
      <c r="AC5" s="341"/>
      <c r="AD5" s="25"/>
      <c r="AE5" s="25"/>
      <c r="AF5" s="342"/>
      <c r="AG5" s="342"/>
      <c r="AH5" s="342"/>
    </row>
    <row r="6" spans="1:34" ht="13.5" customHeight="1" x14ac:dyDescent="0.2">
      <c r="A6" s="403"/>
      <c r="B6" s="405"/>
      <c r="C6" s="291" t="s">
        <v>25</v>
      </c>
      <c r="D6" s="291" t="s">
        <v>26</v>
      </c>
      <c r="E6" s="291" t="s">
        <v>29</v>
      </c>
      <c r="F6" s="291" t="s">
        <v>30</v>
      </c>
      <c r="G6" s="338"/>
      <c r="H6" s="339"/>
      <c r="I6" s="338"/>
      <c r="J6" s="338"/>
      <c r="K6" s="338"/>
      <c r="L6" s="338"/>
      <c r="Z6" s="25"/>
      <c r="AA6" s="341"/>
      <c r="AB6" s="341"/>
      <c r="AC6" s="341"/>
      <c r="AD6" s="25"/>
      <c r="AE6" s="25"/>
      <c r="AF6" s="342"/>
      <c r="AG6" s="342"/>
      <c r="AH6" s="342"/>
    </row>
    <row r="7" spans="1:34" ht="13.5" customHeight="1" x14ac:dyDescent="0.2">
      <c r="A7" s="343" t="s">
        <v>7</v>
      </c>
      <c r="B7" s="344">
        <v>423859</v>
      </c>
      <c r="C7" s="345">
        <v>12168</v>
      </c>
      <c r="D7" s="344">
        <v>139628</v>
      </c>
      <c r="E7" s="344">
        <v>12998</v>
      </c>
      <c r="F7" s="344">
        <v>259065</v>
      </c>
      <c r="G7" s="338"/>
      <c r="H7" s="346"/>
      <c r="I7" s="338"/>
      <c r="J7" s="338"/>
      <c r="K7" s="338"/>
      <c r="L7" s="338"/>
      <c r="Z7" s="25"/>
      <c r="AA7" s="341"/>
      <c r="AB7" s="341"/>
      <c r="AC7" s="341"/>
      <c r="AD7" s="25"/>
      <c r="AE7" s="25"/>
      <c r="AF7" s="342"/>
      <c r="AG7" s="342"/>
      <c r="AH7" s="342"/>
    </row>
    <row r="8" spans="1:34" ht="13.5" customHeight="1" x14ac:dyDescent="0.2">
      <c r="A8" s="347" t="s">
        <v>8</v>
      </c>
      <c r="B8" s="152">
        <v>64827</v>
      </c>
      <c r="C8" s="13">
        <v>4649</v>
      </c>
      <c r="D8" s="13">
        <v>20218</v>
      </c>
      <c r="E8" s="13">
        <v>4166</v>
      </c>
      <c r="F8" s="13">
        <v>35794</v>
      </c>
      <c r="G8" s="338"/>
      <c r="H8" s="348"/>
      <c r="I8" s="338"/>
      <c r="J8" s="338"/>
      <c r="K8" s="338"/>
      <c r="L8" s="338"/>
      <c r="Z8" s="25"/>
      <c r="AA8" s="341"/>
      <c r="AB8" s="341"/>
      <c r="AC8" s="341"/>
      <c r="AD8" s="25"/>
      <c r="AE8" s="25"/>
      <c r="AF8" s="342"/>
      <c r="AG8" s="342"/>
      <c r="AH8" s="342"/>
    </row>
    <row r="9" spans="1:34" ht="13.5" customHeight="1" x14ac:dyDescent="0.2">
      <c r="A9" s="347" t="s">
        <v>9</v>
      </c>
      <c r="B9" s="152">
        <v>42200</v>
      </c>
      <c r="C9" s="13">
        <v>839</v>
      </c>
      <c r="D9" s="13">
        <v>14046</v>
      </c>
      <c r="E9" s="13">
        <v>1100</v>
      </c>
      <c r="F9" s="13">
        <v>26215</v>
      </c>
      <c r="G9" s="338"/>
      <c r="H9" s="348"/>
      <c r="I9" s="338"/>
      <c r="J9" s="338"/>
      <c r="K9" s="338"/>
      <c r="L9" s="338"/>
      <c r="Z9" s="25"/>
      <c r="AA9" s="341"/>
      <c r="AB9" s="341"/>
      <c r="AC9" s="341"/>
      <c r="AD9" s="25"/>
      <c r="AE9" s="25"/>
      <c r="AF9" s="342"/>
      <c r="AG9" s="342"/>
      <c r="AH9" s="342"/>
    </row>
    <row r="10" spans="1:34" ht="13.5" customHeight="1" x14ac:dyDescent="0.2">
      <c r="A10" s="347" t="s">
        <v>10</v>
      </c>
      <c r="B10" s="152">
        <v>36267</v>
      </c>
      <c r="C10" s="13">
        <v>681</v>
      </c>
      <c r="D10" s="13">
        <v>12229</v>
      </c>
      <c r="E10" s="13">
        <v>678</v>
      </c>
      <c r="F10" s="13">
        <v>22679</v>
      </c>
      <c r="G10" s="338"/>
      <c r="H10" s="348"/>
      <c r="I10" s="338"/>
      <c r="J10" s="338"/>
      <c r="K10" s="338"/>
      <c r="L10" s="338"/>
      <c r="Z10" s="25"/>
      <c r="AA10" s="341"/>
      <c r="AB10" s="341"/>
      <c r="AC10" s="341"/>
      <c r="AD10" s="25"/>
      <c r="AE10" s="25"/>
      <c r="AF10" s="342"/>
      <c r="AG10" s="342"/>
      <c r="AH10" s="342"/>
    </row>
    <row r="11" spans="1:34" ht="13.5" customHeight="1" x14ac:dyDescent="0.2">
      <c r="A11" s="347" t="s">
        <v>11</v>
      </c>
      <c r="B11" s="152">
        <v>48395</v>
      </c>
      <c r="C11" s="13">
        <v>948</v>
      </c>
      <c r="D11" s="13">
        <v>16800</v>
      </c>
      <c r="E11" s="13">
        <v>930</v>
      </c>
      <c r="F11" s="13">
        <v>29717</v>
      </c>
      <c r="G11" s="338"/>
      <c r="H11" s="339"/>
      <c r="I11" s="338"/>
      <c r="J11" s="338"/>
      <c r="K11" s="338"/>
      <c r="L11" s="338"/>
      <c r="Z11" s="25"/>
      <c r="AA11" s="341"/>
      <c r="AB11" s="341"/>
      <c r="AC11" s="341"/>
      <c r="AD11" s="25"/>
      <c r="AE11" s="25"/>
      <c r="AF11" s="342"/>
      <c r="AG11" s="342"/>
      <c r="AH11" s="342"/>
    </row>
    <row r="12" spans="1:34" ht="13.5" customHeight="1" x14ac:dyDescent="0.2">
      <c r="A12" s="347" t="s">
        <v>12</v>
      </c>
      <c r="B12" s="152">
        <v>67027</v>
      </c>
      <c r="C12" s="13">
        <v>1790</v>
      </c>
      <c r="D12" s="13">
        <v>20884</v>
      </c>
      <c r="E12" s="13">
        <v>2273</v>
      </c>
      <c r="F12" s="13">
        <v>42080</v>
      </c>
      <c r="G12" s="338"/>
      <c r="H12" s="346"/>
      <c r="I12" s="348"/>
      <c r="J12" s="348"/>
      <c r="K12" s="348"/>
      <c r="L12" s="338"/>
      <c r="Z12" s="25"/>
      <c r="AA12" s="341"/>
      <c r="AB12" s="341"/>
      <c r="AC12" s="341"/>
      <c r="AD12" s="25"/>
      <c r="AE12" s="25"/>
      <c r="AF12" s="342"/>
      <c r="AG12" s="342"/>
      <c r="AH12" s="342"/>
    </row>
    <row r="13" spans="1:34" ht="13.5" customHeight="1" x14ac:dyDescent="0.2">
      <c r="A13" s="347" t="s">
        <v>13</v>
      </c>
      <c r="B13" s="152">
        <v>30139</v>
      </c>
      <c r="C13" s="13">
        <v>502</v>
      </c>
      <c r="D13" s="13">
        <v>10338</v>
      </c>
      <c r="E13" s="13">
        <v>451</v>
      </c>
      <c r="F13" s="13">
        <v>18848</v>
      </c>
      <c r="G13" s="338"/>
      <c r="H13" s="339"/>
      <c r="I13" s="338"/>
      <c r="J13" s="338"/>
      <c r="K13" s="338"/>
      <c r="L13" s="338"/>
      <c r="Z13" s="25"/>
      <c r="AA13" s="341"/>
      <c r="AB13" s="341"/>
      <c r="AC13" s="341"/>
      <c r="AD13" s="25"/>
      <c r="AE13" s="25"/>
      <c r="AF13" s="342"/>
      <c r="AG13" s="342"/>
      <c r="AH13" s="342"/>
    </row>
    <row r="14" spans="1:34" ht="13.5" customHeight="1" x14ac:dyDescent="0.2">
      <c r="A14" s="347" t="s">
        <v>14</v>
      </c>
      <c r="B14" s="152">
        <v>62100</v>
      </c>
      <c r="C14" s="13">
        <v>2253</v>
      </c>
      <c r="D14" s="13">
        <v>19217</v>
      </c>
      <c r="E14" s="13">
        <v>2440</v>
      </c>
      <c r="F14" s="13">
        <v>38190</v>
      </c>
      <c r="G14" s="338"/>
      <c r="H14" s="339"/>
      <c r="I14" s="338"/>
      <c r="J14" s="338"/>
      <c r="K14" s="338"/>
      <c r="L14" s="338"/>
      <c r="Z14" s="25"/>
      <c r="AA14" s="341"/>
      <c r="AB14" s="341"/>
      <c r="AC14" s="341"/>
      <c r="AD14" s="25"/>
      <c r="AE14" s="25"/>
      <c r="AF14" s="342"/>
      <c r="AG14" s="342"/>
      <c r="AH14" s="342"/>
    </row>
    <row r="15" spans="1:34" ht="13.5" customHeight="1" x14ac:dyDescent="0.2">
      <c r="A15" s="349" t="s">
        <v>15</v>
      </c>
      <c r="B15" s="340">
        <v>72904</v>
      </c>
      <c r="C15" s="52">
        <v>506</v>
      </c>
      <c r="D15" s="52">
        <v>25896</v>
      </c>
      <c r="E15" s="52">
        <v>960</v>
      </c>
      <c r="F15" s="52">
        <v>45542</v>
      </c>
      <c r="G15" s="338"/>
      <c r="H15" s="339"/>
      <c r="I15" s="338"/>
      <c r="J15" s="338"/>
      <c r="K15" s="338"/>
      <c r="L15" s="338"/>
      <c r="Z15" s="25"/>
      <c r="AA15" s="341"/>
      <c r="AB15" s="341"/>
      <c r="AC15" s="341"/>
      <c r="AD15" s="25"/>
      <c r="AE15" s="25"/>
      <c r="AF15" s="342"/>
      <c r="AG15" s="342"/>
      <c r="AH15" s="342"/>
    </row>
    <row r="16" spans="1:34" ht="13.5" customHeight="1" x14ac:dyDescent="0.2">
      <c r="A16" s="337"/>
      <c r="B16" s="338"/>
      <c r="C16" s="338"/>
      <c r="D16" s="338"/>
      <c r="E16" s="338"/>
      <c r="F16" s="338"/>
      <c r="G16" s="338"/>
      <c r="H16" s="339"/>
      <c r="I16" s="338"/>
      <c r="J16" s="338"/>
      <c r="K16" s="338"/>
      <c r="L16" s="338"/>
      <c r="Z16" s="25"/>
      <c r="AA16" s="342"/>
      <c r="AB16" s="342"/>
      <c r="AC16" s="342"/>
      <c r="AD16" s="25"/>
      <c r="AE16" s="25"/>
      <c r="AF16" s="342"/>
      <c r="AG16" s="342"/>
      <c r="AH16" s="342"/>
    </row>
    <row r="17" spans="1:34" ht="13.5" customHeight="1" x14ac:dyDescent="0.25">
      <c r="A17" s="350"/>
      <c r="B17" s="338"/>
      <c r="C17" s="338"/>
      <c r="D17" s="351"/>
      <c r="E17" s="338"/>
      <c r="F17" s="338"/>
      <c r="G17" s="338"/>
      <c r="H17" s="339"/>
      <c r="I17" s="338"/>
      <c r="J17" s="338"/>
      <c r="K17" s="338"/>
      <c r="L17" s="338"/>
      <c r="Z17" s="25"/>
      <c r="AA17" s="342"/>
      <c r="AB17" s="342"/>
      <c r="AC17" s="342"/>
      <c r="AD17" s="25"/>
      <c r="AE17" s="25"/>
      <c r="AF17" s="25"/>
      <c r="AG17" s="25"/>
      <c r="AH17" s="25"/>
    </row>
  </sheetData>
  <mergeCells count="5">
    <mergeCell ref="A4:A6"/>
    <mergeCell ref="B4:F4"/>
    <mergeCell ref="B5:B6"/>
    <mergeCell ref="C5:D5"/>
    <mergeCell ref="E5:F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zoomScaleNormal="100" workbookViewId="0"/>
  </sheetViews>
  <sheetFormatPr defaultRowHeight="13.5" customHeight="1" x14ac:dyDescent="0.2"/>
  <cols>
    <col min="1" max="1" width="36.140625" style="129" customWidth="1"/>
    <col min="2" max="2" width="12.140625" style="129" customWidth="1"/>
    <col min="3" max="3" width="11" style="129" customWidth="1"/>
    <col min="4" max="4" width="11.5703125" style="129" customWidth="1"/>
    <col min="5" max="5" width="12.140625" style="129" customWidth="1"/>
    <col min="6" max="6" width="10.42578125" style="129" customWidth="1"/>
    <col min="7" max="7" width="12.42578125" style="129" customWidth="1"/>
    <col min="8" max="12" width="9.140625" style="129" customWidth="1"/>
    <col min="13" max="16" width="9.140625" style="129"/>
    <col min="17" max="17" width="10.140625" style="129" customWidth="1"/>
    <col min="18" max="19" width="9.140625" style="129"/>
    <col min="20" max="20" width="12.5703125" style="129" customWidth="1"/>
    <col min="21" max="25" width="9.140625" style="129"/>
    <col min="26" max="26" width="24.85546875" style="129" customWidth="1"/>
    <col min="27" max="16384" width="9.140625" style="129"/>
  </cols>
  <sheetData>
    <row r="1" spans="1:34" ht="13.5" customHeight="1" x14ac:dyDescent="0.2">
      <c r="A1" s="2" t="s">
        <v>592</v>
      </c>
    </row>
    <row r="2" spans="1:34" ht="13.5" customHeight="1" x14ac:dyDescent="0.25">
      <c r="A2" s="309" t="s">
        <v>595</v>
      </c>
      <c r="B2" s="130"/>
      <c r="C2" s="130"/>
      <c r="D2" s="251"/>
      <c r="E2" s="130"/>
      <c r="F2" s="130"/>
      <c r="G2" s="130"/>
      <c r="H2" s="130"/>
      <c r="I2" s="130"/>
      <c r="J2" s="130"/>
      <c r="K2" s="130"/>
      <c r="L2" s="130"/>
      <c r="Z2" s="35"/>
      <c r="AA2" s="35"/>
      <c r="AB2" s="35"/>
      <c r="AC2" s="35"/>
      <c r="AD2" s="35"/>
      <c r="AE2" s="35"/>
      <c r="AF2" s="35"/>
      <c r="AG2" s="35"/>
      <c r="AH2" s="35"/>
    </row>
    <row r="3" spans="1:34" ht="13.5" customHeight="1" x14ac:dyDescent="0.2">
      <c r="A3" s="153"/>
      <c r="B3" s="130"/>
      <c r="C3" s="130"/>
      <c r="D3" s="130"/>
      <c r="E3" s="130"/>
      <c r="F3" s="130"/>
      <c r="G3" s="128"/>
      <c r="H3" s="128"/>
      <c r="I3" s="128"/>
      <c r="J3" s="128"/>
      <c r="K3" s="130"/>
      <c r="L3" s="130"/>
      <c r="Z3" s="35"/>
      <c r="AA3" s="35"/>
      <c r="AB3" s="35"/>
      <c r="AC3" s="35"/>
      <c r="AD3" s="35"/>
      <c r="AE3" s="35"/>
      <c r="AF3" s="35"/>
      <c r="AG3" s="35"/>
      <c r="AH3" s="35"/>
    </row>
    <row r="4" spans="1:34" ht="13.5" customHeight="1" x14ac:dyDescent="0.2">
      <c r="A4" s="154" t="s">
        <v>32</v>
      </c>
      <c r="B4" s="155" t="s">
        <v>33</v>
      </c>
      <c r="C4" s="156"/>
      <c r="D4" s="130"/>
      <c r="E4" s="130"/>
      <c r="F4" s="130"/>
      <c r="G4" s="128"/>
      <c r="H4" s="128"/>
      <c r="I4" s="128"/>
      <c r="J4" s="128"/>
      <c r="K4" s="130"/>
      <c r="L4" s="130"/>
    </row>
    <row r="5" spans="1:34" ht="13.5" customHeight="1" x14ac:dyDescent="0.2">
      <c r="A5" s="157" t="s">
        <v>34</v>
      </c>
      <c r="B5" s="158">
        <v>14086</v>
      </c>
      <c r="C5" s="128"/>
      <c r="D5" s="130"/>
      <c r="E5" s="130"/>
      <c r="F5" s="130"/>
      <c r="G5" s="128"/>
      <c r="H5" s="128"/>
      <c r="I5" s="128"/>
      <c r="J5" s="128"/>
      <c r="K5" s="130"/>
      <c r="L5" s="130"/>
    </row>
    <row r="6" spans="1:34" ht="13.5" customHeight="1" x14ac:dyDescent="0.2">
      <c r="A6" s="159" t="s">
        <v>35</v>
      </c>
      <c r="B6" s="160">
        <v>31137</v>
      </c>
      <c r="C6" s="128"/>
      <c r="D6" s="130"/>
      <c r="E6" s="130"/>
      <c r="F6" s="130"/>
      <c r="G6" s="128"/>
      <c r="H6" s="128"/>
      <c r="I6" s="128"/>
      <c r="J6" s="128"/>
      <c r="K6" s="130"/>
      <c r="L6" s="130"/>
    </row>
    <row r="7" spans="1:34" ht="13.5" customHeight="1" x14ac:dyDescent="0.2">
      <c r="A7" s="159" t="s">
        <v>36</v>
      </c>
      <c r="B7" s="160">
        <v>16189</v>
      </c>
      <c r="C7" s="128"/>
      <c r="D7" s="130"/>
      <c r="E7" s="130"/>
      <c r="F7" s="130"/>
      <c r="G7" s="128"/>
      <c r="H7" s="128"/>
      <c r="I7" s="128"/>
      <c r="J7" s="128"/>
      <c r="K7" s="130"/>
      <c r="L7" s="130"/>
    </row>
    <row r="8" spans="1:34" ht="13.5" customHeight="1" x14ac:dyDescent="0.2">
      <c r="A8" s="159" t="s">
        <v>37</v>
      </c>
      <c r="B8" s="160">
        <v>30527</v>
      </c>
      <c r="C8" s="128"/>
      <c r="D8" s="130"/>
      <c r="E8" s="130"/>
      <c r="F8" s="130"/>
      <c r="G8" s="128"/>
      <c r="H8" s="128"/>
      <c r="I8" s="128"/>
      <c r="J8" s="128"/>
      <c r="K8" s="130"/>
      <c r="L8" s="130"/>
    </row>
    <row r="9" spans="1:34" ht="13.5" customHeight="1" x14ac:dyDescent="0.2">
      <c r="A9" s="161" t="s">
        <v>38</v>
      </c>
      <c r="B9" s="160">
        <v>4311</v>
      </c>
      <c r="C9" s="128"/>
      <c r="D9" s="130"/>
      <c r="E9" s="130"/>
      <c r="F9" s="130"/>
      <c r="G9" s="128"/>
      <c r="H9" s="128"/>
      <c r="I9" s="128"/>
      <c r="J9" s="128"/>
      <c r="K9" s="130"/>
      <c r="L9" s="130"/>
    </row>
    <row r="10" spans="1:34" ht="13.5" customHeight="1" x14ac:dyDescent="0.2">
      <c r="A10" s="161" t="s">
        <v>39</v>
      </c>
      <c r="B10" s="160">
        <v>473</v>
      </c>
      <c r="C10" s="128"/>
      <c r="D10" s="130"/>
      <c r="E10" s="130"/>
      <c r="F10" s="130"/>
      <c r="G10" s="128"/>
      <c r="H10" s="128"/>
      <c r="I10" s="128"/>
      <c r="J10" s="128"/>
      <c r="K10" s="130"/>
      <c r="L10" s="130"/>
    </row>
    <row r="11" spans="1:34" ht="13.5" customHeight="1" x14ac:dyDescent="0.2">
      <c r="A11" s="161" t="s">
        <v>40</v>
      </c>
      <c r="B11" s="160">
        <v>470</v>
      </c>
      <c r="C11" s="128"/>
      <c r="D11" s="130"/>
      <c r="E11" s="130"/>
      <c r="F11" s="130"/>
      <c r="G11" s="128"/>
      <c r="H11" s="128"/>
      <c r="I11" s="128"/>
      <c r="J11" s="128"/>
      <c r="K11" s="130"/>
      <c r="L11" s="130"/>
    </row>
    <row r="12" spans="1:34" ht="13.5" customHeight="1" x14ac:dyDescent="0.2">
      <c r="A12" s="161" t="s">
        <v>41</v>
      </c>
      <c r="B12" s="160">
        <v>631122</v>
      </c>
      <c r="C12" s="128"/>
      <c r="D12" s="130"/>
      <c r="E12" s="130"/>
      <c r="F12" s="130"/>
      <c r="G12" s="128"/>
      <c r="H12" s="128"/>
      <c r="I12" s="128"/>
      <c r="J12" s="128"/>
      <c r="K12" s="130"/>
      <c r="L12" s="130"/>
    </row>
    <row r="13" spans="1:34" ht="13.5" customHeight="1" x14ac:dyDescent="0.2">
      <c r="A13" s="161" t="s">
        <v>42</v>
      </c>
      <c r="B13" s="160">
        <v>3525</v>
      </c>
      <c r="C13" s="128"/>
      <c r="D13" s="130"/>
      <c r="E13" s="130"/>
      <c r="F13" s="130"/>
      <c r="G13" s="128"/>
      <c r="H13" s="128"/>
      <c r="I13" s="128"/>
      <c r="J13" s="128"/>
      <c r="K13" s="130"/>
      <c r="L13" s="130"/>
    </row>
    <row r="14" spans="1:34" ht="13.5" customHeight="1" x14ac:dyDescent="0.2">
      <c r="A14" s="162" t="s">
        <v>43</v>
      </c>
      <c r="B14" s="163">
        <v>3288</v>
      </c>
      <c r="C14" s="128"/>
      <c r="D14" s="130"/>
      <c r="E14" s="130"/>
      <c r="F14" s="130"/>
      <c r="G14" s="128"/>
      <c r="H14" s="128"/>
      <c r="I14" s="128"/>
      <c r="J14" s="128"/>
      <c r="K14" s="130"/>
      <c r="L14" s="130"/>
    </row>
    <row r="15" spans="1:34" ht="13.5" customHeight="1" x14ac:dyDescent="0.2">
      <c r="A15" s="164"/>
      <c r="B15" s="165"/>
      <c r="C15" s="165"/>
      <c r="D15" s="130"/>
      <c r="E15" s="130"/>
      <c r="F15" s="130"/>
      <c r="G15" s="128"/>
      <c r="H15" s="128"/>
      <c r="I15" s="128"/>
      <c r="J15" s="128"/>
      <c r="K15" s="130"/>
      <c r="L15" s="130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zoomScaleNormal="100" workbookViewId="0"/>
  </sheetViews>
  <sheetFormatPr defaultRowHeight="13.5" customHeight="1" x14ac:dyDescent="0.2"/>
  <cols>
    <col min="1" max="1" width="35.42578125" style="2" customWidth="1"/>
    <col min="2" max="2" width="26.7109375" style="2" customWidth="1"/>
    <col min="3" max="5" width="13.42578125" style="2" customWidth="1"/>
    <col min="6" max="6" width="10.42578125" style="2" customWidth="1"/>
    <col min="7" max="7" width="12.42578125" style="2" customWidth="1"/>
    <col min="8" max="12" width="9.140625" style="2" customWidth="1"/>
    <col min="13" max="16" width="9.140625" style="2"/>
    <col min="17" max="17" width="10.140625" style="2" customWidth="1"/>
    <col min="18" max="19" width="9.140625" style="2"/>
    <col min="20" max="20" width="12.5703125" style="2" customWidth="1"/>
    <col min="21" max="25" width="9.140625" style="2"/>
    <col min="26" max="26" width="24.85546875" style="2" customWidth="1"/>
    <col min="27" max="16384" width="9.140625" style="2"/>
  </cols>
  <sheetData>
    <row r="1" spans="1:12" ht="13.5" customHeight="1" x14ac:dyDescent="0.2">
      <c r="A1" s="2" t="s">
        <v>592</v>
      </c>
    </row>
    <row r="2" spans="1:12" ht="13.5" customHeight="1" x14ac:dyDescent="0.2">
      <c r="A2" s="310" t="s">
        <v>596</v>
      </c>
      <c r="B2" s="117"/>
      <c r="C2" s="117"/>
      <c r="D2" s="117"/>
      <c r="E2" s="117"/>
      <c r="F2" s="117"/>
      <c r="G2" s="93"/>
      <c r="H2" s="93"/>
      <c r="I2" s="93"/>
      <c r="J2" s="93"/>
      <c r="K2" s="117"/>
      <c r="L2" s="117"/>
    </row>
    <row r="3" spans="1:12" ht="13.5" customHeight="1" x14ac:dyDescent="0.2">
      <c r="A3" s="311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2" ht="13.5" customHeight="1" x14ac:dyDescent="0.2">
      <c r="A4" s="395" t="s">
        <v>629</v>
      </c>
      <c r="B4" s="419" t="s">
        <v>44</v>
      </c>
      <c r="C4" s="422" t="s">
        <v>45</v>
      </c>
      <c r="D4" s="422"/>
      <c r="E4" s="422"/>
      <c r="F4" s="93"/>
      <c r="G4" s="93"/>
      <c r="H4" s="93"/>
      <c r="I4" s="93"/>
      <c r="J4" s="93"/>
      <c r="K4" s="93"/>
      <c r="L4" s="93"/>
    </row>
    <row r="5" spans="1:12" ht="13.5" customHeight="1" x14ac:dyDescent="0.2">
      <c r="A5" s="395"/>
      <c r="B5" s="420"/>
      <c r="C5" s="393" t="s">
        <v>46</v>
      </c>
      <c r="D5" s="395" t="s">
        <v>47</v>
      </c>
      <c r="E5" s="395"/>
      <c r="F5" s="93"/>
      <c r="G5" s="93"/>
      <c r="H5" s="93"/>
      <c r="I5" s="32"/>
      <c r="J5" s="255"/>
      <c r="K5" s="93"/>
      <c r="L5" s="93"/>
    </row>
    <row r="6" spans="1:12" ht="45" customHeight="1" x14ac:dyDescent="0.2">
      <c r="A6" s="395"/>
      <c r="B6" s="421"/>
      <c r="C6" s="423"/>
      <c r="D6" s="357" t="s">
        <v>48</v>
      </c>
      <c r="E6" s="292" t="s">
        <v>49</v>
      </c>
      <c r="F6" s="93"/>
      <c r="G6" s="93"/>
      <c r="H6" s="255"/>
      <c r="I6" s="32"/>
      <c r="J6" s="255"/>
      <c r="K6" s="93"/>
      <c r="L6" s="93"/>
    </row>
    <row r="7" spans="1:12" ht="13.5" customHeight="1" x14ac:dyDescent="0.2">
      <c r="A7" s="416" t="s">
        <v>50</v>
      </c>
      <c r="B7" s="417"/>
      <c r="C7" s="417"/>
      <c r="D7" s="417"/>
      <c r="E7" s="418"/>
      <c r="F7" s="93"/>
      <c r="G7" s="93"/>
      <c r="H7" s="255"/>
      <c r="I7" s="255"/>
      <c r="J7" s="255"/>
      <c r="K7" s="93"/>
      <c r="L7" s="93"/>
    </row>
    <row r="8" spans="1:12" ht="13.5" customHeight="1" x14ac:dyDescent="0.2">
      <c r="A8" s="166" t="s">
        <v>51</v>
      </c>
      <c r="B8" s="168" t="s">
        <v>467</v>
      </c>
      <c r="C8" s="312">
        <v>26657</v>
      </c>
      <c r="D8" s="312">
        <v>5968</v>
      </c>
      <c r="E8" s="313">
        <v>164</v>
      </c>
      <c r="F8" s="93"/>
      <c r="J8" s="255"/>
      <c r="K8" s="93"/>
      <c r="L8" s="93"/>
    </row>
    <row r="9" spans="1:12" ht="13.5" customHeight="1" x14ac:dyDescent="0.2">
      <c r="A9" s="49" t="s">
        <v>52</v>
      </c>
      <c r="B9" s="11" t="s">
        <v>468</v>
      </c>
      <c r="C9" s="139">
        <v>8331</v>
      </c>
      <c r="D9" s="314">
        <v>1282</v>
      </c>
      <c r="E9" s="315">
        <v>116</v>
      </c>
      <c r="F9" s="93"/>
      <c r="J9" s="255"/>
      <c r="K9" s="93"/>
      <c r="L9" s="93"/>
    </row>
    <row r="10" spans="1:12" ht="13.5" customHeight="1" x14ac:dyDescent="0.2">
      <c r="A10" s="49" t="s">
        <v>53</v>
      </c>
      <c r="B10" s="11" t="s">
        <v>597</v>
      </c>
      <c r="C10" s="139">
        <v>833</v>
      </c>
      <c r="D10" s="314">
        <v>59</v>
      </c>
      <c r="E10" s="315">
        <v>2</v>
      </c>
      <c r="F10" s="93"/>
      <c r="J10" s="255"/>
      <c r="K10" s="93"/>
      <c r="L10" s="93"/>
    </row>
    <row r="11" spans="1:12" ht="13.5" customHeight="1" x14ac:dyDescent="0.2">
      <c r="A11" s="49" t="s">
        <v>54</v>
      </c>
      <c r="B11" s="11" t="s">
        <v>469</v>
      </c>
      <c r="C11" s="139">
        <v>603</v>
      </c>
      <c r="D11" s="314">
        <v>41</v>
      </c>
      <c r="E11" s="315">
        <v>6</v>
      </c>
      <c r="F11" s="93"/>
      <c r="J11" s="255"/>
      <c r="K11" s="93"/>
      <c r="L11" s="93"/>
    </row>
    <row r="12" spans="1:12" ht="13.5" customHeight="1" x14ac:dyDescent="0.2">
      <c r="A12" s="49" t="s">
        <v>55</v>
      </c>
      <c r="B12" s="11" t="s">
        <v>470</v>
      </c>
      <c r="C12" s="139">
        <v>953</v>
      </c>
      <c r="D12" s="314">
        <v>126</v>
      </c>
      <c r="E12" s="315">
        <v>14</v>
      </c>
      <c r="F12" s="93"/>
      <c r="J12" s="255"/>
      <c r="K12" s="93"/>
      <c r="L12" s="93"/>
    </row>
    <row r="13" spans="1:12" ht="13.5" customHeight="1" x14ac:dyDescent="0.2">
      <c r="A13" s="49" t="s">
        <v>56</v>
      </c>
      <c r="B13" s="11" t="s">
        <v>471</v>
      </c>
      <c r="C13" s="139">
        <v>7476</v>
      </c>
      <c r="D13" s="314">
        <v>1698</v>
      </c>
      <c r="E13" s="315">
        <v>140</v>
      </c>
      <c r="F13" s="93"/>
      <c r="J13" s="255"/>
      <c r="K13" s="93"/>
      <c r="L13" s="93"/>
    </row>
    <row r="14" spans="1:12" ht="13.5" customHeight="1" x14ac:dyDescent="0.2">
      <c r="A14" s="167" t="s">
        <v>57</v>
      </c>
      <c r="B14" s="15" t="s">
        <v>555</v>
      </c>
      <c r="C14" s="316">
        <v>3004</v>
      </c>
      <c r="D14" s="317">
        <v>643</v>
      </c>
      <c r="E14" s="318">
        <v>57</v>
      </c>
      <c r="F14" s="93"/>
      <c r="J14" s="255"/>
      <c r="K14" s="93"/>
      <c r="L14" s="93"/>
    </row>
    <row r="15" spans="1:12" ht="13.5" customHeight="1" x14ac:dyDescent="0.2">
      <c r="A15" s="410" t="s">
        <v>58</v>
      </c>
      <c r="B15" s="411"/>
      <c r="C15" s="412"/>
      <c r="D15" s="412"/>
      <c r="E15" s="413"/>
      <c r="F15" s="93"/>
      <c r="J15" s="255"/>
      <c r="K15" s="93"/>
      <c r="L15" s="93"/>
    </row>
    <row r="16" spans="1:12" ht="13.5" customHeight="1" x14ac:dyDescent="0.2">
      <c r="A16" s="166" t="s">
        <v>59</v>
      </c>
      <c r="B16" s="168" t="s">
        <v>60</v>
      </c>
      <c r="C16" s="312">
        <v>63</v>
      </c>
      <c r="D16" s="319">
        <v>7</v>
      </c>
      <c r="E16" s="320">
        <v>2</v>
      </c>
      <c r="F16" s="93"/>
      <c r="J16" s="255"/>
      <c r="K16" s="93"/>
      <c r="L16" s="93"/>
    </row>
    <row r="17" spans="1:12" ht="13.5" customHeight="1" x14ac:dyDescent="0.2">
      <c r="A17" s="49" t="s">
        <v>61</v>
      </c>
      <c r="B17" s="11" t="s">
        <v>472</v>
      </c>
      <c r="C17" s="139">
        <v>413</v>
      </c>
      <c r="D17" s="139">
        <v>50</v>
      </c>
      <c r="E17" s="315">
        <v>13</v>
      </c>
      <c r="F17" s="93"/>
      <c r="J17" s="255"/>
      <c r="K17" s="93"/>
      <c r="L17" s="93"/>
    </row>
    <row r="18" spans="1:12" ht="13.5" customHeight="1" x14ac:dyDescent="0.2">
      <c r="A18" s="49" t="s">
        <v>62</v>
      </c>
      <c r="B18" s="11" t="s">
        <v>598</v>
      </c>
      <c r="C18" s="139">
        <v>70</v>
      </c>
      <c r="D18" s="314">
        <v>7</v>
      </c>
      <c r="E18" s="321">
        <v>1</v>
      </c>
      <c r="F18" s="93"/>
      <c r="J18" s="255"/>
      <c r="K18" s="93"/>
      <c r="L18" s="93"/>
    </row>
    <row r="19" spans="1:12" ht="13.5" customHeight="1" x14ac:dyDescent="0.2">
      <c r="A19" s="167" t="s">
        <v>63</v>
      </c>
      <c r="B19" s="15" t="s">
        <v>473</v>
      </c>
      <c r="C19" s="316">
        <v>5885</v>
      </c>
      <c r="D19" s="317">
        <v>1481</v>
      </c>
      <c r="E19" s="318">
        <v>37</v>
      </c>
      <c r="F19" s="93"/>
      <c r="J19" s="255"/>
      <c r="K19" s="93"/>
      <c r="L19" s="93"/>
    </row>
    <row r="20" spans="1:12" ht="13.5" customHeight="1" x14ac:dyDescent="0.2">
      <c r="A20" s="410" t="s">
        <v>64</v>
      </c>
      <c r="B20" s="411"/>
      <c r="C20" s="412"/>
      <c r="D20" s="412"/>
      <c r="E20" s="413"/>
      <c r="F20" s="93"/>
      <c r="J20" s="255"/>
      <c r="K20" s="93"/>
      <c r="L20" s="93"/>
    </row>
    <row r="21" spans="1:12" ht="13.5" customHeight="1" x14ac:dyDescent="0.2">
      <c r="A21" s="166" t="s">
        <v>65</v>
      </c>
      <c r="B21" s="322" t="s">
        <v>474</v>
      </c>
      <c r="C21" s="312">
        <v>628</v>
      </c>
      <c r="D21" s="319">
        <v>84</v>
      </c>
      <c r="E21" s="313">
        <v>6</v>
      </c>
      <c r="F21" s="93"/>
      <c r="J21" s="255"/>
      <c r="K21" s="93"/>
      <c r="L21" s="93"/>
    </row>
    <row r="22" spans="1:12" ht="13.5" customHeight="1" x14ac:dyDescent="0.2">
      <c r="A22" s="49" t="s">
        <v>66</v>
      </c>
      <c r="B22" s="11" t="s">
        <v>67</v>
      </c>
      <c r="C22" s="139">
        <v>4267</v>
      </c>
      <c r="D22" s="314">
        <v>489</v>
      </c>
      <c r="E22" s="321">
        <v>26</v>
      </c>
      <c r="F22" s="93"/>
      <c r="J22" s="255"/>
      <c r="K22" s="93"/>
      <c r="L22" s="93"/>
    </row>
    <row r="23" spans="1:12" ht="13.5" customHeight="1" x14ac:dyDescent="0.2">
      <c r="A23" s="49" t="s">
        <v>68</v>
      </c>
      <c r="B23" s="11" t="s">
        <v>475</v>
      </c>
      <c r="C23" s="139">
        <v>959</v>
      </c>
      <c r="D23" s="139">
        <v>175</v>
      </c>
      <c r="E23" s="321">
        <v>7</v>
      </c>
      <c r="F23" s="93"/>
      <c r="J23" s="255"/>
      <c r="K23" s="93"/>
      <c r="L23" s="93"/>
    </row>
    <row r="24" spans="1:12" ht="13.5" customHeight="1" x14ac:dyDescent="0.2">
      <c r="A24" s="49" t="s">
        <v>69</v>
      </c>
      <c r="B24" s="11" t="s">
        <v>476</v>
      </c>
      <c r="C24" s="139">
        <v>4546</v>
      </c>
      <c r="D24" s="314">
        <v>598</v>
      </c>
      <c r="E24" s="315">
        <v>33</v>
      </c>
      <c r="F24" s="93"/>
      <c r="J24" s="255"/>
      <c r="K24" s="93"/>
      <c r="L24" s="93"/>
    </row>
    <row r="25" spans="1:12" ht="13.5" customHeight="1" x14ac:dyDescent="0.2">
      <c r="A25" s="167" t="s">
        <v>70</v>
      </c>
      <c r="B25" s="15" t="s">
        <v>477</v>
      </c>
      <c r="C25" s="316">
        <v>1891</v>
      </c>
      <c r="D25" s="317">
        <v>326</v>
      </c>
      <c r="E25" s="318">
        <v>11</v>
      </c>
      <c r="F25" s="93"/>
      <c r="J25" s="255"/>
      <c r="K25" s="93"/>
      <c r="L25" s="93"/>
    </row>
    <row r="26" spans="1:12" ht="13.5" customHeight="1" x14ac:dyDescent="0.2">
      <c r="A26" s="410" t="s">
        <v>71</v>
      </c>
      <c r="B26" s="411"/>
      <c r="C26" s="412"/>
      <c r="D26" s="412"/>
      <c r="E26" s="413"/>
      <c r="F26" s="93"/>
      <c r="J26" s="255"/>
      <c r="K26" s="93"/>
      <c r="L26" s="93"/>
    </row>
    <row r="27" spans="1:12" ht="13.5" customHeight="1" x14ac:dyDescent="0.2">
      <c r="A27" s="166" t="s">
        <v>72</v>
      </c>
      <c r="B27" s="168" t="s">
        <v>73</v>
      </c>
      <c r="C27" s="312">
        <v>721</v>
      </c>
      <c r="D27" s="319">
        <v>27</v>
      </c>
      <c r="E27" s="313">
        <v>2</v>
      </c>
      <c r="F27" s="93"/>
      <c r="J27" s="255"/>
      <c r="K27" s="93"/>
      <c r="L27" s="93"/>
    </row>
    <row r="28" spans="1:12" ht="13.5" customHeight="1" x14ac:dyDescent="0.2">
      <c r="A28" s="49" t="s">
        <v>74</v>
      </c>
      <c r="B28" s="11" t="s">
        <v>75</v>
      </c>
      <c r="C28" s="139">
        <v>96</v>
      </c>
      <c r="D28" s="323" t="s">
        <v>76</v>
      </c>
      <c r="E28" s="321">
        <v>1</v>
      </c>
      <c r="F28" s="93"/>
      <c r="J28" s="255"/>
      <c r="K28" s="93"/>
      <c r="L28" s="93"/>
    </row>
    <row r="29" spans="1:12" ht="13.5" customHeight="1" x14ac:dyDescent="0.2">
      <c r="A29" s="49" t="s">
        <v>77</v>
      </c>
      <c r="B29" s="11" t="s">
        <v>78</v>
      </c>
      <c r="C29" s="139">
        <v>1457</v>
      </c>
      <c r="D29" s="314">
        <v>54</v>
      </c>
      <c r="E29" s="321">
        <v>3</v>
      </c>
      <c r="F29" s="93"/>
      <c r="J29" s="255"/>
      <c r="K29" s="93"/>
      <c r="L29" s="93"/>
    </row>
    <row r="30" spans="1:12" ht="13.5" customHeight="1" x14ac:dyDescent="0.2">
      <c r="A30" s="49" t="s">
        <v>79</v>
      </c>
      <c r="B30" s="11" t="s">
        <v>80</v>
      </c>
      <c r="C30" s="139">
        <v>904</v>
      </c>
      <c r="D30" s="314">
        <v>123</v>
      </c>
      <c r="E30" s="321">
        <v>1</v>
      </c>
      <c r="F30" s="93"/>
      <c r="J30" s="255"/>
      <c r="K30" s="93"/>
      <c r="L30" s="93"/>
    </row>
    <row r="31" spans="1:12" ht="13.5" customHeight="1" x14ac:dyDescent="0.2">
      <c r="A31" s="324" t="s">
        <v>84</v>
      </c>
      <c r="B31" s="11" t="s">
        <v>85</v>
      </c>
      <c r="C31" s="139">
        <v>1332</v>
      </c>
      <c r="D31" s="314">
        <v>216</v>
      </c>
      <c r="E31" s="321">
        <v>11</v>
      </c>
      <c r="F31" s="93"/>
      <c r="J31" s="255"/>
      <c r="K31" s="93"/>
      <c r="L31" s="93"/>
    </row>
    <row r="32" spans="1:12" ht="13.5" customHeight="1" x14ac:dyDescent="0.2">
      <c r="A32" s="49" t="s">
        <v>81</v>
      </c>
      <c r="B32" s="11" t="s">
        <v>522</v>
      </c>
      <c r="C32" s="139">
        <v>861</v>
      </c>
      <c r="D32" s="314">
        <v>94</v>
      </c>
      <c r="E32" s="321">
        <v>5</v>
      </c>
      <c r="F32" s="93"/>
      <c r="J32" s="255"/>
      <c r="K32" s="93"/>
      <c r="L32" s="93"/>
    </row>
    <row r="33" spans="1:12" ht="13.5" customHeight="1" x14ac:dyDescent="0.2">
      <c r="A33" s="49" t="s">
        <v>82</v>
      </c>
      <c r="B33" s="11" t="s">
        <v>523</v>
      </c>
      <c r="C33" s="139">
        <v>151</v>
      </c>
      <c r="D33" s="314">
        <v>13</v>
      </c>
      <c r="E33" s="321" t="s">
        <v>76</v>
      </c>
      <c r="F33" s="93"/>
      <c r="J33" s="255"/>
      <c r="K33" s="93"/>
      <c r="L33" s="93"/>
    </row>
    <row r="34" spans="1:12" ht="13.5" customHeight="1" x14ac:dyDescent="0.2">
      <c r="A34" s="55" t="s">
        <v>83</v>
      </c>
      <c r="B34" s="15" t="s">
        <v>524</v>
      </c>
      <c r="C34" s="316">
        <v>1281</v>
      </c>
      <c r="D34" s="317">
        <v>197</v>
      </c>
      <c r="E34" s="325">
        <v>18</v>
      </c>
      <c r="F34" s="93"/>
      <c r="J34" s="255"/>
      <c r="K34" s="93"/>
      <c r="L34" s="93"/>
    </row>
    <row r="35" spans="1:12" ht="13.5" customHeight="1" x14ac:dyDescent="0.2">
      <c r="A35" s="414" t="s">
        <v>86</v>
      </c>
      <c r="B35" s="412"/>
      <c r="C35" s="412"/>
      <c r="D35" s="412"/>
      <c r="E35" s="413"/>
      <c r="F35" s="93"/>
      <c r="J35" s="255"/>
      <c r="K35" s="93"/>
      <c r="L35" s="93"/>
    </row>
    <row r="36" spans="1:12" ht="13.5" customHeight="1" x14ac:dyDescent="0.2">
      <c r="A36" s="166" t="s">
        <v>95</v>
      </c>
      <c r="B36" s="168" t="s">
        <v>96</v>
      </c>
      <c r="C36" s="312">
        <v>14360</v>
      </c>
      <c r="D36" s="319">
        <v>2248</v>
      </c>
      <c r="E36" s="320">
        <v>86</v>
      </c>
      <c r="F36" s="93"/>
      <c r="J36" s="255"/>
      <c r="K36" s="93"/>
      <c r="L36" s="93"/>
    </row>
    <row r="37" spans="1:12" ht="13.5" customHeight="1" x14ac:dyDescent="0.2">
      <c r="A37" s="49" t="s">
        <v>87</v>
      </c>
      <c r="B37" s="11" t="s">
        <v>525</v>
      </c>
      <c r="C37" s="139">
        <v>730</v>
      </c>
      <c r="D37" s="314">
        <v>47</v>
      </c>
      <c r="E37" s="321">
        <v>3</v>
      </c>
      <c r="F37" s="93"/>
      <c r="J37" s="255"/>
      <c r="K37" s="93"/>
      <c r="L37" s="93"/>
    </row>
    <row r="38" spans="1:12" ht="13.5" customHeight="1" x14ac:dyDescent="0.2">
      <c r="A38" s="49" t="s">
        <v>88</v>
      </c>
      <c r="B38" s="11" t="s">
        <v>525</v>
      </c>
      <c r="C38" s="139">
        <v>1102</v>
      </c>
      <c r="D38" s="314">
        <v>156</v>
      </c>
      <c r="E38" s="326">
        <v>2</v>
      </c>
      <c r="F38" s="93"/>
      <c r="J38" s="255"/>
      <c r="K38" s="93"/>
      <c r="L38" s="93"/>
    </row>
    <row r="39" spans="1:12" ht="13.5" customHeight="1" x14ac:dyDescent="0.2">
      <c r="A39" s="49" t="s">
        <v>89</v>
      </c>
      <c r="B39" s="11" t="s">
        <v>525</v>
      </c>
      <c r="C39" s="139">
        <v>1158</v>
      </c>
      <c r="D39" s="314">
        <v>129</v>
      </c>
      <c r="E39" s="326">
        <v>1</v>
      </c>
      <c r="F39" s="93"/>
      <c r="J39" s="255"/>
      <c r="K39" s="93"/>
      <c r="L39" s="93"/>
    </row>
    <row r="40" spans="1:12" ht="13.5" customHeight="1" x14ac:dyDescent="0.2">
      <c r="A40" s="49" t="s">
        <v>90</v>
      </c>
      <c r="B40" s="11" t="s">
        <v>525</v>
      </c>
      <c r="C40" s="139">
        <v>8052</v>
      </c>
      <c r="D40" s="314">
        <v>879</v>
      </c>
      <c r="E40" s="321">
        <v>19</v>
      </c>
      <c r="F40" s="93"/>
      <c r="J40" s="255"/>
      <c r="K40" s="93"/>
      <c r="L40" s="93"/>
    </row>
    <row r="41" spans="1:12" ht="13.5" customHeight="1" x14ac:dyDescent="0.2">
      <c r="A41" s="49" t="s">
        <v>91</v>
      </c>
      <c r="B41" s="11" t="s">
        <v>525</v>
      </c>
      <c r="C41" s="139">
        <v>2946</v>
      </c>
      <c r="D41" s="139">
        <v>350</v>
      </c>
      <c r="E41" s="326">
        <v>3</v>
      </c>
      <c r="F41" s="93"/>
      <c r="J41" s="255"/>
      <c r="K41" s="93"/>
      <c r="L41" s="93"/>
    </row>
    <row r="42" spans="1:12" ht="13.5" customHeight="1" x14ac:dyDescent="0.2">
      <c r="A42" s="49" t="s">
        <v>93</v>
      </c>
      <c r="B42" s="11" t="s">
        <v>526</v>
      </c>
      <c r="C42" s="139">
        <v>1257</v>
      </c>
      <c r="D42" s="314">
        <v>190</v>
      </c>
      <c r="E42" s="321">
        <v>13</v>
      </c>
      <c r="F42" s="93"/>
      <c r="J42" s="255"/>
      <c r="K42" s="93"/>
      <c r="L42" s="93"/>
    </row>
    <row r="43" spans="1:12" ht="13.5" customHeight="1" x14ac:dyDescent="0.2">
      <c r="A43" s="49" t="s">
        <v>92</v>
      </c>
      <c r="B43" s="11" t="s">
        <v>525</v>
      </c>
      <c r="C43" s="139">
        <v>5224</v>
      </c>
      <c r="D43" s="314">
        <v>667</v>
      </c>
      <c r="E43" s="315">
        <v>35</v>
      </c>
      <c r="F43" s="93"/>
      <c r="J43" s="255"/>
      <c r="K43" s="93"/>
      <c r="L43" s="93"/>
    </row>
    <row r="44" spans="1:12" ht="13.5" customHeight="1" x14ac:dyDescent="0.2">
      <c r="A44" s="55" t="s">
        <v>94</v>
      </c>
      <c r="B44" s="15" t="s">
        <v>526</v>
      </c>
      <c r="C44" s="316">
        <v>3404</v>
      </c>
      <c r="D44" s="317">
        <v>558</v>
      </c>
      <c r="E44" s="318">
        <v>34</v>
      </c>
      <c r="F44" s="93"/>
      <c r="J44" s="255"/>
      <c r="K44" s="93"/>
      <c r="L44" s="93"/>
    </row>
    <row r="45" spans="1:12" ht="13.5" customHeight="1" x14ac:dyDescent="0.2">
      <c r="A45" s="415" t="s">
        <v>97</v>
      </c>
      <c r="B45" s="408"/>
      <c r="C45" s="408"/>
      <c r="D45" s="408"/>
      <c r="E45" s="409"/>
      <c r="F45" s="93"/>
      <c r="J45" s="255"/>
      <c r="K45" s="93"/>
      <c r="L45" s="93"/>
    </row>
    <row r="46" spans="1:12" ht="13.5" customHeight="1" x14ac:dyDescent="0.2">
      <c r="A46" s="166" t="s">
        <v>98</v>
      </c>
      <c r="B46" s="168" t="s">
        <v>99</v>
      </c>
      <c r="C46" s="312">
        <v>731</v>
      </c>
      <c r="D46" s="319">
        <v>62</v>
      </c>
      <c r="E46" s="313">
        <v>46</v>
      </c>
      <c r="F46" s="93"/>
      <c r="J46" s="255"/>
      <c r="K46" s="93"/>
      <c r="L46" s="93"/>
    </row>
    <row r="47" spans="1:12" ht="13.5" customHeight="1" x14ac:dyDescent="0.2">
      <c r="A47" s="49" t="s">
        <v>100</v>
      </c>
      <c r="B47" s="11" t="s">
        <v>101</v>
      </c>
      <c r="C47" s="139">
        <v>370</v>
      </c>
      <c r="D47" s="314">
        <v>43</v>
      </c>
      <c r="E47" s="315">
        <v>8</v>
      </c>
      <c r="F47" s="93"/>
      <c r="J47" s="255"/>
      <c r="K47" s="93"/>
      <c r="L47" s="93"/>
    </row>
    <row r="48" spans="1:12" ht="13.5" customHeight="1" x14ac:dyDescent="0.2">
      <c r="A48" s="49" t="s">
        <v>102</v>
      </c>
      <c r="B48" s="11" t="s">
        <v>103</v>
      </c>
      <c r="C48" s="139">
        <v>234</v>
      </c>
      <c r="D48" s="314">
        <v>45</v>
      </c>
      <c r="E48" s="315">
        <v>15</v>
      </c>
      <c r="F48" s="93"/>
      <c r="J48" s="255"/>
      <c r="K48" s="93"/>
      <c r="L48" s="93"/>
    </row>
    <row r="49" spans="1:12" ht="13.5" customHeight="1" x14ac:dyDescent="0.2">
      <c r="A49" s="49" t="s">
        <v>104</v>
      </c>
      <c r="B49" s="11" t="s">
        <v>527</v>
      </c>
      <c r="C49" s="139">
        <v>190</v>
      </c>
      <c r="D49" s="314">
        <v>28</v>
      </c>
      <c r="E49" s="315">
        <v>10</v>
      </c>
      <c r="F49" s="93"/>
      <c r="J49" s="255"/>
      <c r="K49" s="93"/>
      <c r="L49" s="93"/>
    </row>
    <row r="50" spans="1:12" ht="13.5" customHeight="1" x14ac:dyDescent="0.2">
      <c r="A50" s="49" t="s">
        <v>105</v>
      </c>
      <c r="B50" s="11" t="s">
        <v>528</v>
      </c>
      <c r="C50" s="139">
        <v>239</v>
      </c>
      <c r="D50" s="314">
        <v>29</v>
      </c>
      <c r="E50" s="321">
        <v>12</v>
      </c>
      <c r="F50" s="93"/>
      <c r="J50" s="255"/>
      <c r="K50" s="93"/>
      <c r="L50" s="93"/>
    </row>
    <row r="51" spans="1:12" ht="13.5" customHeight="1" x14ac:dyDescent="0.2">
      <c r="A51" s="49" t="s">
        <v>107</v>
      </c>
      <c r="B51" s="11" t="s">
        <v>106</v>
      </c>
      <c r="C51" s="139">
        <v>833</v>
      </c>
      <c r="D51" s="139">
        <v>138</v>
      </c>
      <c r="E51" s="315">
        <v>30</v>
      </c>
      <c r="F51" s="93"/>
      <c r="J51" s="255"/>
      <c r="K51" s="93"/>
      <c r="L51" s="93"/>
    </row>
    <row r="52" spans="1:12" ht="13.5" customHeight="1" x14ac:dyDescent="0.2">
      <c r="A52" s="55" t="s">
        <v>108</v>
      </c>
      <c r="B52" s="15" t="s">
        <v>529</v>
      </c>
      <c r="C52" s="316">
        <v>311</v>
      </c>
      <c r="D52" s="327">
        <v>56</v>
      </c>
      <c r="E52" s="318">
        <v>9</v>
      </c>
      <c r="F52" s="93"/>
      <c r="J52" s="255"/>
      <c r="K52" s="93"/>
      <c r="L52" s="93"/>
    </row>
    <row r="53" spans="1:12" ht="13.5" customHeight="1" x14ac:dyDescent="0.2">
      <c r="A53" s="406" t="s">
        <v>109</v>
      </c>
      <c r="B53" s="407"/>
      <c r="C53" s="408"/>
      <c r="D53" s="408"/>
      <c r="E53" s="409"/>
      <c r="F53" s="93"/>
      <c r="J53" s="255"/>
      <c r="K53" s="93"/>
      <c r="L53" s="93"/>
    </row>
    <row r="54" spans="1:12" ht="13.5" customHeight="1" x14ac:dyDescent="0.2">
      <c r="A54" s="166" t="s">
        <v>110</v>
      </c>
      <c r="B54" s="168" t="s">
        <v>489</v>
      </c>
      <c r="C54" s="312">
        <v>334</v>
      </c>
      <c r="D54" s="328">
        <v>50</v>
      </c>
      <c r="E54" s="313">
        <v>24</v>
      </c>
      <c r="F54" s="93"/>
      <c r="J54" s="255"/>
      <c r="K54" s="93"/>
      <c r="L54" s="93"/>
    </row>
    <row r="55" spans="1:12" ht="26.1" customHeight="1" x14ac:dyDescent="0.2">
      <c r="A55" s="356" t="s">
        <v>111</v>
      </c>
      <c r="B55" s="355" t="s">
        <v>478</v>
      </c>
      <c r="C55" s="139">
        <v>1035</v>
      </c>
      <c r="D55" s="329">
        <v>152</v>
      </c>
      <c r="E55" s="315">
        <v>103</v>
      </c>
      <c r="F55" s="93"/>
      <c r="J55" s="255"/>
      <c r="K55" s="93"/>
      <c r="L55" s="93"/>
    </row>
    <row r="56" spans="1:12" ht="13.5" customHeight="1" x14ac:dyDescent="0.2">
      <c r="A56" s="49" t="s">
        <v>112</v>
      </c>
      <c r="B56" s="11" t="s">
        <v>479</v>
      </c>
      <c r="C56" s="139">
        <v>70</v>
      </c>
      <c r="D56" s="329">
        <v>19</v>
      </c>
      <c r="E56" s="315">
        <v>13</v>
      </c>
      <c r="F56" s="93"/>
      <c r="J56" s="255"/>
      <c r="K56" s="93"/>
      <c r="L56" s="93"/>
    </row>
    <row r="57" spans="1:12" ht="13.5" customHeight="1" x14ac:dyDescent="0.2">
      <c r="A57" s="49" t="s">
        <v>113</v>
      </c>
      <c r="B57" s="11" t="s">
        <v>480</v>
      </c>
      <c r="C57" s="139">
        <v>849</v>
      </c>
      <c r="D57" s="139">
        <v>128</v>
      </c>
      <c r="E57" s="315">
        <v>18</v>
      </c>
      <c r="F57" s="93"/>
      <c r="J57" s="255"/>
      <c r="K57" s="93"/>
      <c r="L57" s="93"/>
    </row>
    <row r="58" spans="1:12" ht="13.5" customHeight="1" x14ac:dyDescent="0.2">
      <c r="A58" s="49" t="s">
        <v>114</v>
      </c>
      <c r="B58" s="11" t="s">
        <v>481</v>
      </c>
      <c r="C58" s="139">
        <v>752</v>
      </c>
      <c r="D58" s="139">
        <v>99</v>
      </c>
      <c r="E58" s="315">
        <v>14</v>
      </c>
      <c r="F58" s="93"/>
      <c r="J58" s="255"/>
      <c r="K58" s="93"/>
      <c r="L58" s="93"/>
    </row>
    <row r="59" spans="1:12" ht="13.5" customHeight="1" x14ac:dyDescent="0.2">
      <c r="A59" s="49" t="s">
        <v>115</v>
      </c>
      <c r="B59" s="11" t="s">
        <v>482</v>
      </c>
      <c r="C59" s="139">
        <v>1334</v>
      </c>
      <c r="D59" s="139">
        <v>202</v>
      </c>
      <c r="E59" s="321">
        <v>61</v>
      </c>
      <c r="F59" s="93"/>
      <c r="J59" s="255"/>
      <c r="K59" s="93"/>
      <c r="L59" s="93"/>
    </row>
    <row r="60" spans="1:12" ht="13.5" customHeight="1" x14ac:dyDescent="0.2">
      <c r="A60" s="49" t="s">
        <v>116</v>
      </c>
      <c r="B60" s="11" t="s">
        <v>599</v>
      </c>
      <c r="C60" s="139">
        <v>516</v>
      </c>
      <c r="D60" s="139">
        <v>111</v>
      </c>
      <c r="E60" s="315">
        <v>21</v>
      </c>
      <c r="F60" s="93"/>
      <c r="J60" s="255"/>
      <c r="K60" s="93"/>
      <c r="L60" s="93"/>
    </row>
    <row r="61" spans="1:12" ht="13.5" customHeight="1" x14ac:dyDescent="0.2">
      <c r="A61" s="49" t="s">
        <v>117</v>
      </c>
      <c r="B61" s="11" t="s">
        <v>483</v>
      </c>
      <c r="C61" s="139">
        <v>276</v>
      </c>
      <c r="D61" s="139">
        <v>51</v>
      </c>
      <c r="E61" s="315">
        <v>27</v>
      </c>
      <c r="F61" s="93"/>
      <c r="J61" s="255"/>
      <c r="K61" s="93"/>
      <c r="L61" s="93"/>
    </row>
    <row r="62" spans="1:12" ht="13.5" customHeight="1" x14ac:dyDescent="0.2">
      <c r="A62" s="49" t="s">
        <v>118</v>
      </c>
      <c r="B62" s="11" t="s">
        <v>484</v>
      </c>
      <c r="C62" s="139">
        <v>291</v>
      </c>
      <c r="D62" s="139">
        <v>43</v>
      </c>
      <c r="E62" s="315">
        <v>7</v>
      </c>
      <c r="F62" s="93"/>
      <c r="J62" s="255"/>
      <c r="K62" s="93"/>
      <c r="L62" s="93"/>
    </row>
    <row r="63" spans="1:12" ht="13.5" customHeight="1" x14ac:dyDescent="0.2">
      <c r="A63" s="49" t="s">
        <v>119</v>
      </c>
      <c r="B63" s="11" t="s">
        <v>485</v>
      </c>
      <c r="C63" s="139">
        <v>2687</v>
      </c>
      <c r="D63" s="139">
        <v>381</v>
      </c>
      <c r="E63" s="315">
        <v>153</v>
      </c>
      <c r="F63" s="93"/>
      <c r="J63" s="255"/>
      <c r="K63" s="93"/>
      <c r="L63" s="93"/>
    </row>
    <row r="64" spans="1:12" ht="13.5" customHeight="1" x14ac:dyDescent="0.2">
      <c r="A64" s="49" t="s">
        <v>120</v>
      </c>
      <c r="B64" s="11" t="s">
        <v>486</v>
      </c>
      <c r="C64" s="139">
        <v>4349</v>
      </c>
      <c r="D64" s="329">
        <v>478</v>
      </c>
      <c r="E64" s="315">
        <v>147</v>
      </c>
      <c r="F64" s="93"/>
      <c r="J64" s="255"/>
      <c r="K64" s="93"/>
      <c r="L64" s="93"/>
    </row>
    <row r="65" spans="1:12" ht="13.5" customHeight="1" x14ac:dyDescent="0.2">
      <c r="A65" s="49" t="s">
        <v>121</v>
      </c>
      <c r="B65" s="11" t="s">
        <v>487</v>
      </c>
      <c r="C65" s="139">
        <v>265</v>
      </c>
      <c r="D65" s="329">
        <v>30</v>
      </c>
      <c r="E65" s="315">
        <v>11</v>
      </c>
      <c r="F65" s="93"/>
      <c r="J65" s="255"/>
      <c r="K65" s="93"/>
      <c r="L65" s="93"/>
    </row>
    <row r="66" spans="1:12" ht="13.5" customHeight="1" x14ac:dyDescent="0.2">
      <c r="A66" s="49" t="s">
        <v>122</v>
      </c>
      <c r="B66" s="11" t="s">
        <v>488</v>
      </c>
      <c r="C66" s="139">
        <v>890</v>
      </c>
      <c r="D66" s="329">
        <v>85</v>
      </c>
      <c r="E66" s="315">
        <v>23</v>
      </c>
      <c r="F66" s="93"/>
      <c r="J66" s="255"/>
      <c r="K66" s="93"/>
      <c r="L66" s="93"/>
    </row>
    <row r="67" spans="1:12" ht="13.5" customHeight="1" x14ac:dyDescent="0.2">
      <c r="A67" s="49" t="s">
        <v>123</v>
      </c>
      <c r="B67" s="11" t="s">
        <v>124</v>
      </c>
      <c r="C67" s="139">
        <v>1781</v>
      </c>
      <c r="D67" s="329">
        <v>153</v>
      </c>
      <c r="E67" s="315">
        <v>38</v>
      </c>
      <c r="F67" s="93"/>
      <c r="J67" s="255"/>
      <c r="K67" s="93"/>
      <c r="L67" s="93"/>
    </row>
    <row r="68" spans="1:12" ht="13.5" customHeight="1" x14ac:dyDescent="0.2">
      <c r="A68" s="49" t="s">
        <v>125</v>
      </c>
      <c r="B68" s="11" t="s">
        <v>126</v>
      </c>
      <c r="C68" s="139">
        <v>2094</v>
      </c>
      <c r="D68" s="329">
        <v>212</v>
      </c>
      <c r="E68" s="315">
        <v>34</v>
      </c>
      <c r="F68" s="93"/>
      <c r="J68" s="255"/>
      <c r="K68" s="93"/>
      <c r="L68" s="93"/>
    </row>
    <row r="69" spans="1:12" ht="13.5" customHeight="1" x14ac:dyDescent="0.2">
      <c r="A69" s="49" t="s">
        <v>556</v>
      </c>
      <c r="B69" s="11" t="s">
        <v>530</v>
      </c>
      <c r="C69" s="139">
        <v>880</v>
      </c>
      <c r="D69" s="329">
        <v>128</v>
      </c>
      <c r="E69" s="315">
        <v>45</v>
      </c>
      <c r="F69" s="93"/>
      <c r="G69" s="33"/>
      <c r="J69" s="255"/>
      <c r="K69" s="93"/>
      <c r="L69" s="93"/>
    </row>
    <row r="70" spans="1:12" ht="13.5" customHeight="1" x14ac:dyDescent="0.2">
      <c r="A70" s="169" t="s">
        <v>127</v>
      </c>
      <c r="B70" s="352" t="s">
        <v>533</v>
      </c>
      <c r="C70" s="330">
        <v>316</v>
      </c>
      <c r="D70" s="331">
        <v>35</v>
      </c>
      <c r="E70" s="332">
        <v>13</v>
      </c>
      <c r="F70" s="93"/>
      <c r="G70" s="33"/>
      <c r="J70" s="255"/>
      <c r="K70" s="93"/>
      <c r="L70" s="93"/>
    </row>
    <row r="71" spans="1:12" ht="13.5" customHeight="1" x14ac:dyDescent="0.2">
      <c r="A71" s="169" t="s">
        <v>128</v>
      </c>
      <c r="B71" s="352" t="s">
        <v>519</v>
      </c>
      <c r="C71" s="330">
        <v>2634</v>
      </c>
      <c r="D71" s="331">
        <v>682</v>
      </c>
      <c r="E71" s="332">
        <v>13</v>
      </c>
      <c r="F71" s="93"/>
      <c r="G71" s="33"/>
      <c r="J71" s="255"/>
      <c r="K71" s="93"/>
      <c r="L71" s="93"/>
    </row>
    <row r="72" spans="1:12" ht="13.5" customHeight="1" x14ac:dyDescent="0.2">
      <c r="A72" s="406" t="s">
        <v>129</v>
      </c>
      <c r="B72" s="407"/>
      <c r="C72" s="408"/>
      <c r="D72" s="408"/>
      <c r="E72" s="409"/>
      <c r="F72" s="93"/>
      <c r="G72" s="333"/>
      <c r="H72" s="93"/>
      <c r="I72" s="334"/>
      <c r="J72" s="255"/>
      <c r="K72" s="93"/>
      <c r="L72" s="93"/>
    </row>
    <row r="73" spans="1:12" ht="13.5" customHeight="1" x14ac:dyDescent="0.2">
      <c r="A73" s="166" t="s">
        <v>130</v>
      </c>
      <c r="B73" s="168" t="s">
        <v>131</v>
      </c>
      <c r="C73" s="312">
        <v>824</v>
      </c>
      <c r="D73" s="328">
        <v>139</v>
      </c>
      <c r="E73" s="313">
        <v>8</v>
      </c>
      <c r="F73" s="93"/>
      <c r="G73" s="333"/>
      <c r="H73" s="93"/>
      <c r="I73" s="32"/>
      <c r="J73" s="255"/>
      <c r="K73" s="93"/>
      <c r="L73" s="93"/>
    </row>
    <row r="74" spans="1:12" ht="13.5" customHeight="1" x14ac:dyDescent="0.2">
      <c r="A74" s="49" t="s">
        <v>132</v>
      </c>
      <c r="B74" s="11" t="s">
        <v>133</v>
      </c>
      <c r="C74" s="139">
        <v>2086</v>
      </c>
      <c r="D74" s="329">
        <v>291</v>
      </c>
      <c r="E74" s="315">
        <v>37</v>
      </c>
      <c r="F74" s="93"/>
      <c r="G74" s="333"/>
      <c r="H74" s="335"/>
      <c r="I74" s="32"/>
      <c r="J74" s="255"/>
      <c r="K74" s="93"/>
      <c r="L74" s="93"/>
    </row>
    <row r="75" spans="1:12" ht="13.5" customHeight="1" x14ac:dyDescent="0.2">
      <c r="A75" s="49" t="s">
        <v>134</v>
      </c>
      <c r="B75" s="11" t="s">
        <v>135</v>
      </c>
      <c r="C75" s="139">
        <v>34</v>
      </c>
      <c r="D75" s="326">
        <v>5</v>
      </c>
      <c r="E75" s="326">
        <v>3</v>
      </c>
      <c r="F75" s="93"/>
      <c r="G75" s="333"/>
      <c r="H75" s="335"/>
      <c r="I75" s="32"/>
      <c r="J75" s="255"/>
      <c r="K75" s="93"/>
      <c r="L75" s="93"/>
    </row>
    <row r="76" spans="1:12" ht="13.5" customHeight="1" x14ac:dyDescent="0.2">
      <c r="A76" s="49" t="s">
        <v>136</v>
      </c>
      <c r="B76" s="11" t="s">
        <v>531</v>
      </c>
      <c r="C76" s="139">
        <v>55</v>
      </c>
      <c r="D76" s="329">
        <v>5</v>
      </c>
      <c r="E76" s="326">
        <v>4</v>
      </c>
      <c r="F76" s="93"/>
      <c r="G76" s="33"/>
      <c r="H76" s="335"/>
      <c r="I76" s="32"/>
      <c r="J76" s="255"/>
      <c r="K76" s="93"/>
      <c r="L76" s="93"/>
    </row>
    <row r="77" spans="1:12" ht="13.5" customHeight="1" x14ac:dyDescent="0.2">
      <c r="A77" s="49" t="s">
        <v>137</v>
      </c>
      <c r="B77" s="11" t="s">
        <v>532</v>
      </c>
      <c r="C77" s="139">
        <v>1031</v>
      </c>
      <c r="D77" s="139">
        <v>128</v>
      </c>
      <c r="E77" s="139">
        <v>7</v>
      </c>
      <c r="F77" s="93"/>
      <c r="G77" s="33"/>
      <c r="H77" s="335"/>
      <c r="I77" s="32"/>
      <c r="J77" s="255"/>
      <c r="K77" s="93"/>
      <c r="L77" s="93"/>
    </row>
    <row r="78" spans="1:12" ht="13.5" customHeight="1" x14ac:dyDescent="0.2">
      <c r="A78" s="55" t="s">
        <v>138</v>
      </c>
      <c r="B78" s="15" t="s">
        <v>532</v>
      </c>
      <c r="C78" s="316">
        <v>263</v>
      </c>
      <c r="D78" s="316">
        <v>30</v>
      </c>
      <c r="E78" s="316">
        <v>6</v>
      </c>
      <c r="F78" s="93"/>
      <c r="G78" s="333"/>
      <c r="H78" s="335"/>
      <c r="I78" s="32"/>
      <c r="J78" s="255"/>
      <c r="K78" s="93"/>
      <c r="L78" s="93"/>
    </row>
    <row r="79" spans="1:12" ht="13.5" customHeight="1" x14ac:dyDescent="0.2">
      <c r="A79" s="336"/>
      <c r="B79" s="36"/>
      <c r="C79" s="36"/>
      <c r="D79" s="253"/>
      <c r="E79" s="253"/>
      <c r="F79" s="36"/>
      <c r="G79" s="333"/>
      <c r="H79" s="93"/>
      <c r="I79" s="255"/>
      <c r="J79" s="93"/>
      <c r="K79" s="255"/>
      <c r="L79" s="255"/>
    </row>
    <row r="80" spans="1:12" ht="13.5" customHeight="1" x14ac:dyDescent="0.2">
      <c r="G80" s="33"/>
    </row>
    <row r="81" spans="7:7" ht="13.5" customHeight="1" x14ac:dyDescent="0.2">
      <c r="G81" s="33"/>
    </row>
  </sheetData>
  <mergeCells count="13">
    <mergeCell ref="A7:E7"/>
    <mergeCell ref="A4:A6"/>
    <mergeCell ref="B4:B6"/>
    <mergeCell ref="C4:E4"/>
    <mergeCell ref="C5:C6"/>
    <mergeCell ref="D5:E5"/>
    <mergeCell ref="A72:E72"/>
    <mergeCell ref="A15:E15"/>
    <mergeCell ref="A20:E20"/>
    <mergeCell ref="A26:E26"/>
    <mergeCell ref="A35:E35"/>
    <mergeCell ref="A45:E45"/>
    <mergeCell ref="A53:E5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zoomScaleNormal="100" workbookViewId="0"/>
  </sheetViews>
  <sheetFormatPr defaultRowHeight="13.5" customHeight="1" x14ac:dyDescent="0.2"/>
  <cols>
    <col min="1" max="1" width="19.7109375" style="129" customWidth="1"/>
    <col min="2" max="10" width="9.85546875" style="129" customWidth="1"/>
    <col min="11" max="12" width="9.140625" style="129" customWidth="1"/>
    <col min="13" max="16" width="9.140625" style="129"/>
    <col min="17" max="17" width="10.140625" style="129" customWidth="1"/>
    <col min="18" max="19" width="9.140625" style="129"/>
    <col min="20" max="20" width="12.5703125" style="129" customWidth="1"/>
    <col min="21" max="25" width="9.140625" style="129"/>
    <col min="26" max="26" width="24.85546875" style="129" customWidth="1"/>
    <col min="27" max="16384" width="9.140625" style="129"/>
  </cols>
  <sheetData>
    <row r="1" spans="1:12" ht="13.5" customHeight="1" x14ac:dyDescent="0.2">
      <c r="A1" s="2" t="s">
        <v>592</v>
      </c>
    </row>
    <row r="2" spans="1:12" ht="13.5" customHeight="1" x14ac:dyDescent="0.2">
      <c r="A2" s="358" t="s">
        <v>139</v>
      </c>
      <c r="B2" s="128"/>
      <c r="C2" s="128"/>
      <c r="D2" s="128"/>
      <c r="E2" s="128"/>
      <c r="G2" s="246"/>
      <c r="H2" s="128"/>
      <c r="I2" s="128"/>
      <c r="J2" s="128"/>
      <c r="K2" s="128"/>
      <c r="L2" s="128"/>
    </row>
    <row r="3" spans="1:12" ht="13.5" customHeight="1" x14ac:dyDescent="0.2">
      <c r="B3" s="128"/>
      <c r="C3" s="128"/>
      <c r="D3" s="250"/>
      <c r="E3" s="128"/>
      <c r="F3" s="128"/>
      <c r="G3" s="128"/>
      <c r="H3" s="128"/>
      <c r="J3" s="128"/>
    </row>
    <row r="4" spans="1:12" ht="13.5" customHeight="1" x14ac:dyDescent="0.2">
      <c r="A4" s="424" t="s">
        <v>1</v>
      </c>
      <c r="B4" s="427" t="s">
        <v>140</v>
      </c>
      <c r="C4" s="427"/>
      <c r="D4" s="427"/>
      <c r="E4" s="427"/>
      <c r="F4" s="427"/>
      <c r="G4" s="427"/>
      <c r="H4" s="427"/>
      <c r="I4" s="427"/>
      <c r="J4" s="427"/>
      <c r="K4" s="128"/>
      <c r="L4" s="128"/>
    </row>
    <row r="5" spans="1:12" ht="13.5" customHeight="1" x14ac:dyDescent="0.2">
      <c r="A5" s="425"/>
      <c r="B5" s="427" t="s">
        <v>141</v>
      </c>
      <c r="C5" s="427"/>
      <c r="D5" s="427"/>
      <c r="E5" s="427" t="s">
        <v>142</v>
      </c>
      <c r="F5" s="427"/>
      <c r="G5" s="427"/>
      <c r="H5" s="427"/>
      <c r="I5" s="427"/>
      <c r="J5" s="427"/>
      <c r="K5" s="147"/>
      <c r="L5" s="147"/>
    </row>
    <row r="6" spans="1:12" ht="13.5" customHeight="1" x14ac:dyDescent="0.2">
      <c r="A6" s="425"/>
      <c r="B6" s="427"/>
      <c r="C6" s="427"/>
      <c r="D6" s="427"/>
      <c r="E6" s="428" t="s">
        <v>568</v>
      </c>
      <c r="F6" s="429"/>
      <c r="G6" s="430"/>
      <c r="H6" s="428" t="s">
        <v>569</v>
      </c>
      <c r="I6" s="429"/>
      <c r="J6" s="430"/>
      <c r="K6" s="170"/>
      <c r="L6" s="170"/>
    </row>
    <row r="7" spans="1:12" ht="13.5" customHeight="1" x14ac:dyDescent="0.2">
      <c r="A7" s="426"/>
      <c r="B7" s="278" t="s">
        <v>208</v>
      </c>
      <c r="C7" s="280" t="s">
        <v>27</v>
      </c>
      <c r="D7" s="280" t="s">
        <v>28</v>
      </c>
      <c r="E7" s="278" t="s">
        <v>208</v>
      </c>
      <c r="F7" s="280" t="s">
        <v>27</v>
      </c>
      <c r="G7" s="171" t="s">
        <v>28</v>
      </c>
      <c r="H7" s="278" t="s">
        <v>208</v>
      </c>
      <c r="I7" s="171" t="s">
        <v>27</v>
      </c>
      <c r="J7" s="171" t="s">
        <v>28</v>
      </c>
      <c r="K7" s="170"/>
      <c r="L7" s="170"/>
    </row>
    <row r="8" spans="1:12" ht="13.5" customHeight="1" x14ac:dyDescent="0.2">
      <c r="A8" s="131" t="s">
        <v>7</v>
      </c>
      <c r="B8" s="265">
        <f>C8+D8</f>
        <v>317870</v>
      </c>
      <c r="C8" s="266">
        <v>203660</v>
      </c>
      <c r="D8" s="266">
        <v>114210</v>
      </c>
      <c r="E8" s="267">
        <f>F8+G8</f>
        <v>113820</v>
      </c>
      <c r="F8" s="266">
        <v>75593</v>
      </c>
      <c r="G8" s="267">
        <v>38227</v>
      </c>
      <c r="H8" s="267">
        <f>I8+J8</f>
        <v>25243</v>
      </c>
      <c r="I8" s="266">
        <v>13885</v>
      </c>
      <c r="J8" s="267">
        <v>11358</v>
      </c>
      <c r="K8" s="170"/>
      <c r="L8" s="170"/>
    </row>
    <row r="9" spans="1:12" ht="13.5" customHeight="1" x14ac:dyDescent="0.2">
      <c r="A9" s="133" t="s">
        <v>8</v>
      </c>
      <c r="B9" s="176">
        <f t="shared" ref="B9:B16" si="0">C9+D9</f>
        <v>72236</v>
      </c>
      <c r="C9" s="118">
        <v>40549</v>
      </c>
      <c r="D9" s="118">
        <v>31687</v>
      </c>
      <c r="E9" s="140">
        <f t="shared" ref="E9:E16" si="1">F9+G9</f>
        <v>20228</v>
      </c>
      <c r="F9" s="118">
        <v>12034</v>
      </c>
      <c r="G9" s="173">
        <v>8194</v>
      </c>
      <c r="H9" s="140">
        <f t="shared" ref="H9:H16" si="2">I9+J9</f>
        <v>4007</v>
      </c>
      <c r="I9" s="140">
        <v>2035</v>
      </c>
      <c r="J9" s="140">
        <v>1972</v>
      </c>
      <c r="K9" s="170"/>
      <c r="L9" s="170"/>
    </row>
    <row r="10" spans="1:12" ht="13.5" customHeight="1" x14ac:dyDescent="0.2">
      <c r="A10" s="133" t="s">
        <v>9</v>
      </c>
      <c r="B10" s="176">
        <f t="shared" si="0"/>
        <v>18427</v>
      </c>
      <c r="C10" s="118">
        <v>12317</v>
      </c>
      <c r="D10" s="118">
        <v>6110</v>
      </c>
      <c r="E10" s="140">
        <f t="shared" si="1"/>
        <v>7845</v>
      </c>
      <c r="F10" s="118">
        <v>5740</v>
      </c>
      <c r="G10" s="173">
        <v>2105</v>
      </c>
      <c r="H10" s="140">
        <f t="shared" si="2"/>
        <v>1617</v>
      </c>
      <c r="I10" s="140">
        <v>931</v>
      </c>
      <c r="J10" s="140">
        <v>686</v>
      </c>
      <c r="K10" s="175"/>
      <c r="L10" s="175"/>
    </row>
    <row r="11" spans="1:12" ht="13.5" customHeight="1" x14ac:dyDescent="0.2">
      <c r="A11" s="133" t="s">
        <v>10</v>
      </c>
      <c r="B11" s="176">
        <f t="shared" si="0"/>
        <v>21373</v>
      </c>
      <c r="C11" s="118">
        <v>15881</v>
      </c>
      <c r="D11" s="118">
        <v>5492</v>
      </c>
      <c r="E11" s="140">
        <f t="shared" si="1"/>
        <v>10475</v>
      </c>
      <c r="F11" s="118">
        <v>7053</v>
      </c>
      <c r="G11" s="173">
        <v>3422</v>
      </c>
      <c r="H11" s="140">
        <f t="shared" si="2"/>
        <v>2000</v>
      </c>
      <c r="I11" s="140">
        <v>1123</v>
      </c>
      <c r="J11" s="140">
        <v>877</v>
      </c>
      <c r="K11" s="175"/>
      <c r="L11" s="175"/>
    </row>
    <row r="12" spans="1:12" ht="13.5" customHeight="1" x14ac:dyDescent="0.2">
      <c r="A12" s="133" t="s">
        <v>11</v>
      </c>
      <c r="B12" s="176">
        <f t="shared" si="0"/>
        <v>34709</v>
      </c>
      <c r="C12" s="118">
        <v>21321</v>
      </c>
      <c r="D12" s="118">
        <v>13388</v>
      </c>
      <c r="E12" s="140">
        <f t="shared" si="1"/>
        <v>15230</v>
      </c>
      <c r="F12" s="118">
        <v>9868</v>
      </c>
      <c r="G12" s="140">
        <v>5362</v>
      </c>
      <c r="H12" s="140">
        <f t="shared" si="2"/>
        <v>3183</v>
      </c>
      <c r="I12" s="140">
        <v>1721</v>
      </c>
      <c r="J12" s="140">
        <v>1462</v>
      </c>
      <c r="K12" s="175"/>
      <c r="L12" s="175"/>
    </row>
    <row r="13" spans="1:12" ht="13.5" customHeight="1" x14ac:dyDescent="0.2">
      <c r="A13" s="133" t="s">
        <v>12</v>
      </c>
      <c r="B13" s="176">
        <f t="shared" si="0"/>
        <v>58058</v>
      </c>
      <c r="C13" s="118">
        <v>37406</v>
      </c>
      <c r="D13" s="118">
        <v>20652</v>
      </c>
      <c r="E13" s="140">
        <f t="shared" si="1"/>
        <v>19448</v>
      </c>
      <c r="F13" s="118">
        <v>13087</v>
      </c>
      <c r="G13" s="140">
        <v>6361</v>
      </c>
      <c r="H13" s="140">
        <f t="shared" si="2"/>
        <v>5059</v>
      </c>
      <c r="I13" s="176">
        <v>2848</v>
      </c>
      <c r="J13" s="176">
        <v>2211</v>
      </c>
      <c r="K13" s="147"/>
      <c r="L13" s="147"/>
    </row>
    <row r="14" spans="1:12" ht="13.5" customHeight="1" x14ac:dyDescent="0.2">
      <c r="A14" s="133" t="s">
        <v>13</v>
      </c>
      <c r="B14" s="176">
        <f t="shared" si="0"/>
        <v>16146</v>
      </c>
      <c r="C14" s="118">
        <v>9903</v>
      </c>
      <c r="D14" s="118">
        <v>6243</v>
      </c>
      <c r="E14" s="140">
        <f t="shared" si="1"/>
        <v>10315</v>
      </c>
      <c r="F14" s="118">
        <v>6791</v>
      </c>
      <c r="G14" s="140">
        <v>3524</v>
      </c>
      <c r="H14" s="140">
        <f t="shared" si="2"/>
        <v>2498</v>
      </c>
      <c r="I14" s="176">
        <v>1315</v>
      </c>
      <c r="J14" s="176">
        <v>1183</v>
      </c>
      <c r="K14" s="177"/>
      <c r="L14" s="177"/>
    </row>
    <row r="15" spans="1:12" ht="13.5" customHeight="1" x14ac:dyDescent="0.2">
      <c r="A15" s="133" t="s">
        <v>14</v>
      </c>
      <c r="B15" s="176">
        <f t="shared" si="0"/>
        <v>51712</v>
      </c>
      <c r="C15" s="118">
        <v>34388</v>
      </c>
      <c r="D15" s="118">
        <v>17324</v>
      </c>
      <c r="E15" s="140">
        <f t="shared" si="1"/>
        <v>14824</v>
      </c>
      <c r="F15" s="118">
        <v>10076</v>
      </c>
      <c r="G15" s="140">
        <v>4748</v>
      </c>
      <c r="H15" s="140">
        <f t="shared" si="2"/>
        <v>3684</v>
      </c>
      <c r="I15" s="176">
        <v>1957</v>
      </c>
      <c r="J15" s="176">
        <v>1727</v>
      </c>
      <c r="K15" s="177"/>
      <c r="L15" s="177"/>
    </row>
    <row r="16" spans="1:12" ht="13.5" customHeight="1" x14ac:dyDescent="0.2">
      <c r="A16" s="134" t="s">
        <v>15</v>
      </c>
      <c r="B16" s="178">
        <f t="shared" si="0"/>
        <v>45209</v>
      </c>
      <c r="C16" s="120">
        <v>31895</v>
      </c>
      <c r="D16" s="120">
        <v>13314</v>
      </c>
      <c r="E16" s="142">
        <f t="shared" si="1"/>
        <v>15455</v>
      </c>
      <c r="F16" s="120">
        <v>10944</v>
      </c>
      <c r="G16" s="142">
        <v>4511</v>
      </c>
      <c r="H16" s="142">
        <f t="shared" si="2"/>
        <v>3195</v>
      </c>
      <c r="I16" s="178">
        <v>1955</v>
      </c>
      <c r="J16" s="178">
        <v>1240</v>
      </c>
      <c r="K16" s="177"/>
      <c r="L16" s="177"/>
    </row>
    <row r="17" spans="1:12" ht="13.5" customHeight="1" x14ac:dyDescent="0.2">
      <c r="A17" s="359" t="s">
        <v>605</v>
      </c>
      <c r="B17" s="128"/>
      <c r="C17" s="128"/>
      <c r="D17" s="128"/>
      <c r="E17" s="128"/>
      <c r="F17" s="128"/>
      <c r="G17" s="128"/>
      <c r="H17" s="128"/>
      <c r="I17" s="177"/>
      <c r="J17" s="177"/>
      <c r="K17" s="177"/>
      <c r="L17" s="177"/>
    </row>
    <row r="18" spans="1:12" ht="13.5" customHeight="1" x14ac:dyDescent="0.2">
      <c r="A18" s="359" t="s">
        <v>606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</row>
  </sheetData>
  <mergeCells count="6">
    <mergeCell ref="A4:A7"/>
    <mergeCell ref="B4:J4"/>
    <mergeCell ref="B5:D6"/>
    <mergeCell ref="E5:J5"/>
    <mergeCell ref="E6:G6"/>
    <mergeCell ref="H6:J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workbookViewId="0"/>
  </sheetViews>
  <sheetFormatPr defaultRowHeight="13.5" customHeight="1" x14ac:dyDescent="0.2"/>
  <cols>
    <col min="1" max="1" width="19.7109375" style="129" customWidth="1"/>
    <col min="2" max="7" width="11.42578125" style="129" customWidth="1"/>
    <col min="8" max="12" width="9.140625" style="129" customWidth="1"/>
    <col min="13" max="16" width="9.140625" style="129"/>
    <col min="17" max="17" width="10.140625" style="129" customWidth="1"/>
    <col min="18" max="19" width="9.140625" style="129"/>
    <col min="20" max="20" width="12.5703125" style="129" customWidth="1"/>
    <col min="21" max="25" width="9.140625" style="129"/>
    <col min="26" max="26" width="24.85546875" style="129" customWidth="1"/>
    <col min="27" max="16384" width="9.140625" style="129"/>
  </cols>
  <sheetData>
    <row r="1" spans="1:12" ht="13.5" customHeight="1" x14ac:dyDescent="0.2">
      <c r="A1" s="2" t="s">
        <v>592</v>
      </c>
    </row>
    <row r="2" spans="1:12" ht="13.5" customHeight="1" x14ac:dyDescent="0.2">
      <c r="A2" s="360" t="s">
        <v>143</v>
      </c>
      <c r="B2" s="128"/>
      <c r="C2" s="128"/>
      <c r="D2" s="128"/>
      <c r="E2" s="128"/>
      <c r="G2" s="246"/>
      <c r="H2" s="128"/>
      <c r="I2" s="128"/>
      <c r="J2" s="128"/>
      <c r="K2" s="128"/>
      <c r="L2" s="128"/>
    </row>
    <row r="3" spans="1:12" ht="13.5" customHeight="1" x14ac:dyDescent="0.2"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12" ht="13.5" customHeight="1" x14ac:dyDescent="0.2">
      <c r="A4" s="432" t="s">
        <v>1</v>
      </c>
      <c r="B4" s="427" t="s">
        <v>144</v>
      </c>
      <c r="C4" s="427"/>
      <c r="D4" s="427"/>
      <c r="E4" s="431" t="s">
        <v>145</v>
      </c>
      <c r="F4" s="431"/>
      <c r="G4" s="431"/>
      <c r="H4" s="128"/>
      <c r="I4" s="128"/>
      <c r="J4" s="128"/>
      <c r="K4" s="128"/>
      <c r="L4" s="128"/>
    </row>
    <row r="5" spans="1:12" ht="26.1" customHeight="1" x14ac:dyDescent="0.2">
      <c r="A5" s="426"/>
      <c r="B5" s="361" t="s">
        <v>146</v>
      </c>
      <c r="C5" s="290" t="s">
        <v>147</v>
      </c>
      <c r="D5" s="290" t="s">
        <v>148</v>
      </c>
      <c r="E5" s="290" t="s">
        <v>146</v>
      </c>
      <c r="F5" s="290" t="s">
        <v>147</v>
      </c>
      <c r="G5" s="290" t="s">
        <v>148</v>
      </c>
      <c r="H5" s="128"/>
      <c r="I5" s="128"/>
      <c r="J5" s="128"/>
      <c r="K5" s="128"/>
      <c r="L5" s="128"/>
    </row>
    <row r="6" spans="1:12" ht="13.5" customHeight="1" x14ac:dyDescent="0.2">
      <c r="A6" s="131" t="s">
        <v>7</v>
      </c>
      <c r="B6" s="172">
        <v>223909</v>
      </c>
      <c r="C6" s="172">
        <v>32254</v>
      </c>
      <c r="D6" s="172">
        <v>697</v>
      </c>
      <c r="E6" s="172">
        <v>22036</v>
      </c>
      <c r="F6" s="172">
        <v>7011</v>
      </c>
      <c r="G6" s="172">
        <v>38</v>
      </c>
      <c r="H6" s="128"/>
      <c r="I6" s="128"/>
      <c r="J6" s="128"/>
      <c r="K6" s="128"/>
      <c r="L6" s="128"/>
    </row>
    <row r="7" spans="1:12" ht="13.5" customHeight="1" x14ac:dyDescent="0.2">
      <c r="A7" s="133" t="s">
        <v>8</v>
      </c>
      <c r="B7" s="140">
        <v>27556</v>
      </c>
      <c r="C7" s="140">
        <v>5427</v>
      </c>
      <c r="D7" s="140">
        <v>223</v>
      </c>
      <c r="E7" s="140">
        <v>3196</v>
      </c>
      <c r="F7" s="140">
        <v>1420</v>
      </c>
      <c r="G7" s="179">
        <v>9</v>
      </c>
      <c r="H7" s="128"/>
      <c r="I7" s="128"/>
      <c r="J7" s="128"/>
      <c r="K7" s="128"/>
      <c r="L7" s="128"/>
    </row>
    <row r="8" spans="1:12" ht="13.5" customHeight="1" x14ac:dyDescent="0.2">
      <c r="A8" s="133" t="s">
        <v>9</v>
      </c>
      <c r="B8" s="140">
        <v>19008</v>
      </c>
      <c r="C8" s="140">
        <v>2187</v>
      </c>
      <c r="D8" s="140">
        <v>22</v>
      </c>
      <c r="E8" s="140">
        <v>1963</v>
      </c>
      <c r="F8" s="140">
        <v>570</v>
      </c>
      <c r="G8" s="179">
        <v>2</v>
      </c>
      <c r="H8" s="128"/>
      <c r="I8" s="128"/>
      <c r="J8" s="128"/>
      <c r="K8" s="128"/>
      <c r="L8" s="128"/>
    </row>
    <row r="9" spans="1:12" ht="13.5" customHeight="1" x14ac:dyDescent="0.2">
      <c r="A9" s="133" t="s">
        <v>10</v>
      </c>
      <c r="B9" s="140">
        <v>23939</v>
      </c>
      <c r="C9" s="140">
        <v>2568</v>
      </c>
      <c r="D9" s="140">
        <v>19</v>
      </c>
      <c r="E9" s="140">
        <v>2175</v>
      </c>
      <c r="F9" s="140">
        <v>568</v>
      </c>
      <c r="G9" s="179">
        <v>3</v>
      </c>
      <c r="H9" s="128"/>
      <c r="I9" s="128"/>
      <c r="J9" s="128"/>
      <c r="K9" s="128"/>
      <c r="L9" s="128"/>
    </row>
    <row r="10" spans="1:12" ht="13.5" customHeight="1" x14ac:dyDescent="0.2">
      <c r="A10" s="133" t="s">
        <v>11</v>
      </c>
      <c r="B10" s="140">
        <v>31554</v>
      </c>
      <c r="C10" s="140">
        <v>4009</v>
      </c>
      <c r="D10" s="140">
        <v>66</v>
      </c>
      <c r="E10" s="140">
        <v>3030</v>
      </c>
      <c r="F10" s="140">
        <v>826</v>
      </c>
      <c r="G10" s="179">
        <v>2</v>
      </c>
      <c r="H10" s="128"/>
      <c r="I10" s="128"/>
      <c r="J10" s="128"/>
      <c r="K10" s="128"/>
      <c r="L10" s="128"/>
    </row>
    <row r="11" spans="1:12" ht="13.5" customHeight="1" x14ac:dyDescent="0.2">
      <c r="A11" s="133" t="s">
        <v>12</v>
      </c>
      <c r="B11" s="140">
        <v>37922</v>
      </c>
      <c r="C11" s="140">
        <v>5940</v>
      </c>
      <c r="D11" s="140">
        <v>219</v>
      </c>
      <c r="E11" s="140">
        <v>3221</v>
      </c>
      <c r="F11" s="140">
        <v>881</v>
      </c>
      <c r="G11" s="179">
        <v>16</v>
      </c>
      <c r="H11" s="128"/>
      <c r="I11" s="128"/>
      <c r="J11" s="128"/>
      <c r="K11" s="128"/>
      <c r="L11" s="128"/>
    </row>
    <row r="12" spans="1:12" ht="13.5" customHeight="1" x14ac:dyDescent="0.2">
      <c r="A12" s="133" t="s">
        <v>13</v>
      </c>
      <c r="B12" s="140">
        <v>21343</v>
      </c>
      <c r="C12" s="140">
        <v>3166</v>
      </c>
      <c r="D12" s="140">
        <v>69</v>
      </c>
      <c r="E12" s="140">
        <v>2013</v>
      </c>
      <c r="F12" s="140">
        <v>668</v>
      </c>
      <c r="G12" s="179" t="s">
        <v>76</v>
      </c>
      <c r="H12" s="128"/>
      <c r="I12" s="128"/>
      <c r="J12" s="128"/>
      <c r="K12" s="128"/>
      <c r="L12" s="128"/>
    </row>
    <row r="13" spans="1:12" ht="13.5" customHeight="1" x14ac:dyDescent="0.2">
      <c r="A13" s="133" t="s">
        <v>14</v>
      </c>
      <c r="B13" s="140">
        <v>32066</v>
      </c>
      <c r="C13" s="140">
        <v>4661</v>
      </c>
      <c r="D13" s="140">
        <v>4</v>
      </c>
      <c r="E13" s="140">
        <v>3250</v>
      </c>
      <c r="F13" s="140">
        <v>977</v>
      </c>
      <c r="G13" s="179" t="s">
        <v>76</v>
      </c>
      <c r="H13" s="128"/>
      <c r="I13" s="128"/>
      <c r="J13" s="128"/>
      <c r="K13" s="128"/>
      <c r="L13" s="128"/>
    </row>
    <row r="14" spans="1:12" ht="13.5" customHeight="1" x14ac:dyDescent="0.2">
      <c r="A14" s="134" t="s">
        <v>15</v>
      </c>
      <c r="B14" s="142">
        <v>30521</v>
      </c>
      <c r="C14" s="142">
        <v>4296</v>
      </c>
      <c r="D14" s="142">
        <v>75</v>
      </c>
      <c r="E14" s="142">
        <v>3188</v>
      </c>
      <c r="F14" s="142">
        <v>1101</v>
      </c>
      <c r="G14" s="135">
        <v>6</v>
      </c>
      <c r="H14" s="128"/>
      <c r="I14" s="128"/>
      <c r="J14" s="128"/>
      <c r="K14" s="128"/>
      <c r="L14" s="128"/>
    </row>
    <row r="15" spans="1:12" ht="13.5" customHeight="1" x14ac:dyDescent="0.2">
      <c r="A15" s="147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</row>
  </sheetData>
  <mergeCells count="3">
    <mergeCell ref="B4:D4"/>
    <mergeCell ref="E4:G4"/>
    <mergeCell ref="A4:A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Normal="100" workbookViewId="0"/>
  </sheetViews>
  <sheetFormatPr defaultRowHeight="13.5" customHeight="1" x14ac:dyDescent="0.2"/>
  <cols>
    <col min="1" max="1" width="19.7109375" style="129" customWidth="1"/>
    <col min="2" max="6" width="12.28515625" style="129" customWidth="1"/>
    <col min="7" max="7" width="11.42578125" style="129" customWidth="1"/>
    <col min="8" max="12" width="9.140625" style="129" customWidth="1"/>
    <col min="13" max="16" width="9.140625" style="129"/>
    <col min="17" max="17" width="10.140625" style="129" customWidth="1"/>
    <col min="18" max="19" width="9.140625" style="129"/>
    <col min="20" max="20" width="12.5703125" style="129" customWidth="1"/>
    <col min="21" max="25" width="9.140625" style="129"/>
    <col min="26" max="26" width="24.85546875" style="129" customWidth="1"/>
    <col min="27" max="16384" width="9.140625" style="129"/>
  </cols>
  <sheetData>
    <row r="1" spans="1:12" ht="13.5" customHeight="1" x14ac:dyDescent="0.2">
      <c r="A1" s="2" t="s">
        <v>592</v>
      </c>
    </row>
    <row r="2" spans="1:12" ht="13.5" customHeight="1" x14ac:dyDescent="0.2">
      <c r="A2" s="358" t="s">
        <v>149</v>
      </c>
      <c r="B2" s="358"/>
      <c r="C2" s="358"/>
      <c r="D2" s="128"/>
      <c r="E2" s="128"/>
      <c r="G2" s="246"/>
      <c r="H2" s="128"/>
      <c r="I2" s="128"/>
      <c r="J2" s="128"/>
      <c r="K2" s="128"/>
      <c r="L2" s="128"/>
    </row>
    <row r="3" spans="1:12" ht="13.5" customHeight="1" x14ac:dyDescent="0.2">
      <c r="D3" s="128"/>
      <c r="E3" s="128"/>
      <c r="F3" s="128"/>
      <c r="G3" s="128"/>
      <c r="H3" s="128"/>
      <c r="I3" s="128"/>
      <c r="J3" s="128"/>
      <c r="K3" s="128"/>
      <c r="L3" s="128"/>
    </row>
    <row r="4" spans="1:12" ht="13.5" customHeight="1" x14ac:dyDescent="0.2">
      <c r="A4" s="427" t="s">
        <v>1</v>
      </c>
      <c r="B4" s="433" t="s">
        <v>150</v>
      </c>
      <c r="C4" s="433"/>
      <c r="D4" s="433"/>
      <c r="E4" s="433"/>
      <c r="F4" s="433"/>
      <c r="G4" s="433"/>
      <c r="H4" s="128"/>
      <c r="I4" s="128"/>
      <c r="J4" s="128"/>
      <c r="K4" s="128"/>
      <c r="L4" s="128"/>
    </row>
    <row r="5" spans="1:12" ht="13.5" customHeight="1" x14ac:dyDescent="0.2">
      <c r="A5" s="427"/>
      <c r="B5" s="434" t="s">
        <v>151</v>
      </c>
      <c r="C5" s="436" t="s">
        <v>557</v>
      </c>
      <c r="D5" s="436"/>
      <c r="E5" s="436"/>
      <c r="F5" s="436"/>
      <c r="G5" s="436"/>
      <c r="H5" s="128"/>
      <c r="I5" s="128"/>
      <c r="J5" s="180"/>
      <c r="K5" s="180"/>
      <c r="L5" s="180"/>
    </row>
    <row r="6" spans="1:12" ht="33.75" customHeight="1" x14ac:dyDescent="0.2">
      <c r="A6" s="427"/>
      <c r="B6" s="435"/>
      <c r="C6" s="181" t="s">
        <v>152</v>
      </c>
      <c r="D6" s="181" t="s">
        <v>153</v>
      </c>
      <c r="E6" s="181" t="s">
        <v>154</v>
      </c>
      <c r="F6" s="181" t="s">
        <v>155</v>
      </c>
      <c r="G6" s="182" t="s">
        <v>156</v>
      </c>
      <c r="H6" s="128"/>
      <c r="I6" s="128"/>
      <c r="J6" s="147"/>
      <c r="K6" s="170"/>
      <c r="L6" s="170"/>
    </row>
    <row r="7" spans="1:12" ht="13.5" customHeight="1" x14ac:dyDescent="0.2">
      <c r="A7" s="131" t="s">
        <v>7</v>
      </c>
      <c r="B7" s="172">
        <v>221534</v>
      </c>
      <c r="C7" s="172">
        <v>68</v>
      </c>
      <c r="D7" s="172">
        <v>19</v>
      </c>
      <c r="E7" s="172">
        <v>5954</v>
      </c>
      <c r="F7" s="172">
        <v>23</v>
      </c>
      <c r="G7" s="172">
        <v>180</v>
      </c>
      <c r="H7" s="128"/>
      <c r="I7" s="128"/>
      <c r="J7" s="147"/>
      <c r="K7" s="170"/>
      <c r="L7" s="170"/>
    </row>
    <row r="8" spans="1:12" ht="13.5" customHeight="1" x14ac:dyDescent="0.2">
      <c r="A8" s="133" t="s">
        <v>8</v>
      </c>
      <c r="B8" s="184">
        <v>25950</v>
      </c>
      <c r="C8" s="184">
        <v>1</v>
      </c>
      <c r="D8" s="184">
        <v>7</v>
      </c>
      <c r="E8" s="184">
        <v>2447</v>
      </c>
      <c r="F8" s="184">
        <v>23</v>
      </c>
      <c r="G8" s="184">
        <v>153</v>
      </c>
      <c r="H8" s="128"/>
      <c r="I8" s="128"/>
      <c r="J8" s="147"/>
      <c r="K8" s="170"/>
      <c r="L8" s="170"/>
    </row>
    <row r="9" spans="1:12" ht="13.5" customHeight="1" x14ac:dyDescent="0.2">
      <c r="A9" s="133" t="s">
        <v>9</v>
      </c>
      <c r="B9" s="184">
        <v>18327</v>
      </c>
      <c r="C9" s="184">
        <v>19</v>
      </c>
      <c r="D9" s="184">
        <v>11</v>
      </c>
      <c r="E9" s="184">
        <v>325</v>
      </c>
      <c r="F9" s="184" t="s">
        <v>76</v>
      </c>
      <c r="G9" s="184" t="s">
        <v>76</v>
      </c>
      <c r="H9" s="128"/>
      <c r="I9" s="128"/>
      <c r="J9" s="147"/>
      <c r="K9" s="175"/>
      <c r="L9" s="175"/>
    </row>
    <row r="10" spans="1:12" ht="13.5" customHeight="1" x14ac:dyDescent="0.2">
      <c r="A10" s="133" t="s">
        <v>10</v>
      </c>
      <c r="B10" s="184">
        <v>23719</v>
      </c>
      <c r="C10" s="184">
        <v>45</v>
      </c>
      <c r="D10" s="184" t="s">
        <v>76</v>
      </c>
      <c r="E10" s="184">
        <v>16</v>
      </c>
      <c r="F10" s="184" t="s">
        <v>76</v>
      </c>
      <c r="G10" s="184" t="s">
        <v>76</v>
      </c>
      <c r="H10" s="128"/>
      <c r="I10" s="128"/>
      <c r="J10" s="147"/>
      <c r="K10" s="175"/>
      <c r="L10" s="175"/>
    </row>
    <row r="11" spans="1:12" ht="13.5" customHeight="1" x14ac:dyDescent="0.2">
      <c r="A11" s="133" t="s">
        <v>11</v>
      </c>
      <c r="B11" s="184">
        <v>31348</v>
      </c>
      <c r="C11" s="184" t="s">
        <v>76</v>
      </c>
      <c r="D11" s="184" t="s">
        <v>76</v>
      </c>
      <c r="E11" s="184">
        <v>423</v>
      </c>
      <c r="F11" s="184" t="s">
        <v>76</v>
      </c>
      <c r="G11" s="184" t="s">
        <v>76</v>
      </c>
      <c r="H11" s="128"/>
      <c r="I11" s="128"/>
      <c r="J11" s="147"/>
      <c r="K11" s="175"/>
      <c r="L11" s="175"/>
    </row>
    <row r="12" spans="1:12" ht="13.5" customHeight="1" x14ac:dyDescent="0.2">
      <c r="A12" s="133" t="s">
        <v>12</v>
      </c>
      <c r="B12" s="184">
        <v>39085</v>
      </c>
      <c r="C12" s="184">
        <v>3</v>
      </c>
      <c r="D12" s="184" t="s">
        <v>76</v>
      </c>
      <c r="E12" s="184">
        <v>870</v>
      </c>
      <c r="F12" s="184" t="s">
        <v>76</v>
      </c>
      <c r="G12" s="184">
        <v>5</v>
      </c>
      <c r="H12" s="128"/>
      <c r="I12" s="128"/>
      <c r="J12" s="147"/>
      <c r="K12" s="175"/>
      <c r="L12" s="175"/>
    </row>
    <row r="13" spans="1:12" ht="13.5" customHeight="1" x14ac:dyDescent="0.2">
      <c r="A13" s="133" t="s">
        <v>13</v>
      </c>
      <c r="B13" s="184">
        <v>21217</v>
      </c>
      <c r="C13" s="184" t="s">
        <v>76</v>
      </c>
      <c r="D13" s="184">
        <v>1</v>
      </c>
      <c r="E13" s="184">
        <v>657</v>
      </c>
      <c r="F13" s="184" t="s">
        <v>76</v>
      </c>
      <c r="G13" s="184">
        <v>22</v>
      </c>
      <c r="H13" s="128"/>
      <c r="I13" s="128"/>
      <c r="J13" s="147"/>
      <c r="K13" s="175"/>
      <c r="L13" s="175"/>
    </row>
    <row r="14" spans="1:12" ht="13.5" customHeight="1" x14ac:dyDescent="0.2">
      <c r="A14" s="133" t="s">
        <v>14</v>
      </c>
      <c r="B14" s="184">
        <v>32136</v>
      </c>
      <c r="C14" s="184" t="s">
        <v>76</v>
      </c>
      <c r="D14" s="184" t="s">
        <v>76</v>
      </c>
      <c r="E14" s="184">
        <v>368</v>
      </c>
      <c r="F14" s="184" t="s">
        <v>76</v>
      </c>
      <c r="G14" s="184" t="s">
        <v>76</v>
      </c>
      <c r="H14" s="128"/>
      <c r="I14" s="128"/>
      <c r="J14" s="147"/>
      <c r="K14" s="175"/>
      <c r="L14" s="175"/>
    </row>
    <row r="15" spans="1:12" ht="13.5" customHeight="1" x14ac:dyDescent="0.2">
      <c r="A15" s="134" t="s">
        <v>15</v>
      </c>
      <c r="B15" s="185">
        <v>29749</v>
      </c>
      <c r="C15" s="185" t="s">
        <v>76</v>
      </c>
      <c r="D15" s="185" t="s">
        <v>76</v>
      </c>
      <c r="E15" s="185">
        <v>848</v>
      </c>
      <c r="F15" s="185" t="s">
        <v>76</v>
      </c>
      <c r="G15" s="185" t="s">
        <v>76</v>
      </c>
      <c r="H15" s="128"/>
      <c r="I15" s="128"/>
      <c r="J15" s="147"/>
      <c r="K15" s="147"/>
      <c r="L15" s="147"/>
    </row>
    <row r="16" spans="1:12" ht="13.5" customHeight="1" x14ac:dyDescent="0.2">
      <c r="A16" s="128"/>
      <c r="B16" s="128"/>
      <c r="C16" s="128"/>
      <c r="D16" s="128"/>
      <c r="E16" s="128"/>
      <c r="F16" s="128"/>
      <c r="G16" s="128"/>
      <c r="H16" s="128"/>
      <c r="I16" s="128"/>
      <c r="J16" s="147"/>
      <c r="K16" s="147"/>
      <c r="L16" s="147"/>
    </row>
  </sheetData>
  <mergeCells count="4">
    <mergeCell ref="A4:A6"/>
    <mergeCell ref="B4:G4"/>
    <mergeCell ref="B5:B6"/>
    <mergeCell ref="C5:G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zoomScaleNormal="100" workbookViewId="0"/>
  </sheetViews>
  <sheetFormatPr defaultRowHeight="13.5" customHeight="1" x14ac:dyDescent="0.2"/>
  <cols>
    <col min="1" max="1" width="31.42578125" style="129" customWidth="1"/>
    <col min="2" max="4" width="16.28515625" style="129" customWidth="1"/>
    <col min="5" max="5" width="12.140625" style="129" customWidth="1"/>
    <col min="6" max="6" width="10.42578125" style="129" customWidth="1"/>
    <col min="7" max="7" width="12.42578125" style="129" customWidth="1"/>
    <col min="8" max="12" width="9.140625" style="129" customWidth="1"/>
    <col min="13" max="16" width="9.140625" style="129"/>
    <col min="17" max="17" width="10.140625" style="129" customWidth="1"/>
    <col min="18" max="19" width="9.140625" style="129"/>
    <col min="20" max="20" width="12.5703125" style="129" customWidth="1"/>
    <col min="21" max="25" width="9.140625" style="129"/>
    <col min="26" max="26" width="24.85546875" style="129" customWidth="1"/>
    <col min="27" max="16384" width="9.140625" style="129"/>
  </cols>
  <sheetData>
    <row r="1" spans="1:12" ht="13.5" customHeight="1" x14ac:dyDescent="0.2">
      <c r="A1" s="2" t="s">
        <v>592</v>
      </c>
    </row>
    <row r="2" spans="1:12" ht="13.5" customHeight="1" x14ac:dyDescent="0.2">
      <c r="A2" s="363" t="s">
        <v>157</v>
      </c>
      <c r="B2" s="128"/>
      <c r="C2" s="128"/>
      <c r="D2" s="128"/>
      <c r="E2" s="128"/>
      <c r="G2" s="246"/>
      <c r="H2" s="128"/>
      <c r="I2" s="128"/>
      <c r="J2" s="128"/>
      <c r="K2" s="128"/>
      <c r="L2" s="128"/>
    </row>
    <row r="3" spans="1:12" ht="13.5" customHeight="1" x14ac:dyDescent="0.2">
      <c r="B3" s="175"/>
      <c r="C3" s="175"/>
      <c r="D3" s="175"/>
      <c r="E3" s="175"/>
      <c r="F3" s="128"/>
      <c r="G3" s="128"/>
      <c r="H3" s="128"/>
      <c r="I3" s="128"/>
      <c r="J3" s="128"/>
      <c r="K3" s="128"/>
      <c r="L3" s="128"/>
    </row>
    <row r="4" spans="1:12" ht="13.5" customHeight="1" x14ac:dyDescent="0.2">
      <c r="A4" s="440" t="s">
        <v>158</v>
      </c>
      <c r="B4" s="442" t="s">
        <v>570</v>
      </c>
      <c r="C4" s="442"/>
      <c r="D4" s="442"/>
      <c r="E4" s="128"/>
      <c r="F4" s="128"/>
      <c r="G4" s="177"/>
      <c r="H4" s="128"/>
      <c r="I4" s="128"/>
      <c r="J4" s="128"/>
      <c r="K4" s="128"/>
      <c r="L4" s="128"/>
    </row>
    <row r="5" spans="1:12" ht="26.1" customHeight="1" x14ac:dyDescent="0.2">
      <c r="A5" s="441"/>
      <c r="B5" s="283" t="s">
        <v>159</v>
      </c>
      <c r="C5" s="283" t="s">
        <v>160</v>
      </c>
      <c r="D5" s="283" t="s">
        <v>161</v>
      </c>
      <c r="E5" s="128"/>
      <c r="F5" s="147"/>
      <c r="G5" s="147"/>
      <c r="H5" s="147"/>
      <c r="I5" s="175"/>
      <c r="J5" s="128"/>
      <c r="K5" s="128"/>
      <c r="L5" s="128"/>
    </row>
    <row r="6" spans="1:12" ht="13.5" customHeight="1" x14ac:dyDescent="0.2">
      <c r="A6" s="443" t="s">
        <v>162</v>
      </c>
      <c r="B6" s="444"/>
      <c r="C6" s="444"/>
      <c r="D6" s="445"/>
      <c r="E6" s="128"/>
      <c r="F6" s="186"/>
      <c r="G6" s="186"/>
      <c r="H6" s="186"/>
      <c r="I6" s="175"/>
      <c r="J6" s="128"/>
      <c r="K6" s="128"/>
      <c r="L6" s="128"/>
    </row>
    <row r="7" spans="1:12" ht="13.5" customHeight="1" x14ac:dyDescent="0.2">
      <c r="A7" s="187" t="s">
        <v>163</v>
      </c>
      <c r="B7" s="188">
        <v>100628</v>
      </c>
      <c r="C7" s="188">
        <v>352506</v>
      </c>
      <c r="D7" s="188">
        <v>51790</v>
      </c>
      <c r="E7" s="186"/>
      <c r="F7" s="186"/>
      <c r="G7" s="186"/>
      <c r="H7" s="186"/>
      <c r="I7" s="175"/>
      <c r="J7" s="128"/>
      <c r="K7" s="128"/>
      <c r="L7" s="128"/>
    </row>
    <row r="8" spans="1:12" ht="13.5" customHeight="1" x14ac:dyDescent="0.2">
      <c r="A8" s="286" t="s">
        <v>164</v>
      </c>
      <c r="B8" s="51">
        <v>119617</v>
      </c>
      <c r="C8" s="51">
        <v>369559</v>
      </c>
      <c r="D8" s="51">
        <v>249</v>
      </c>
      <c r="E8" s="186"/>
      <c r="F8" s="186"/>
      <c r="G8" s="186"/>
      <c r="H8" s="186"/>
      <c r="I8" s="175"/>
      <c r="J8" s="128"/>
      <c r="K8" s="128"/>
      <c r="L8" s="128"/>
    </row>
    <row r="9" spans="1:12" ht="13.5" customHeight="1" x14ac:dyDescent="0.2">
      <c r="A9" s="286" t="s">
        <v>165</v>
      </c>
      <c r="B9" s="51">
        <v>510492</v>
      </c>
      <c r="C9" s="51">
        <v>777471</v>
      </c>
      <c r="D9" s="51">
        <v>124585</v>
      </c>
      <c r="E9" s="186"/>
      <c r="F9" s="186"/>
      <c r="G9" s="186"/>
      <c r="H9" s="186"/>
      <c r="I9" s="175"/>
      <c r="J9" s="128"/>
      <c r="K9" s="128"/>
      <c r="L9" s="128"/>
    </row>
    <row r="10" spans="1:12" ht="13.5" customHeight="1" x14ac:dyDescent="0.2">
      <c r="A10" s="286" t="s">
        <v>166</v>
      </c>
      <c r="B10" s="51">
        <v>1134386</v>
      </c>
      <c r="C10" s="51">
        <v>3434754</v>
      </c>
      <c r="D10" s="51">
        <v>104478</v>
      </c>
      <c r="E10" s="186"/>
      <c r="F10" s="186"/>
      <c r="G10" s="186"/>
      <c r="H10" s="186"/>
      <c r="I10" s="175"/>
      <c r="J10" s="128"/>
      <c r="K10" s="128"/>
      <c r="L10" s="128"/>
    </row>
    <row r="11" spans="1:12" ht="13.5" customHeight="1" x14ac:dyDescent="0.2">
      <c r="A11" s="286" t="s">
        <v>167</v>
      </c>
      <c r="B11" s="51">
        <v>9792</v>
      </c>
      <c r="C11" s="51">
        <v>24939</v>
      </c>
      <c r="D11" s="51">
        <v>175</v>
      </c>
      <c r="E11" s="186"/>
      <c r="F11" s="186"/>
      <c r="G11" s="186"/>
      <c r="H11" s="186"/>
      <c r="I11" s="175"/>
      <c r="J11" s="128"/>
      <c r="K11" s="128"/>
      <c r="L11" s="128"/>
    </row>
    <row r="12" spans="1:12" ht="13.5" customHeight="1" x14ac:dyDescent="0.2">
      <c r="A12" s="189" t="s">
        <v>168</v>
      </c>
      <c r="B12" s="54">
        <v>11279</v>
      </c>
      <c r="C12" s="54">
        <v>21583</v>
      </c>
      <c r="D12" s="51">
        <v>240</v>
      </c>
      <c r="E12" s="186"/>
      <c r="F12" s="186"/>
      <c r="G12" s="186"/>
      <c r="H12" s="186"/>
      <c r="I12" s="175"/>
      <c r="J12" s="128"/>
      <c r="K12" s="128"/>
      <c r="L12" s="128"/>
    </row>
    <row r="13" spans="1:12" ht="13.5" customHeight="1" x14ac:dyDescent="0.2">
      <c r="A13" s="443" t="s">
        <v>169</v>
      </c>
      <c r="B13" s="444"/>
      <c r="C13" s="444"/>
      <c r="D13" s="445"/>
      <c r="E13" s="186"/>
      <c r="F13" s="186"/>
      <c r="G13" s="186"/>
      <c r="H13" s="186"/>
      <c r="I13" s="175"/>
      <c r="J13" s="128"/>
      <c r="K13" s="128"/>
      <c r="L13" s="128"/>
    </row>
    <row r="14" spans="1:12" ht="13.5" customHeight="1" x14ac:dyDescent="0.2">
      <c r="A14" s="190" t="s">
        <v>163</v>
      </c>
      <c r="B14" s="191">
        <v>1548459</v>
      </c>
      <c r="C14" s="191">
        <v>2537908</v>
      </c>
      <c r="D14" s="191">
        <v>1475</v>
      </c>
      <c r="E14" s="186"/>
      <c r="F14" s="186"/>
      <c r="G14" s="186"/>
      <c r="H14" s="186"/>
      <c r="I14" s="175"/>
      <c r="J14" s="128"/>
      <c r="K14" s="128"/>
      <c r="L14" s="128"/>
    </row>
    <row r="15" spans="1:12" ht="13.5" customHeight="1" x14ac:dyDescent="0.2">
      <c r="A15" s="192" t="s">
        <v>170</v>
      </c>
      <c r="B15" s="193">
        <v>541877</v>
      </c>
      <c r="C15" s="193">
        <v>785382</v>
      </c>
      <c r="D15" s="193">
        <v>456</v>
      </c>
      <c r="E15" s="186"/>
      <c r="F15" s="186"/>
      <c r="G15" s="186"/>
      <c r="H15" s="186"/>
      <c r="I15" s="175"/>
      <c r="J15" s="128"/>
      <c r="K15" s="128"/>
      <c r="L15" s="128"/>
    </row>
    <row r="16" spans="1:12" ht="13.5" customHeight="1" x14ac:dyDescent="0.2">
      <c r="A16" s="192" t="s">
        <v>171</v>
      </c>
      <c r="B16" s="193">
        <v>23264</v>
      </c>
      <c r="C16" s="193">
        <v>22838</v>
      </c>
      <c r="D16" s="51" t="s">
        <v>76</v>
      </c>
      <c r="E16" s="128"/>
      <c r="F16" s="128"/>
      <c r="G16" s="177"/>
      <c r="H16" s="177"/>
      <c r="I16" s="175"/>
      <c r="J16" s="128"/>
      <c r="K16" s="128"/>
      <c r="L16" s="128"/>
    </row>
    <row r="17" spans="1:12" ht="13.5" customHeight="1" x14ac:dyDescent="0.2">
      <c r="A17" s="192" t="s">
        <v>172</v>
      </c>
      <c r="B17" s="193">
        <v>231509</v>
      </c>
      <c r="C17" s="193">
        <v>813165</v>
      </c>
      <c r="D17" s="193">
        <v>692</v>
      </c>
      <c r="E17" s="128"/>
      <c r="F17" s="128"/>
      <c r="G17" s="177"/>
      <c r="H17" s="177"/>
      <c r="I17" s="175"/>
      <c r="J17" s="128"/>
      <c r="K17" s="128"/>
      <c r="L17" s="128"/>
    </row>
    <row r="18" spans="1:12" ht="13.5" customHeight="1" x14ac:dyDescent="0.2">
      <c r="A18" s="437" t="s">
        <v>173</v>
      </c>
      <c r="B18" s="438"/>
      <c r="C18" s="438"/>
      <c r="D18" s="439"/>
      <c r="E18" s="128"/>
      <c r="F18" s="128"/>
      <c r="G18" s="177"/>
      <c r="H18" s="177"/>
      <c r="I18" s="174"/>
      <c r="J18" s="128"/>
      <c r="K18" s="128"/>
      <c r="L18" s="128"/>
    </row>
    <row r="19" spans="1:12" ht="13.5" customHeight="1" x14ac:dyDescent="0.2">
      <c r="A19" s="190" t="s">
        <v>163</v>
      </c>
      <c r="B19" s="191">
        <v>588713</v>
      </c>
      <c r="C19" s="191">
        <v>446986</v>
      </c>
      <c r="D19" s="191">
        <v>365812</v>
      </c>
      <c r="E19" s="128"/>
      <c r="F19" s="128"/>
      <c r="G19" s="177"/>
      <c r="H19" s="177"/>
      <c r="I19" s="175"/>
      <c r="J19" s="128"/>
      <c r="K19" s="128"/>
      <c r="L19" s="128"/>
    </row>
    <row r="20" spans="1:12" ht="13.5" customHeight="1" x14ac:dyDescent="0.2">
      <c r="A20" s="192" t="s">
        <v>174</v>
      </c>
      <c r="B20" s="193">
        <v>196766</v>
      </c>
      <c r="C20" s="193">
        <v>222589</v>
      </c>
      <c r="D20" s="193">
        <v>297469</v>
      </c>
      <c r="E20" s="128"/>
      <c r="F20" s="128"/>
      <c r="G20" s="177"/>
      <c r="H20" s="177"/>
      <c r="I20" s="175"/>
      <c r="J20" s="128"/>
      <c r="K20" s="128"/>
      <c r="L20" s="128"/>
    </row>
    <row r="21" spans="1:12" ht="13.5" customHeight="1" x14ac:dyDescent="0.2">
      <c r="A21" s="192" t="s">
        <v>175</v>
      </c>
      <c r="B21" s="193">
        <v>628472</v>
      </c>
      <c r="C21" s="193">
        <v>64308</v>
      </c>
      <c r="D21" s="51" t="s">
        <v>76</v>
      </c>
      <c r="E21" s="128"/>
      <c r="F21" s="128"/>
      <c r="G21" s="177"/>
      <c r="H21" s="177"/>
      <c r="I21" s="175"/>
      <c r="J21" s="128"/>
      <c r="K21" s="128"/>
      <c r="L21" s="128"/>
    </row>
    <row r="22" spans="1:12" ht="13.5" customHeight="1" x14ac:dyDescent="0.2">
      <c r="A22" s="192" t="s">
        <v>172</v>
      </c>
      <c r="B22" s="193">
        <v>126119</v>
      </c>
      <c r="C22" s="193">
        <v>67611</v>
      </c>
      <c r="D22" s="193">
        <v>30190</v>
      </c>
      <c r="E22" s="128"/>
      <c r="F22" s="128"/>
      <c r="G22" s="177"/>
      <c r="H22" s="177"/>
      <c r="I22" s="175"/>
      <c r="J22" s="128"/>
      <c r="K22" s="128"/>
      <c r="L22" s="128"/>
    </row>
    <row r="23" spans="1:12" ht="13.5" customHeight="1" x14ac:dyDescent="0.2">
      <c r="A23" s="437" t="s">
        <v>176</v>
      </c>
      <c r="B23" s="438"/>
      <c r="C23" s="438"/>
      <c r="D23" s="439"/>
      <c r="E23" s="128"/>
      <c r="F23" s="128"/>
      <c r="G23" s="177"/>
      <c r="H23" s="177"/>
      <c r="I23" s="174"/>
      <c r="J23" s="128"/>
      <c r="K23" s="128"/>
      <c r="L23" s="128"/>
    </row>
    <row r="24" spans="1:12" ht="13.5" customHeight="1" x14ac:dyDescent="0.2">
      <c r="A24" s="190" t="s">
        <v>163</v>
      </c>
      <c r="B24" s="191">
        <v>19950</v>
      </c>
      <c r="C24" s="191">
        <v>6779</v>
      </c>
      <c r="D24" s="51" t="s">
        <v>76</v>
      </c>
      <c r="E24" s="128"/>
      <c r="F24" s="128"/>
      <c r="G24" s="177"/>
      <c r="H24" s="151"/>
      <c r="I24" s="175"/>
      <c r="J24" s="128"/>
      <c r="K24" s="128"/>
      <c r="L24" s="128"/>
    </row>
    <row r="25" spans="1:12" ht="13.5" customHeight="1" x14ac:dyDescent="0.2">
      <c r="A25" s="192" t="s">
        <v>174</v>
      </c>
      <c r="B25" s="193">
        <v>11882</v>
      </c>
      <c r="C25" s="193">
        <v>15818</v>
      </c>
      <c r="D25" s="193">
        <v>14200</v>
      </c>
      <c r="E25" s="128"/>
      <c r="F25" s="128"/>
      <c r="G25" s="177"/>
      <c r="H25" s="151"/>
      <c r="I25" s="175"/>
      <c r="J25" s="128"/>
      <c r="K25" s="128"/>
      <c r="L25" s="128"/>
    </row>
    <row r="26" spans="1:12" ht="13.5" customHeight="1" x14ac:dyDescent="0.2">
      <c r="A26" s="192" t="s">
        <v>177</v>
      </c>
      <c r="B26" s="51" t="s">
        <v>76</v>
      </c>
      <c r="C26" s="51" t="s">
        <v>76</v>
      </c>
      <c r="D26" s="51" t="s">
        <v>76</v>
      </c>
      <c r="E26" s="128"/>
      <c r="F26" s="128"/>
      <c r="G26" s="177"/>
      <c r="H26" s="151"/>
      <c r="I26" s="175"/>
      <c r="J26" s="128"/>
      <c r="K26" s="128"/>
      <c r="L26" s="128"/>
    </row>
    <row r="27" spans="1:12" ht="13.5" customHeight="1" x14ac:dyDescent="0.2">
      <c r="A27" s="192" t="s">
        <v>172</v>
      </c>
      <c r="B27" s="193">
        <v>39571</v>
      </c>
      <c r="C27" s="193">
        <v>168815</v>
      </c>
      <c r="D27" s="193">
        <v>544</v>
      </c>
      <c r="E27" s="128"/>
      <c r="F27" s="128"/>
      <c r="G27" s="177"/>
      <c r="H27" s="151"/>
      <c r="I27" s="175"/>
      <c r="J27" s="128"/>
      <c r="K27" s="128"/>
      <c r="L27" s="128"/>
    </row>
    <row r="28" spans="1:12" ht="13.5" customHeight="1" x14ac:dyDescent="0.2">
      <c r="A28" s="437" t="s">
        <v>178</v>
      </c>
      <c r="B28" s="438"/>
      <c r="C28" s="438"/>
      <c r="D28" s="439"/>
      <c r="E28" s="128"/>
      <c r="F28" s="128"/>
      <c r="G28" s="177"/>
      <c r="H28" s="151"/>
      <c r="I28" s="174"/>
      <c r="J28" s="128"/>
      <c r="K28" s="128"/>
      <c r="L28" s="128"/>
    </row>
    <row r="29" spans="1:12" ht="13.5" customHeight="1" x14ac:dyDescent="0.2">
      <c r="A29" s="190" t="s">
        <v>163</v>
      </c>
      <c r="B29" s="191">
        <v>60666</v>
      </c>
      <c r="C29" s="191">
        <v>427796</v>
      </c>
      <c r="D29" s="191">
        <v>220265</v>
      </c>
      <c r="E29" s="128"/>
      <c r="F29" s="128"/>
      <c r="G29" s="177"/>
      <c r="H29" s="147"/>
      <c r="I29" s="175"/>
      <c r="J29" s="128"/>
      <c r="K29" s="128"/>
      <c r="L29" s="128"/>
    </row>
    <row r="30" spans="1:12" ht="13.5" customHeight="1" x14ac:dyDescent="0.2">
      <c r="A30" s="192" t="s">
        <v>174</v>
      </c>
      <c r="B30" s="193">
        <v>71</v>
      </c>
      <c r="C30" s="193">
        <v>44556</v>
      </c>
      <c r="D30" s="51">
        <v>73</v>
      </c>
      <c r="E30" s="128"/>
      <c r="F30" s="128"/>
      <c r="G30" s="177"/>
      <c r="H30" s="147"/>
      <c r="I30" s="175"/>
      <c r="J30" s="128"/>
      <c r="K30" s="128"/>
      <c r="L30" s="128"/>
    </row>
    <row r="31" spans="1:12" ht="13.5" customHeight="1" x14ac:dyDescent="0.2">
      <c r="A31" s="437" t="s">
        <v>179</v>
      </c>
      <c r="B31" s="438"/>
      <c r="C31" s="438"/>
      <c r="D31" s="439"/>
      <c r="E31" s="128"/>
      <c r="F31" s="128"/>
      <c r="G31" s="177"/>
      <c r="H31" s="147"/>
      <c r="I31" s="174"/>
      <c r="J31" s="128"/>
      <c r="K31" s="128"/>
      <c r="L31" s="128"/>
    </row>
    <row r="32" spans="1:12" ht="13.5" customHeight="1" x14ac:dyDescent="0.2">
      <c r="A32" s="190" t="s">
        <v>180</v>
      </c>
      <c r="B32" s="191">
        <v>121</v>
      </c>
      <c r="C32" s="191">
        <v>19918</v>
      </c>
      <c r="D32" s="191">
        <v>245175</v>
      </c>
      <c r="E32" s="128"/>
      <c r="F32" s="128"/>
      <c r="G32" s="177"/>
      <c r="H32" s="147"/>
      <c r="I32" s="175"/>
      <c r="J32" s="128"/>
      <c r="K32" s="128"/>
      <c r="L32" s="128"/>
    </row>
    <row r="33" spans="1:12" ht="13.5" customHeight="1" x14ac:dyDescent="0.2">
      <c r="A33" s="192" t="s">
        <v>181</v>
      </c>
      <c r="B33" s="193">
        <v>9</v>
      </c>
      <c r="C33" s="193">
        <v>1669</v>
      </c>
      <c r="D33" s="193">
        <v>240221</v>
      </c>
      <c r="E33" s="128"/>
      <c r="F33" s="128"/>
      <c r="G33" s="177"/>
      <c r="H33" s="147"/>
      <c r="I33" s="175"/>
      <c r="J33" s="128"/>
      <c r="K33" s="128"/>
      <c r="L33" s="128"/>
    </row>
    <row r="34" spans="1:12" ht="13.5" customHeight="1" x14ac:dyDescent="0.2">
      <c r="A34" s="192" t="s">
        <v>182</v>
      </c>
      <c r="B34" s="51" t="s">
        <v>76</v>
      </c>
      <c r="C34" s="193">
        <v>1768</v>
      </c>
      <c r="D34" s="193">
        <v>491</v>
      </c>
      <c r="E34" s="128"/>
      <c r="F34" s="128"/>
      <c r="G34" s="177"/>
      <c r="H34" s="147"/>
      <c r="I34" s="175"/>
      <c r="J34" s="128"/>
      <c r="K34" s="128"/>
      <c r="L34" s="128"/>
    </row>
    <row r="35" spans="1:12" ht="13.5" customHeight="1" x14ac:dyDescent="0.2">
      <c r="A35" s="192" t="s">
        <v>183</v>
      </c>
      <c r="B35" s="193">
        <v>130</v>
      </c>
      <c r="C35" s="193">
        <v>20330</v>
      </c>
      <c r="D35" s="193">
        <v>241160</v>
      </c>
      <c r="E35" s="128"/>
      <c r="F35" s="128"/>
      <c r="G35" s="177"/>
      <c r="H35" s="147"/>
      <c r="I35" s="175"/>
      <c r="J35" s="128"/>
      <c r="K35" s="128"/>
      <c r="L35" s="128"/>
    </row>
    <row r="36" spans="1:12" ht="13.5" customHeight="1" x14ac:dyDescent="0.2">
      <c r="A36" s="192" t="s">
        <v>184</v>
      </c>
      <c r="B36" s="193">
        <v>102</v>
      </c>
      <c r="C36" s="193">
        <v>14475</v>
      </c>
      <c r="D36" s="193">
        <v>239927</v>
      </c>
      <c r="E36" s="128"/>
      <c r="F36" s="128"/>
      <c r="G36" s="177"/>
      <c r="H36" s="147"/>
      <c r="I36" s="175"/>
      <c r="J36" s="128"/>
      <c r="K36" s="128"/>
      <c r="L36" s="128"/>
    </row>
    <row r="37" spans="1:12" ht="13.5" customHeight="1" x14ac:dyDescent="0.2">
      <c r="A37" s="192" t="s">
        <v>185</v>
      </c>
      <c r="B37" s="193">
        <v>1116</v>
      </c>
      <c r="C37" s="193">
        <v>4981</v>
      </c>
      <c r="D37" s="51" t="s">
        <v>76</v>
      </c>
      <c r="E37" s="128"/>
      <c r="F37" s="128"/>
      <c r="G37" s="177"/>
      <c r="H37" s="147"/>
      <c r="I37" s="175"/>
      <c r="J37" s="128"/>
      <c r="K37" s="128"/>
      <c r="L37" s="128"/>
    </row>
    <row r="38" spans="1:12" ht="13.5" customHeight="1" x14ac:dyDescent="0.2">
      <c r="A38" s="192" t="s">
        <v>186</v>
      </c>
      <c r="B38" s="193" t="s">
        <v>76</v>
      </c>
      <c r="C38" s="193">
        <v>113</v>
      </c>
      <c r="D38" s="193">
        <v>20882</v>
      </c>
      <c r="E38" s="128"/>
      <c r="F38" s="128"/>
      <c r="G38" s="177"/>
      <c r="H38" s="147"/>
      <c r="I38" s="175"/>
      <c r="J38" s="128"/>
      <c r="K38" s="128"/>
      <c r="L38" s="128"/>
    </row>
    <row r="39" spans="1:12" ht="13.5" customHeight="1" x14ac:dyDescent="0.2">
      <c r="A39" s="192" t="s">
        <v>187</v>
      </c>
      <c r="B39" s="193">
        <v>124</v>
      </c>
      <c r="C39" s="193">
        <v>14216</v>
      </c>
      <c r="D39" s="193">
        <v>218619</v>
      </c>
      <c r="E39" s="128"/>
      <c r="F39" s="128"/>
      <c r="G39" s="128"/>
      <c r="H39" s="147"/>
      <c r="I39" s="175"/>
      <c r="J39" s="128"/>
      <c r="K39" s="128"/>
      <c r="L39" s="128"/>
    </row>
    <row r="40" spans="1:12" ht="13.5" customHeight="1" x14ac:dyDescent="0.2">
      <c r="A40" s="194" t="s">
        <v>188</v>
      </c>
      <c r="B40" s="195">
        <v>17570</v>
      </c>
      <c r="C40" s="195">
        <v>3039</v>
      </c>
      <c r="D40" s="195">
        <v>212</v>
      </c>
      <c r="E40" s="196"/>
      <c r="F40" s="196"/>
      <c r="G40" s="128"/>
      <c r="H40" s="147"/>
      <c r="I40" s="175"/>
      <c r="J40" s="128"/>
      <c r="K40" s="128"/>
      <c r="L40" s="128"/>
    </row>
    <row r="41" spans="1:12" ht="13.5" customHeight="1" x14ac:dyDescent="0.2">
      <c r="A41" s="362" t="s">
        <v>608</v>
      </c>
      <c r="B41" s="128"/>
      <c r="C41" s="128"/>
      <c r="D41" s="128"/>
      <c r="E41" s="128"/>
      <c r="F41" s="128"/>
      <c r="G41" s="128"/>
      <c r="H41" s="147"/>
      <c r="I41" s="132"/>
      <c r="J41" s="147"/>
      <c r="K41" s="147"/>
      <c r="L41" s="147"/>
    </row>
  </sheetData>
  <mergeCells count="8">
    <mergeCell ref="A31:D31"/>
    <mergeCell ref="A4:A5"/>
    <mergeCell ref="B4:D4"/>
    <mergeCell ref="A6:D6"/>
    <mergeCell ref="A13:D13"/>
    <mergeCell ref="A18:D18"/>
    <mergeCell ref="A23:D23"/>
    <mergeCell ref="A28:D2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workbookViewId="0"/>
  </sheetViews>
  <sheetFormatPr defaultRowHeight="13.5" customHeight="1" x14ac:dyDescent="0.2"/>
  <cols>
    <col min="1" max="1" width="20.7109375" style="129" customWidth="1"/>
    <col min="2" max="4" width="11.5703125" style="129" customWidth="1"/>
    <col min="5" max="5" width="12.140625" style="129" customWidth="1"/>
    <col min="6" max="6" width="10.42578125" style="129" customWidth="1"/>
    <col min="7" max="7" width="12.42578125" style="129" customWidth="1"/>
    <col min="8" max="12" width="9.140625" style="129" customWidth="1"/>
    <col min="13" max="16" width="9.140625" style="129"/>
    <col min="17" max="17" width="10.140625" style="129" customWidth="1"/>
    <col min="18" max="19" width="9.140625" style="129"/>
    <col min="20" max="20" width="12.5703125" style="129" customWidth="1"/>
    <col min="21" max="25" width="9.140625" style="129"/>
    <col min="26" max="26" width="24.85546875" style="129" customWidth="1"/>
    <col min="27" max="16384" width="9.140625" style="129"/>
  </cols>
  <sheetData>
    <row r="1" spans="1:12" ht="13.5" customHeight="1" x14ac:dyDescent="0.2">
      <c r="A1" s="2" t="s">
        <v>592</v>
      </c>
    </row>
    <row r="2" spans="1:12" ht="13.5" customHeight="1" x14ac:dyDescent="0.2">
      <c r="A2" s="360" t="s">
        <v>189</v>
      </c>
      <c r="B2" s="128"/>
      <c r="C2" s="128"/>
      <c r="D2" s="128"/>
      <c r="E2" s="128"/>
      <c r="F2" s="128"/>
      <c r="G2" s="128"/>
      <c r="H2" s="147"/>
      <c r="I2" s="197"/>
      <c r="J2" s="147"/>
      <c r="K2" s="147"/>
      <c r="L2" s="147"/>
    </row>
    <row r="3" spans="1:12" ht="13.5" customHeight="1" x14ac:dyDescent="0.2">
      <c r="B3" s="128"/>
      <c r="C3" s="128"/>
      <c r="D3" s="128"/>
      <c r="E3" s="128"/>
      <c r="F3" s="128"/>
      <c r="G3" s="128"/>
      <c r="H3" s="147"/>
      <c r="I3" s="147"/>
      <c r="J3" s="147"/>
      <c r="K3" s="147"/>
      <c r="L3" s="147"/>
    </row>
    <row r="4" spans="1:12" ht="13.5" customHeight="1" x14ac:dyDescent="0.2">
      <c r="A4" s="427" t="s">
        <v>190</v>
      </c>
      <c r="B4" s="442" t="s">
        <v>191</v>
      </c>
      <c r="C4" s="442"/>
      <c r="D4" s="442"/>
      <c r="E4" s="128"/>
      <c r="F4" s="128"/>
      <c r="G4" s="147"/>
      <c r="H4" s="147"/>
      <c r="I4" s="147"/>
      <c r="J4" s="147"/>
      <c r="K4" s="147"/>
      <c r="L4" s="147"/>
    </row>
    <row r="5" spans="1:12" ht="13.5" customHeight="1" x14ac:dyDescent="0.2">
      <c r="A5" s="427"/>
      <c r="B5" s="272" t="s">
        <v>192</v>
      </c>
      <c r="C5" s="272" t="s">
        <v>193</v>
      </c>
      <c r="D5" s="272" t="s">
        <v>194</v>
      </c>
      <c r="E5" s="177"/>
      <c r="F5" s="177"/>
      <c r="G5" s="147"/>
      <c r="H5" s="174"/>
      <c r="I5" s="174"/>
      <c r="J5" s="174"/>
      <c r="K5" s="147"/>
      <c r="L5" s="147"/>
    </row>
    <row r="6" spans="1:12" ht="13.5" customHeight="1" x14ac:dyDescent="0.2">
      <c r="A6" s="268" t="s">
        <v>195</v>
      </c>
      <c r="B6" s="273">
        <v>9047</v>
      </c>
      <c r="C6" s="273">
        <v>6057</v>
      </c>
      <c r="D6" s="273">
        <v>3910</v>
      </c>
      <c r="E6" s="177"/>
      <c r="F6" s="177"/>
      <c r="G6" s="180"/>
      <c r="H6" s="198"/>
      <c r="I6" s="198"/>
      <c r="J6" s="198"/>
      <c r="K6" s="147"/>
      <c r="L6" s="147"/>
    </row>
    <row r="7" spans="1:12" ht="13.5" customHeight="1" x14ac:dyDescent="0.2">
      <c r="A7" s="269" t="s">
        <v>196</v>
      </c>
      <c r="B7" s="51">
        <v>3214</v>
      </c>
      <c r="C7" s="51">
        <v>2392</v>
      </c>
      <c r="D7" s="51">
        <v>2750</v>
      </c>
      <c r="E7" s="177"/>
      <c r="F7" s="177"/>
      <c r="G7" s="199"/>
      <c r="H7" s="198"/>
      <c r="I7" s="198"/>
      <c r="J7" s="198"/>
      <c r="K7" s="147"/>
      <c r="L7" s="147"/>
    </row>
    <row r="8" spans="1:12" ht="13.5" customHeight="1" x14ac:dyDescent="0.2">
      <c r="A8" s="270" t="s">
        <v>197</v>
      </c>
      <c r="B8" s="51">
        <v>3719</v>
      </c>
      <c r="C8" s="51">
        <v>6160</v>
      </c>
      <c r="D8" s="51">
        <v>4183</v>
      </c>
      <c r="E8" s="177"/>
      <c r="F8" s="177"/>
      <c r="G8" s="180"/>
      <c r="H8" s="198"/>
      <c r="I8" s="198"/>
      <c r="J8" s="198"/>
      <c r="K8" s="147"/>
      <c r="L8" s="147"/>
    </row>
    <row r="9" spans="1:12" ht="13.5" customHeight="1" x14ac:dyDescent="0.2">
      <c r="A9" s="270" t="s">
        <v>198</v>
      </c>
      <c r="B9" s="51">
        <v>9373</v>
      </c>
      <c r="C9" s="51">
        <v>186</v>
      </c>
      <c r="D9" s="51">
        <v>399</v>
      </c>
      <c r="E9" s="201"/>
      <c r="F9" s="177"/>
      <c r="G9" s="180"/>
      <c r="H9" s="198"/>
      <c r="I9" s="198"/>
      <c r="J9" s="198"/>
      <c r="K9" s="128"/>
      <c r="L9" s="128"/>
    </row>
    <row r="10" spans="1:12" ht="13.5" customHeight="1" x14ac:dyDescent="0.2">
      <c r="A10" s="270" t="s">
        <v>199</v>
      </c>
      <c r="B10" s="51">
        <v>9299</v>
      </c>
      <c r="C10" s="51">
        <v>445</v>
      </c>
      <c r="D10" s="51">
        <v>691</v>
      </c>
      <c r="E10" s="201"/>
      <c r="F10" s="177"/>
      <c r="G10" s="180"/>
      <c r="H10" s="198"/>
      <c r="I10" s="198"/>
      <c r="J10" s="198"/>
      <c r="K10" s="128"/>
      <c r="L10" s="128"/>
    </row>
    <row r="11" spans="1:12" ht="13.5" customHeight="1" x14ac:dyDescent="0.2">
      <c r="A11" s="270" t="s">
        <v>200</v>
      </c>
      <c r="B11" s="51">
        <v>95</v>
      </c>
      <c r="C11" s="51" t="s">
        <v>76</v>
      </c>
      <c r="D11" s="51">
        <v>6917</v>
      </c>
      <c r="E11" s="177"/>
      <c r="F11" s="177"/>
      <c r="G11" s="180"/>
      <c r="H11" s="198"/>
      <c r="I11" s="198"/>
      <c r="J11" s="198"/>
      <c r="K11" s="128"/>
      <c r="L11" s="128"/>
    </row>
    <row r="12" spans="1:12" ht="13.5" customHeight="1" x14ac:dyDescent="0.2">
      <c r="A12" s="270" t="s">
        <v>201</v>
      </c>
      <c r="B12" s="51">
        <v>320</v>
      </c>
      <c r="C12" s="51" t="s">
        <v>76</v>
      </c>
      <c r="D12" s="51">
        <v>2449</v>
      </c>
      <c r="E12" s="177"/>
      <c r="F12" s="177"/>
      <c r="G12" s="180"/>
      <c r="H12" s="198"/>
      <c r="I12" s="198"/>
      <c r="J12" s="198"/>
      <c r="K12" s="128"/>
      <c r="L12" s="128"/>
    </row>
    <row r="13" spans="1:12" ht="13.5" customHeight="1" x14ac:dyDescent="0.2">
      <c r="A13" s="270" t="s">
        <v>202</v>
      </c>
      <c r="B13" s="51">
        <v>3865</v>
      </c>
      <c r="C13" s="51" t="s">
        <v>76</v>
      </c>
      <c r="D13" s="51" t="s">
        <v>76</v>
      </c>
      <c r="E13" s="177"/>
      <c r="F13" s="177"/>
      <c r="G13" s="180"/>
      <c r="H13" s="198"/>
      <c r="I13" s="198"/>
      <c r="J13" s="198"/>
      <c r="K13" s="128"/>
      <c r="L13" s="128"/>
    </row>
    <row r="14" spans="1:12" ht="13.5" customHeight="1" x14ac:dyDescent="0.2">
      <c r="A14" s="271" t="s">
        <v>203</v>
      </c>
      <c r="B14" s="54">
        <v>13963</v>
      </c>
      <c r="C14" s="54">
        <v>1260</v>
      </c>
      <c r="D14" s="54">
        <v>5850</v>
      </c>
      <c r="E14" s="128"/>
      <c r="F14" s="128"/>
      <c r="G14" s="202"/>
      <c r="H14" s="198"/>
      <c r="I14" s="198"/>
      <c r="J14" s="198"/>
      <c r="K14" s="128"/>
      <c r="L14" s="128"/>
    </row>
    <row r="15" spans="1:12" ht="13.5" customHeight="1" x14ac:dyDescent="0.2">
      <c r="A15" s="128"/>
      <c r="B15" s="128"/>
      <c r="C15" s="128"/>
      <c r="D15" s="128"/>
      <c r="E15" s="128"/>
      <c r="F15" s="128"/>
      <c r="G15" s="147"/>
      <c r="H15" s="147"/>
      <c r="I15" s="147"/>
      <c r="J15" s="147"/>
      <c r="K15" s="128"/>
      <c r="L15" s="128"/>
    </row>
  </sheetData>
  <mergeCells count="2">
    <mergeCell ref="A4:A5"/>
    <mergeCell ref="B4:D4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workbookViewId="0"/>
  </sheetViews>
  <sheetFormatPr defaultRowHeight="13.5" customHeight="1" x14ac:dyDescent="0.2"/>
  <cols>
    <col min="1" max="1" width="18.140625" style="129" customWidth="1"/>
    <col min="2" max="10" width="12.42578125" style="129" customWidth="1"/>
    <col min="11" max="12" width="9.140625" style="129" customWidth="1"/>
    <col min="13" max="16" width="9.140625" style="129"/>
    <col min="17" max="17" width="10.140625" style="129" customWidth="1"/>
    <col min="18" max="19" width="9.140625" style="129"/>
    <col min="20" max="20" width="12.5703125" style="129" customWidth="1"/>
    <col min="21" max="25" width="9.140625" style="129"/>
    <col min="26" max="26" width="24.85546875" style="129" customWidth="1"/>
    <col min="27" max="16384" width="9.140625" style="129"/>
  </cols>
  <sheetData>
    <row r="1" spans="1:15" ht="13.5" customHeight="1" x14ac:dyDescent="0.2">
      <c r="A1" s="2" t="s">
        <v>592</v>
      </c>
    </row>
    <row r="2" spans="1:15" s="366" customFormat="1" ht="13.5" customHeight="1" x14ac:dyDescent="0.2">
      <c r="A2" s="364" t="s">
        <v>204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</row>
    <row r="3" spans="1:15" ht="13.5" customHeight="1" x14ac:dyDescent="0.2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47"/>
      <c r="N3" s="147"/>
      <c r="O3" s="147"/>
    </row>
    <row r="4" spans="1:15" ht="13.5" customHeight="1" x14ac:dyDescent="0.2">
      <c r="A4" s="433" t="s">
        <v>205</v>
      </c>
      <c r="B4" s="446" t="s">
        <v>206</v>
      </c>
      <c r="C4" s="446"/>
      <c r="D4" s="446"/>
      <c r="E4" s="446"/>
      <c r="F4" s="446"/>
      <c r="G4" s="446"/>
      <c r="H4" s="446"/>
      <c r="I4" s="446"/>
      <c r="J4" s="446"/>
      <c r="K4" s="128"/>
      <c r="L4" s="128"/>
      <c r="M4" s="175"/>
      <c r="N4" s="175"/>
      <c r="O4" s="175"/>
    </row>
    <row r="5" spans="1:15" ht="13.5" customHeight="1" x14ac:dyDescent="0.2">
      <c r="A5" s="433"/>
      <c r="B5" s="446" t="s">
        <v>207</v>
      </c>
      <c r="C5" s="446"/>
      <c r="D5" s="446"/>
      <c r="E5" s="446" t="s">
        <v>147</v>
      </c>
      <c r="F5" s="446"/>
      <c r="G5" s="446"/>
      <c r="H5" s="446" t="s">
        <v>148</v>
      </c>
      <c r="I5" s="446"/>
      <c r="J5" s="446"/>
      <c r="K5" s="128"/>
      <c r="L5" s="128"/>
      <c r="M5" s="175"/>
      <c r="N5" s="175"/>
      <c r="O5" s="175"/>
    </row>
    <row r="6" spans="1:15" ht="13.5" customHeight="1" x14ac:dyDescent="0.2">
      <c r="A6" s="433"/>
      <c r="B6" s="446" t="s">
        <v>208</v>
      </c>
      <c r="C6" s="446" t="s">
        <v>47</v>
      </c>
      <c r="D6" s="446"/>
      <c r="E6" s="446" t="s">
        <v>208</v>
      </c>
      <c r="F6" s="446" t="s">
        <v>47</v>
      </c>
      <c r="G6" s="446"/>
      <c r="H6" s="446" t="s">
        <v>208</v>
      </c>
      <c r="I6" s="446" t="s">
        <v>47</v>
      </c>
      <c r="J6" s="446"/>
      <c r="K6" s="128"/>
      <c r="L6" s="128"/>
      <c r="M6" s="183"/>
      <c r="N6" s="183"/>
      <c r="O6" s="183"/>
    </row>
    <row r="7" spans="1:15" ht="26.1" customHeight="1" x14ac:dyDescent="0.2">
      <c r="A7" s="433"/>
      <c r="B7" s="446"/>
      <c r="C7" s="203" t="s">
        <v>209</v>
      </c>
      <c r="D7" s="203" t="s">
        <v>210</v>
      </c>
      <c r="E7" s="446"/>
      <c r="F7" s="203" t="s">
        <v>209</v>
      </c>
      <c r="G7" s="203" t="s">
        <v>210</v>
      </c>
      <c r="H7" s="446"/>
      <c r="I7" s="203" t="s">
        <v>209</v>
      </c>
      <c r="J7" s="203" t="s">
        <v>210</v>
      </c>
      <c r="K7" s="128"/>
      <c r="L7" s="128"/>
      <c r="M7" s="183"/>
      <c r="N7" s="204"/>
      <c r="O7" s="204"/>
    </row>
    <row r="8" spans="1:15" ht="13.5" customHeight="1" x14ac:dyDescent="0.2">
      <c r="A8" s="192" t="s">
        <v>211</v>
      </c>
      <c r="B8" s="205">
        <v>108982</v>
      </c>
      <c r="C8" s="205">
        <v>53</v>
      </c>
      <c r="D8" s="205" t="s">
        <v>76</v>
      </c>
      <c r="E8" s="205">
        <v>21838</v>
      </c>
      <c r="F8" s="205">
        <v>27</v>
      </c>
      <c r="G8" s="191" t="s">
        <v>76</v>
      </c>
      <c r="H8" s="205">
        <v>409</v>
      </c>
      <c r="I8" s="191" t="s">
        <v>76</v>
      </c>
      <c r="J8" s="191" t="s">
        <v>76</v>
      </c>
      <c r="K8" s="128"/>
      <c r="L8" s="128"/>
      <c r="M8" s="206"/>
      <c r="N8" s="206"/>
      <c r="O8" s="206"/>
    </row>
    <row r="9" spans="1:15" ht="13.5" customHeight="1" x14ac:dyDescent="0.2">
      <c r="A9" s="192" t="s">
        <v>212</v>
      </c>
      <c r="B9" s="193">
        <v>108976</v>
      </c>
      <c r="C9" s="193">
        <v>141</v>
      </c>
      <c r="D9" s="193">
        <v>1</v>
      </c>
      <c r="E9" s="193">
        <v>21839</v>
      </c>
      <c r="F9" s="193">
        <v>55</v>
      </c>
      <c r="G9" s="193">
        <v>14</v>
      </c>
      <c r="H9" s="193">
        <v>409</v>
      </c>
      <c r="I9" s="193" t="s">
        <v>76</v>
      </c>
      <c r="J9" s="193" t="s">
        <v>76</v>
      </c>
      <c r="K9" s="128"/>
      <c r="L9" s="128"/>
      <c r="M9" s="206"/>
      <c r="N9" s="206"/>
      <c r="O9" s="206"/>
    </row>
    <row r="10" spans="1:15" ht="13.5" customHeight="1" x14ac:dyDescent="0.2">
      <c r="A10" s="192" t="s">
        <v>181</v>
      </c>
      <c r="B10" s="193">
        <v>109056</v>
      </c>
      <c r="C10" s="193">
        <v>203</v>
      </c>
      <c r="D10" s="193">
        <v>44</v>
      </c>
      <c r="E10" s="193">
        <v>21844</v>
      </c>
      <c r="F10" s="193">
        <v>310</v>
      </c>
      <c r="G10" s="193">
        <v>117</v>
      </c>
      <c r="H10" s="193">
        <v>280</v>
      </c>
      <c r="I10" s="193">
        <v>5</v>
      </c>
      <c r="J10" s="193" t="s">
        <v>76</v>
      </c>
      <c r="K10" s="128"/>
      <c r="L10" s="128"/>
      <c r="M10" s="206"/>
      <c r="N10" s="206"/>
      <c r="O10" s="206"/>
    </row>
    <row r="11" spans="1:15" ht="13.5" customHeight="1" x14ac:dyDescent="0.2">
      <c r="A11" s="192" t="s">
        <v>182</v>
      </c>
      <c r="B11" s="193">
        <v>49</v>
      </c>
      <c r="C11" s="193">
        <v>21</v>
      </c>
      <c r="D11" s="193">
        <v>7</v>
      </c>
      <c r="E11" s="193">
        <v>108</v>
      </c>
      <c r="F11" s="193">
        <v>93</v>
      </c>
      <c r="G11" s="193">
        <v>56</v>
      </c>
      <c r="H11" s="193" t="s">
        <v>76</v>
      </c>
      <c r="I11" s="193" t="s">
        <v>76</v>
      </c>
      <c r="J11" s="193" t="s">
        <v>76</v>
      </c>
      <c r="K11" s="128"/>
      <c r="L11" s="128"/>
      <c r="M11" s="206"/>
      <c r="N11" s="206"/>
      <c r="O11" s="206"/>
    </row>
    <row r="12" spans="1:15" ht="13.5" customHeight="1" x14ac:dyDescent="0.2">
      <c r="A12" s="192" t="s">
        <v>184</v>
      </c>
      <c r="B12" s="193">
        <v>108977</v>
      </c>
      <c r="C12" s="193">
        <v>83</v>
      </c>
      <c r="D12" s="193">
        <v>2</v>
      </c>
      <c r="E12" s="193">
        <v>20631</v>
      </c>
      <c r="F12" s="193">
        <v>43</v>
      </c>
      <c r="G12" s="193">
        <v>4</v>
      </c>
      <c r="H12" s="193">
        <v>408</v>
      </c>
      <c r="I12" s="193">
        <v>2</v>
      </c>
      <c r="J12" s="193">
        <v>1</v>
      </c>
      <c r="K12" s="128"/>
      <c r="L12" s="128"/>
      <c r="M12" s="206"/>
      <c r="N12" s="206"/>
      <c r="O12" s="206"/>
    </row>
    <row r="13" spans="1:15" ht="13.5" customHeight="1" x14ac:dyDescent="0.2">
      <c r="A13" s="192" t="s">
        <v>180</v>
      </c>
      <c r="B13" s="193">
        <v>108995</v>
      </c>
      <c r="C13" s="193">
        <v>146</v>
      </c>
      <c r="D13" s="193">
        <v>12</v>
      </c>
      <c r="E13" s="193">
        <v>21823</v>
      </c>
      <c r="F13" s="193">
        <v>55</v>
      </c>
      <c r="G13" s="193">
        <v>8</v>
      </c>
      <c r="H13" s="193">
        <v>408</v>
      </c>
      <c r="I13" s="193">
        <v>1</v>
      </c>
      <c r="J13" s="193" t="s">
        <v>76</v>
      </c>
      <c r="K13" s="128"/>
      <c r="L13" s="128"/>
      <c r="M13" s="206"/>
      <c r="N13" s="206"/>
      <c r="O13" s="206"/>
    </row>
    <row r="14" spans="1:15" ht="13.5" customHeight="1" x14ac:dyDescent="0.2">
      <c r="A14" s="192" t="s">
        <v>213</v>
      </c>
      <c r="B14" s="193" t="s">
        <v>76</v>
      </c>
      <c r="C14" s="193" t="s">
        <v>76</v>
      </c>
      <c r="D14" s="193" t="s">
        <v>76</v>
      </c>
      <c r="E14" s="193" t="s">
        <v>76</v>
      </c>
      <c r="F14" s="193" t="s">
        <v>76</v>
      </c>
      <c r="G14" s="193" t="s">
        <v>76</v>
      </c>
      <c r="H14" s="193" t="s">
        <v>76</v>
      </c>
      <c r="I14" s="193" t="s">
        <v>76</v>
      </c>
      <c r="J14" s="193" t="s">
        <v>76</v>
      </c>
      <c r="K14" s="128"/>
      <c r="L14" s="128"/>
      <c r="M14" s="206"/>
      <c r="N14" s="206"/>
      <c r="O14" s="206"/>
    </row>
    <row r="15" spans="1:15" ht="13.5" customHeight="1" x14ac:dyDescent="0.2">
      <c r="A15" s="192" t="s">
        <v>214</v>
      </c>
      <c r="B15" s="193" t="s">
        <v>76</v>
      </c>
      <c r="C15" s="193" t="s">
        <v>76</v>
      </c>
      <c r="D15" s="193" t="s">
        <v>76</v>
      </c>
      <c r="E15" s="193" t="s">
        <v>76</v>
      </c>
      <c r="F15" s="193" t="s">
        <v>76</v>
      </c>
      <c r="G15" s="193" t="s">
        <v>76</v>
      </c>
      <c r="H15" s="193" t="s">
        <v>76</v>
      </c>
      <c r="I15" s="193" t="s">
        <v>76</v>
      </c>
      <c r="J15" s="193" t="s">
        <v>76</v>
      </c>
      <c r="K15" s="128"/>
      <c r="L15" s="128"/>
      <c r="M15" s="206"/>
      <c r="N15" s="206"/>
      <c r="O15" s="206"/>
    </row>
    <row r="16" spans="1:15" ht="13.5" customHeight="1" x14ac:dyDescent="0.2">
      <c r="A16" s="192" t="s">
        <v>215</v>
      </c>
      <c r="B16" s="193" t="s">
        <v>76</v>
      </c>
      <c r="C16" s="193" t="s">
        <v>76</v>
      </c>
      <c r="D16" s="193" t="s">
        <v>76</v>
      </c>
      <c r="E16" s="193" t="s">
        <v>76</v>
      </c>
      <c r="F16" s="193" t="s">
        <v>76</v>
      </c>
      <c r="G16" s="193" t="s">
        <v>76</v>
      </c>
      <c r="H16" s="193" t="s">
        <v>76</v>
      </c>
      <c r="I16" s="193" t="s">
        <v>76</v>
      </c>
      <c r="J16" s="193" t="s">
        <v>76</v>
      </c>
      <c r="K16" s="128"/>
      <c r="L16" s="128"/>
      <c r="M16" s="206"/>
      <c r="N16" s="206"/>
      <c r="O16" s="206"/>
    </row>
    <row r="17" spans="1:15" ht="13.5" customHeight="1" x14ac:dyDescent="0.2">
      <c r="A17" s="192" t="s">
        <v>185</v>
      </c>
      <c r="B17" s="193" t="s">
        <v>76</v>
      </c>
      <c r="C17" s="193" t="s">
        <v>76</v>
      </c>
      <c r="D17" s="193" t="s">
        <v>76</v>
      </c>
      <c r="E17" s="193" t="s">
        <v>76</v>
      </c>
      <c r="F17" s="193" t="s">
        <v>76</v>
      </c>
      <c r="G17" s="193" t="s">
        <v>76</v>
      </c>
      <c r="H17" s="193" t="s">
        <v>76</v>
      </c>
      <c r="I17" s="193" t="s">
        <v>76</v>
      </c>
      <c r="J17" s="193" t="s">
        <v>76</v>
      </c>
      <c r="K17" s="128"/>
      <c r="L17" s="128"/>
      <c r="M17" s="206"/>
      <c r="N17" s="206"/>
      <c r="O17" s="206"/>
    </row>
    <row r="18" spans="1:15" ht="13.5" customHeight="1" x14ac:dyDescent="0.2">
      <c r="A18" s="194" t="s">
        <v>216</v>
      </c>
      <c r="B18" s="195">
        <v>91</v>
      </c>
      <c r="C18" s="195" t="s">
        <v>76</v>
      </c>
      <c r="D18" s="195" t="s">
        <v>76</v>
      </c>
      <c r="E18" s="195">
        <v>4</v>
      </c>
      <c r="F18" s="195" t="s">
        <v>76</v>
      </c>
      <c r="G18" s="195" t="s">
        <v>76</v>
      </c>
      <c r="H18" s="195">
        <v>5</v>
      </c>
      <c r="I18" s="195" t="s">
        <v>76</v>
      </c>
      <c r="J18" s="195" t="s">
        <v>76</v>
      </c>
      <c r="K18" s="128"/>
      <c r="L18" s="128"/>
      <c r="M18" s="206"/>
      <c r="N18" s="206"/>
      <c r="O18" s="206"/>
    </row>
    <row r="19" spans="1:15" ht="13.5" customHeight="1" x14ac:dyDescent="0.2">
      <c r="A19" s="180"/>
      <c r="B19" s="137"/>
      <c r="C19" s="137"/>
      <c r="D19" s="137"/>
      <c r="E19" s="137"/>
      <c r="F19" s="137"/>
      <c r="G19" s="137"/>
      <c r="H19" s="137"/>
      <c r="I19" s="137"/>
      <c r="J19" s="137"/>
      <c r="K19" s="128"/>
      <c r="L19" s="128"/>
      <c r="M19" s="27"/>
      <c r="N19" s="27"/>
      <c r="O19" s="27"/>
    </row>
  </sheetData>
  <mergeCells count="11">
    <mergeCell ref="F6:G6"/>
    <mergeCell ref="H6:H7"/>
    <mergeCell ref="I6:J6"/>
    <mergeCell ref="A4:A7"/>
    <mergeCell ref="B4:J4"/>
    <mergeCell ref="B5:D5"/>
    <mergeCell ref="E5:G5"/>
    <mergeCell ref="H5:J5"/>
    <mergeCell ref="B6:B7"/>
    <mergeCell ref="C6:D6"/>
    <mergeCell ref="E6:E7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Normal="100" workbookViewId="0"/>
  </sheetViews>
  <sheetFormatPr defaultRowHeight="13.5" customHeight="1" x14ac:dyDescent="0.2"/>
  <cols>
    <col min="1" max="1" width="22.42578125" style="129" customWidth="1"/>
    <col min="2" max="11" width="13.42578125" style="129" customWidth="1"/>
    <col min="12" max="12" width="9.140625" style="129" customWidth="1"/>
    <col min="13" max="16" width="9.140625" style="129"/>
    <col min="17" max="17" width="10.140625" style="129" customWidth="1"/>
    <col min="18" max="19" width="9.140625" style="129"/>
    <col min="20" max="20" width="12.5703125" style="129" customWidth="1"/>
    <col min="21" max="25" width="9.140625" style="129"/>
    <col min="26" max="26" width="24.85546875" style="129" customWidth="1"/>
    <col min="27" max="16384" width="9.140625" style="129"/>
  </cols>
  <sheetData>
    <row r="1" spans="1:12" ht="13.5" customHeight="1" x14ac:dyDescent="0.2">
      <c r="A1" s="2" t="s">
        <v>592</v>
      </c>
    </row>
    <row r="2" spans="1:12" ht="13.5" customHeight="1" x14ac:dyDescent="0.2">
      <c r="A2" s="360" t="s">
        <v>536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13.5" customHeight="1" x14ac:dyDescent="0.2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12" ht="26.1" customHeight="1" x14ac:dyDescent="0.2">
      <c r="A4" s="208" t="s">
        <v>217</v>
      </c>
      <c r="B4" s="209" t="s">
        <v>571</v>
      </c>
      <c r="C4" s="209" t="s">
        <v>572</v>
      </c>
      <c r="D4" s="209" t="s">
        <v>218</v>
      </c>
      <c r="E4" s="209" t="s">
        <v>219</v>
      </c>
      <c r="F4" s="209" t="s">
        <v>220</v>
      </c>
      <c r="G4" s="209" t="s">
        <v>221</v>
      </c>
      <c r="H4" s="209" t="s">
        <v>222</v>
      </c>
      <c r="I4" s="209" t="s">
        <v>573</v>
      </c>
      <c r="J4" s="209" t="s">
        <v>223</v>
      </c>
      <c r="K4" s="210" t="s">
        <v>224</v>
      </c>
      <c r="L4" s="211"/>
    </row>
    <row r="5" spans="1:12" ht="13.5" customHeight="1" x14ac:dyDescent="0.2">
      <c r="A5" s="212" t="s">
        <v>225</v>
      </c>
      <c r="B5" s="213">
        <v>215.4</v>
      </c>
      <c r="C5" s="213">
        <v>9780</v>
      </c>
      <c r="D5" s="213">
        <v>38623.199999999997</v>
      </c>
      <c r="E5" s="214" t="s">
        <v>76</v>
      </c>
      <c r="F5" s="213">
        <v>415</v>
      </c>
      <c r="G5" s="213">
        <v>341</v>
      </c>
      <c r="H5" s="213">
        <v>1927</v>
      </c>
      <c r="I5" s="213">
        <v>15374.6</v>
      </c>
      <c r="J5" s="214" t="s">
        <v>76</v>
      </c>
      <c r="K5" s="214">
        <v>1</v>
      </c>
      <c r="L5" s="215"/>
    </row>
    <row r="6" spans="1:12" ht="13.5" customHeight="1" x14ac:dyDescent="0.2">
      <c r="A6" s="217" t="s">
        <v>226</v>
      </c>
      <c r="B6" s="214">
        <v>1</v>
      </c>
      <c r="C6" s="214">
        <v>745.6</v>
      </c>
      <c r="D6" s="214">
        <v>14837.2</v>
      </c>
      <c r="E6" s="214" t="s">
        <v>76</v>
      </c>
      <c r="F6" s="214">
        <v>6623</v>
      </c>
      <c r="G6" s="214">
        <v>903</v>
      </c>
      <c r="H6" s="214">
        <v>1972</v>
      </c>
      <c r="I6" s="214">
        <v>1571.8</v>
      </c>
      <c r="J6" s="214">
        <v>8</v>
      </c>
      <c r="K6" s="218">
        <v>1</v>
      </c>
      <c r="L6" s="219"/>
    </row>
    <row r="7" spans="1:12" ht="13.5" customHeight="1" x14ac:dyDescent="0.2">
      <c r="A7" s="217" t="s">
        <v>227</v>
      </c>
      <c r="B7" s="214">
        <v>30.8</v>
      </c>
      <c r="C7" s="214">
        <v>5200.6000000000004</v>
      </c>
      <c r="D7" s="214">
        <v>26078.6</v>
      </c>
      <c r="E7" s="214" t="s">
        <v>76</v>
      </c>
      <c r="F7" s="214">
        <v>824</v>
      </c>
      <c r="G7" s="214">
        <v>160</v>
      </c>
      <c r="H7" s="214">
        <v>2440</v>
      </c>
      <c r="I7" s="214">
        <v>23280.799999999999</v>
      </c>
      <c r="J7" s="214" t="s">
        <v>76</v>
      </c>
      <c r="K7" s="218">
        <v>66</v>
      </c>
      <c r="L7" s="219"/>
    </row>
    <row r="8" spans="1:12" ht="13.5" customHeight="1" x14ac:dyDescent="0.2">
      <c r="A8" s="217" t="s">
        <v>228</v>
      </c>
      <c r="B8" s="214" t="s">
        <v>76</v>
      </c>
      <c r="C8" s="214">
        <v>7.2</v>
      </c>
      <c r="D8" s="214">
        <v>1075.5999999999999</v>
      </c>
      <c r="E8" s="214">
        <v>4</v>
      </c>
      <c r="F8" s="214">
        <v>527</v>
      </c>
      <c r="G8" s="214">
        <v>33</v>
      </c>
      <c r="H8" s="214">
        <v>2</v>
      </c>
      <c r="I8" s="214">
        <v>142.6</v>
      </c>
      <c r="J8" s="214">
        <v>1</v>
      </c>
      <c r="K8" s="214" t="s">
        <v>76</v>
      </c>
      <c r="L8" s="215"/>
    </row>
    <row r="9" spans="1:12" ht="13.5" customHeight="1" x14ac:dyDescent="0.2">
      <c r="A9" s="217" t="s">
        <v>229</v>
      </c>
      <c r="B9" s="214" t="s">
        <v>76</v>
      </c>
      <c r="C9" s="214">
        <v>3</v>
      </c>
      <c r="D9" s="214">
        <v>1128.5999999999999</v>
      </c>
      <c r="E9" s="214">
        <v>6</v>
      </c>
      <c r="F9" s="214">
        <v>231</v>
      </c>
      <c r="G9" s="214">
        <v>47</v>
      </c>
      <c r="H9" s="214">
        <v>49</v>
      </c>
      <c r="I9" s="214">
        <v>552.20000000000005</v>
      </c>
      <c r="J9" s="214">
        <v>8</v>
      </c>
      <c r="K9" s="214" t="s">
        <v>76</v>
      </c>
      <c r="L9" s="215"/>
    </row>
    <row r="10" spans="1:12" ht="13.5" customHeight="1" x14ac:dyDescent="0.2">
      <c r="A10" s="217" t="s">
        <v>230</v>
      </c>
      <c r="B10" s="214">
        <v>2.2000000000000002</v>
      </c>
      <c r="C10" s="214">
        <v>1979</v>
      </c>
      <c r="D10" s="214">
        <v>6396.8</v>
      </c>
      <c r="E10" s="214" t="s">
        <v>76</v>
      </c>
      <c r="F10" s="214">
        <v>22</v>
      </c>
      <c r="G10" s="214">
        <v>8</v>
      </c>
      <c r="H10" s="214">
        <v>122</v>
      </c>
      <c r="I10" s="214">
        <v>1641.2</v>
      </c>
      <c r="J10" s="214" t="s">
        <v>76</v>
      </c>
      <c r="K10" s="218">
        <v>61</v>
      </c>
      <c r="L10" s="219"/>
    </row>
    <row r="11" spans="1:12" ht="13.5" customHeight="1" x14ac:dyDescent="0.2">
      <c r="A11" s="217" t="s">
        <v>231</v>
      </c>
      <c r="B11" s="214">
        <v>61</v>
      </c>
      <c r="C11" s="214">
        <v>2368</v>
      </c>
      <c r="D11" s="214">
        <v>6479.6</v>
      </c>
      <c r="E11" s="214" t="s">
        <v>76</v>
      </c>
      <c r="F11" s="214">
        <v>15</v>
      </c>
      <c r="G11" s="214">
        <v>3</v>
      </c>
      <c r="H11" s="214">
        <v>42</v>
      </c>
      <c r="I11" s="214">
        <v>1380</v>
      </c>
      <c r="J11" s="214" t="s">
        <v>76</v>
      </c>
      <c r="K11" s="218">
        <v>241</v>
      </c>
      <c r="L11" s="219"/>
    </row>
    <row r="12" spans="1:12" ht="13.5" customHeight="1" x14ac:dyDescent="0.2">
      <c r="A12" s="217" t="s">
        <v>232</v>
      </c>
      <c r="B12" s="214" t="s">
        <v>76</v>
      </c>
      <c r="C12" s="214">
        <v>40</v>
      </c>
      <c r="D12" s="214">
        <v>1480</v>
      </c>
      <c r="E12" s="214" t="s">
        <v>76</v>
      </c>
      <c r="F12" s="214">
        <v>8</v>
      </c>
      <c r="G12" s="214" t="s">
        <v>76</v>
      </c>
      <c r="H12" s="214">
        <v>185</v>
      </c>
      <c r="I12" s="214">
        <v>925</v>
      </c>
      <c r="J12" s="214" t="s">
        <v>76</v>
      </c>
      <c r="K12" s="214" t="s">
        <v>76</v>
      </c>
      <c r="L12" s="215"/>
    </row>
    <row r="13" spans="1:12" ht="13.5" customHeight="1" x14ac:dyDescent="0.2">
      <c r="A13" s="217" t="s">
        <v>233</v>
      </c>
      <c r="B13" s="214" t="s">
        <v>76</v>
      </c>
      <c r="C13" s="214">
        <v>5</v>
      </c>
      <c r="D13" s="214">
        <v>253.8</v>
      </c>
      <c r="E13" s="214" t="s">
        <v>76</v>
      </c>
      <c r="F13" s="214">
        <v>14</v>
      </c>
      <c r="G13" s="214" t="s">
        <v>76</v>
      </c>
      <c r="H13" s="214">
        <v>192</v>
      </c>
      <c r="I13" s="214">
        <v>145</v>
      </c>
      <c r="J13" s="214" t="s">
        <v>76</v>
      </c>
      <c r="K13" s="214" t="s">
        <v>76</v>
      </c>
      <c r="L13" s="215"/>
    </row>
    <row r="14" spans="1:12" ht="13.5" customHeight="1" x14ac:dyDescent="0.2">
      <c r="A14" s="217" t="s">
        <v>234</v>
      </c>
      <c r="B14" s="214">
        <v>3</v>
      </c>
      <c r="C14" s="214">
        <v>1121.5999999999999</v>
      </c>
      <c r="D14" s="214">
        <v>5879.2</v>
      </c>
      <c r="E14" s="214">
        <v>3</v>
      </c>
      <c r="F14" s="214">
        <v>27</v>
      </c>
      <c r="G14" s="214">
        <v>9</v>
      </c>
      <c r="H14" s="214">
        <v>179</v>
      </c>
      <c r="I14" s="214">
        <v>1652</v>
      </c>
      <c r="J14" s="214">
        <v>5</v>
      </c>
      <c r="K14" s="218">
        <v>12</v>
      </c>
      <c r="L14" s="219"/>
    </row>
    <row r="15" spans="1:12" ht="13.5" customHeight="1" x14ac:dyDescent="0.2">
      <c r="A15" s="217" t="s">
        <v>574</v>
      </c>
      <c r="B15" s="214">
        <v>219.8</v>
      </c>
      <c r="C15" s="214">
        <v>6114.6</v>
      </c>
      <c r="D15" s="214">
        <v>21098.6</v>
      </c>
      <c r="E15" s="214" t="s">
        <v>76</v>
      </c>
      <c r="F15" s="214">
        <v>129</v>
      </c>
      <c r="G15" s="214">
        <v>74</v>
      </c>
      <c r="H15" s="214">
        <v>896</v>
      </c>
      <c r="I15" s="214">
        <v>15056.8</v>
      </c>
      <c r="J15" s="214" t="s">
        <v>76</v>
      </c>
      <c r="K15" s="218">
        <v>54</v>
      </c>
      <c r="L15" s="219"/>
    </row>
    <row r="16" spans="1:12" ht="13.5" customHeight="1" x14ac:dyDescent="0.2">
      <c r="A16" s="217" t="s">
        <v>235</v>
      </c>
      <c r="B16" s="214">
        <v>1</v>
      </c>
      <c r="C16" s="214">
        <v>1400.8</v>
      </c>
      <c r="D16" s="214">
        <v>9382.6</v>
      </c>
      <c r="E16" s="214" t="s">
        <v>76</v>
      </c>
      <c r="F16" s="214">
        <v>411</v>
      </c>
      <c r="G16" s="214">
        <v>76</v>
      </c>
      <c r="H16" s="214">
        <v>2328</v>
      </c>
      <c r="I16" s="214">
        <v>1201</v>
      </c>
      <c r="J16" s="214" t="s">
        <v>76</v>
      </c>
      <c r="K16" s="214" t="s">
        <v>76</v>
      </c>
      <c r="L16" s="215"/>
    </row>
    <row r="17" spans="1:12" ht="13.5" customHeight="1" x14ac:dyDescent="0.2">
      <c r="A17" s="220" t="s">
        <v>236</v>
      </c>
      <c r="B17" s="214" t="s">
        <v>76</v>
      </c>
      <c r="C17" s="214">
        <v>1</v>
      </c>
      <c r="D17" s="218">
        <v>870.2</v>
      </c>
      <c r="E17" s="214" t="s">
        <v>76</v>
      </c>
      <c r="F17" s="218">
        <v>674</v>
      </c>
      <c r="G17" s="218">
        <v>186</v>
      </c>
      <c r="H17" s="214" t="s">
        <v>76</v>
      </c>
      <c r="I17" s="218" t="s">
        <v>76</v>
      </c>
      <c r="J17" s="214">
        <v>1</v>
      </c>
      <c r="K17" s="214" t="s">
        <v>76</v>
      </c>
      <c r="L17" s="215"/>
    </row>
    <row r="18" spans="1:12" ht="13.5" customHeight="1" x14ac:dyDescent="0.2">
      <c r="A18" s="217" t="s">
        <v>237</v>
      </c>
      <c r="B18" s="214" t="s">
        <v>76</v>
      </c>
      <c r="C18" s="214">
        <v>156</v>
      </c>
      <c r="D18" s="214">
        <v>733.2</v>
      </c>
      <c r="E18" s="214" t="s">
        <v>76</v>
      </c>
      <c r="F18" s="214" t="s">
        <v>76</v>
      </c>
      <c r="G18" s="214">
        <v>2</v>
      </c>
      <c r="H18" s="214" t="s">
        <v>76</v>
      </c>
      <c r="I18" s="214">
        <v>1463</v>
      </c>
      <c r="J18" s="214" t="s">
        <v>76</v>
      </c>
      <c r="K18" s="214" t="s">
        <v>76</v>
      </c>
      <c r="L18" s="215"/>
    </row>
    <row r="19" spans="1:12" ht="13.5" customHeight="1" x14ac:dyDescent="0.2">
      <c r="A19" s="221" t="s">
        <v>238</v>
      </c>
      <c r="B19" s="222">
        <v>16.600000000000001</v>
      </c>
      <c r="C19" s="222">
        <v>2483.1999999999998</v>
      </c>
      <c r="D19" s="222">
        <v>8010.4</v>
      </c>
      <c r="E19" s="222" t="s">
        <v>76</v>
      </c>
      <c r="F19" s="222">
        <v>21</v>
      </c>
      <c r="G19" s="222">
        <v>55</v>
      </c>
      <c r="H19" s="222">
        <v>195</v>
      </c>
      <c r="I19" s="222">
        <v>3083</v>
      </c>
      <c r="J19" s="222" t="s">
        <v>76</v>
      </c>
      <c r="K19" s="223" t="s">
        <v>76</v>
      </c>
      <c r="L19" s="219"/>
    </row>
    <row r="20" spans="1:12" ht="13.5" customHeight="1" x14ac:dyDescent="0.2">
      <c r="A20" s="367" t="s">
        <v>609</v>
      </c>
      <c r="B20" s="117"/>
      <c r="C20" s="264"/>
      <c r="D20" s="93"/>
      <c r="E20" s="93"/>
      <c r="F20" s="93"/>
      <c r="G20" s="93"/>
      <c r="H20" s="93"/>
      <c r="I20" s="93"/>
      <c r="J20" s="224"/>
      <c r="K20" s="224"/>
      <c r="L20" s="224"/>
    </row>
    <row r="21" spans="1:12" ht="13.5" customHeight="1" x14ac:dyDescent="0.2">
      <c r="A21" s="368" t="s">
        <v>610</v>
      </c>
      <c r="B21" s="117"/>
      <c r="C21" s="264"/>
      <c r="D21" s="264"/>
      <c r="E21" s="264"/>
      <c r="F21" s="264"/>
      <c r="G21" s="264"/>
      <c r="H21" s="264"/>
      <c r="I21" s="264"/>
      <c r="J21" s="128"/>
      <c r="K21" s="128"/>
      <c r="L21" s="128"/>
    </row>
    <row r="22" spans="1:12" ht="13.5" customHeight="1" x14ac:dyDescent="0.2">
      <c r="A22" s="368" t="s">
        <v>611</v>
      </c>
      <c r="B22" s="117"/>
      <c r="C22" s="264"/>
      <c r="D22" s="264"/>
      <c r="E22" s="264"/>
      <c r="F22" s="264"/>
      <c r="G22" s="264"/>
      <c r="H22" s="264"/>
      <c r="I22" s="264"/>
      <c r="J22" s="224"/>
      <c r="K22" s="224"/>
      <c r="L22" s="224"/>
    </row>
    <row r="23" spans="1:12" ht="13.5" customHeight="1" x14ac:dyDescent="0.2">
      <c r="A23" s="367" t="s">
        <v>612</v>
      </c>
      <c r="B23" s="264"/>
      <c r="C23" s="264"/>
      <c r="D23" s="264"/>
      <c r="E23" s="264"/>
      <c r="F23" s="264"/>
      <c r="G23" s="264"/>
      <c r="H23" s="264"/>
      <c r="I23" s="264"/>
      <c r="J23" s="224"/>
      <c r="K23" s="224"/>
      <c r="L23" s="224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Normal="100" workbookViewId="0"/>
  </sheetViews>
  <sheetFormatPr defaultRowHeight="13.5" customHeight="1" x14ac:dyDescent="0.2"/>
  <cols>
    <col min="1" max="1" width="38.7109375" style="129" customWidth="1"/>
    <col min="2" max="10" width="14.140625" style="129" customWidth="1"/>
    <col min="11" max="12" width="9.140625" style="129" customWidth="1"/>
    <col min="13" max="16" width="9.140625" style="129"/>
    <col min="17" max="17" width="10.140625" style="129" customWidth="1"/>
    <col min="18" max="19" width="9.140625" style="129"/>
    <col min="20" max="20" width="12.5703125" style="129" customWidth="1"/>
    <col min="21" max="25" width="9.140625" style="129"/>
    <col min="26" max="26" width="24.85546875" style="129" customWidth="1"/>
    <col min="27" max="16384" width="9.140625" style="129"/>
  </cols>
  <sheetData>
    <row r="1" spans="1:10" ht="13.5" customHeight="1" x14ac:dyDescent="0.2">
      <c r="A1" s="2" t="s">
        <v>592</v>
      </c>
    </row>
    <row r="2" spans="1:10" ht="13.5" customHeight="1" x14ac:dyDescent="0.2">
      <c r="A2" s="369" t="s">
        <v>613</v>
      </c>
    </row>
    <row r="4" spans="1:10" ht="13.5" customHeight="1" x14ac:dyDescent="0.2">
      <c r="A4" s="446" t="s">
        <v>563</v>
      </c>
      <c r="B4" s="446" t="s">
        <v>239</v>
      </c>
      <c r="C4" s="447" t="s">
        <v>240</v>
      </c>
      <c r="D4" s="448" t="s">
        <v>241</v>
      </c>
      <c r="E4" s="447" t="s">
        <v>242</v>
      </c>
      <c r="F4" s="447"/>
      <c r="G4" s="447" t="s">
        <v>243</v>
      </c>
      <c r="H4" s="447" t="s">
        <v>244</v>
      </c>
      <c r="I4" s="447"/>
      <c r="J4" s="447" t="s">
        <v>245</v>
      </c>
    </row>
    <row r="5" spans="1:10" ht="26.1" customHeight="1" x14ac:dyDescent="0.2">
      <c r="A5" s="446"/>
      <c r="B5" s="446"/>
      <c r="C5" s="447"/>
      <c r="D5" s="448"/>
      <c r="E5" s="282" t="s">
        <v>246</v>
      </c>
      <c r="F5" s="282" t="s">
        <v>558</v>
      </c>
      <c r="G5" s="447"/>
      <c r="H5" s="282" t="s">
        <v>247</v>
      </c>
      <c r="I5" s="282" t="s">
        <v>614</v>
      </c>
      <c r="J5" s="447"/>
    </row>
    <row r="6" spans="1:10" ht="13.5" customHeight="1" x14ac:dyDescent="0.2">
      <c r="A6" s="225" t="s">
        <v>248</v>
      </c>
      <c r="B6" s="216">
        <v>2</v>
      </c>
      <c r="C6" s="226">
        <v>13.6</v>
      </c>
      <c r="D6" s="226">
        <v>15767.4</v>
      </c>
      <c r="E6" s="226">
        <v>132</v>
      </c>
      <c r="F6" s="226">
        <v>102</v>
      </c>
      <c r="G6" s="216" t="s">
        <v>76</v>
      </c>
      <c r="H6" s="226">
        <v>88702.6</v>
      </c>
      <c r="I6" s="226">
        <v>3539.5</v>
      </c>
      <c r="J6" s="226">
        <v>655</v>
      </c>
    </row>
    <row r="7" spans="1:10" ht="13.5" customHeight="1" x14ac:dyDescent="0.2">
      <c r="A7" s="227" t="s">
        <v>249</v>
      </c>
      <c r="B7" s="228">
        <v>262</v>
      </c>
      <c r="C7" s="228">
        <v>1723.4</v>
      </c>
      <c r="D7" s="228">
        <v>216177.8</v>
      </c>
      <c r="E7" s="228">
        <v>12510</v>
      </c>
      <c r="F7" s="228">
        <v>11815</v>
      </c>
      <c r="G7" s="229">
        <v>30</v>
      </c>
      <c r="H7" s="228">
        <v>117451.4</v>
      </c>
      <c r="I7" s="228">
        <v>33289.5</v>
      </c>
      <c r="J7" s="228">
        <v>125</v>
      </c>
    </row>
    <row r="8" spans="1:10" ht="13.5" customHeight="1" x14ac:dyDescent="0.2">
      <c r="A8" s="252" t="s">
        <v>250</v>
      </c>
      <c r="B8" s="218" t="s">
        <v>76</v>
      </c>
      <c r="C8" s="218" t="s">
        <v>76</v>
      </c>
      <c r="D8" s="228">
        <v>1060</v>
      </c>
      <c r="E8" s="218">
        <v>14</v>
      </c>
      <c r="F8" s="218">
        <v>46</v>
      </c>
      <c r="G8" s="218" t="s">
        <v>76</v>
      </c>
      <c r="H8" s="228">
        <v>613</v>
      </c>
      <c r="I8" s="228">
        <v>102.2</v>
      </c>
      <c r="J8" s="218" t="s">
        <v>76</v>
      </c>
    </row>
    <row r="9" spans="1:10" ht="13.5" customHeight="1" x14ac:dyDescent="0.2">
      <c r="A9" s="40" t="s">
        <v>576</v>
      </c>
      <c r="B9" s="218" t="s">
        <v>76</v>
      </c>
      <c r="C9" s="228">
        <v>23</v>
      </c>
      <c r="D9" s="228">
        <v>179948.79999999999</v>
      </c>
      <c r="E9" s="228">
        <v>12920</v>
      </c>
      <c r="F9" s="228">
        <v>9149</v>
      </c>
      <c r="G9" s="229">
        <v>23</v>
      </c>
      <c r="H9" s="228">
        <v>48842.6</v>
      </c>
      <c r="I9" s="218" t="s">
        <v>76</v>
      </c>
      <c r="J9" s="228">
        <v>72</v>
      </c>
    </row>
    <row r="10" spans="1:10" ht="13.5" customHeight="1" x14ac:dyDescent="0.2">
      <c r="A10" s="40" t="s">
        <v>577</v>
      </c>
      <c r="B10" s="218" t="s">
        <v>76</v>
      </c>
      <c r="C10" s="228">
        <v>25.6</v>
      </c>
      <c r="D10" s="228">
        <v>213845.8</v>
      </c>
      <c r="E10" s="228">
        <v>12133</v>
      </c>
      <c r="F10" s="228">
        <v>10923</v>
      </c>
      <c r="G10" s="229">
        <v>30</v>
      </c>
      <c r="H10" s="228">
        <v>89048.6</v>
      </c>
      <c r="I10" s="228">
        <v>30891.3</v>
      </c>
      <c r="J10" s="228">
        <v>38</v>
      </c>
    </row>
    <row r="11" spans="1:10" ht="13.5" customHeight="1" x14ac:dyDescent="0.2">
      <c r="A11" s="287" t="s">
        <v>578</v>
      </c>
      <c r="B11" s="218">
        <v>6</v>
      </c>
      <c r="C11" s="228">
        <v>578.79999999999995</v>
      </c>
      <c r="D11" s="228">
        <v>173200</v>
      </c>
      <c r="E11" s="228">
        <v>12279</v>
      </c>
      <c r="F11" s="228">
        <v>10046</v>
      </c>
      <c r="G11" s="229">
        <v>23</v>
      </c>
      <c r="H11" s="228">
        <v>67300.800000000003</v>
      </c>
      <c r="I11" s="218" t="s">
        <v>76</v>
      </c>
      <c r="J11" s="228">
        <v>128</v>
      </c>
    </row>
    <row r="12" spans="1:10" ht="13.5" customHeight="1" x14ac:dyDescent="0.2">
      <c r="A12" s="287" t="s">
        <v>534</v>
      </c>
      <c r="B12" s="228">
        <v>1</v>
      </c>
      <c r="C12" s="228">
        <v>26.2</v>
      </c>
      <c r="D12" s="228">
        <v>7217.4</v>
      </c>
      <c r="E12" s="228">
        <v>1019</v>
      </c>
      <c r="F12" s="228">
        <v>25</v>
      </c>
      <c r="G12" s="218" t="s">
        <v>76</v>
      </c>
      <c r="H12" s="228">
        <v>1484</v>
      </c>
      <c r="I12" s="218">
        <v>7.1</v>
      </c>
      <c r="J12" s="218" t="s">
        <v>76</v>
      </c>
    </row>
    <row r="13" spans="1:10" ht="13.5" customHeight="1" x14ac:dyDescent="0.2">
      <c r="A13" s="200" t="s">
        <v>535</v>
      </c>
      <c r="B13" s="228">
        <v>256</v>
      </c>
      <c r="C13" s="228">
        <v>1111.2</v>
      </c>
      <c r="D13" s="228">
        <v>3771.2</v>
      </c>
      <c r="E13" s="228">
        <v>63</v>
      </c>
      <c r="F13" s="228">
        <v>42</v>
      </c>
      <c r="G13" s="218" t="s">
        <v>76</v>
      </c>
      <c r="H13" s="228">
        <v>7601</v>
      </c>
      <c r="I13" s="228">
        <v>130.6</v>
      </c>
      <c r="J13" s="218">
        <v>2</v>
      </c>
    </row>
    <row r="14" spans="1:10" ht="13.5" customHeight="1" x14ac:dyDescent="0.2">
      <c r="A14" s="231" t="s">
        <v>251</v>
      </c>
      <c r="B14" s="223">
        <v>1</v>
      </c>
      <c r="C14" s="232">
        <v>18.2</v>
      </c>
      <c r="D14" s="232">
        <v>14919.6</v>
      </c>
      <c r="E14" s="232">
        <v>82</v>
      </c>
      <c r="F14" s="232">
        <v>76</v>
      </c>
      <c r="G14" s="223" t="s">
        <v>76</v>
      </c>
      <c r="H14" s="232">
        <v>90175.2</v>
      </c>
      <c r="I14" s="232">
        <v>5902.2</v>
      </c>
      <c r="J14" s="232">
        <v>684</v>
      </c>
    </row>
    <row r="15" spans="1:10" ht="13.5" customHeight="1" x14ac:dyDescent="0.2">
      <c r="A15" s="371" t="s">
        <v>615</v>
      </c>
    </row>
    <row r="16" spans="1:10" ht="13.5" customHeight="1" x14ac:dyDescent="0.2">
      <c r="A16" s="372" t="s">
        <v>616</v>
      </c>
    </row>
    <row r="17" spans="1:1" ht="13.5" customHeight="1" x14ac:dyDescent="0.2">
      <c r="A17" s="372" t="s">
        <v>252</v>
      </c>
    </row>
    <row r="18" spans="1:1" ht="13.5" customHeight="1" x14ac:dyDescent="0.2">
      <c r="A18" s="370"/>
    </row>
  </sheetData>
  <mergeCells count="8">
    <mergeCell ref="J4:J5"/>
    <mergeCell ref="A4:A5"/>
    <mergeCell ref="B4:B5"/>
    <mergeCell ref="C4:C5"/>
    <mergeCell ref="D4:D5"/>
    <mergeCell ref="E4:F4"/>
    <mergeCell ref="G4:G5"/>
    <mergeCell ref="H4:I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workbookViewId="0"/>
  </sheetViews>
  <sheetFormatPr defaultRowHeight="13.5" customHeight="1" x14ac:dyDescent="0.2"/>
  <cols>
    <col min="1" max="1" width="46.28515625" style="129" customWidth="1"/>
    <col min="2" max="3" width="14.85546875" style="129" customWidth="1"/>
    <col min="4" max="4" width="11.5703125" style="129" customWidth="1"/>
    <col min="5" max="5" width="12.140625" style="129" customWidth="1"/>
    <col min="6" max="6" width="10.42578125" style="129" customWidth="1"/>
    <col min="7" max="7" width="12.42578125" style="129" customWidth="1"/>
    <col min="8" max="12" width="9.140625" style="129" customWidth="1"/>
    <col min="13" max="16" width="9.140625" style="129"/>
    <col min="17" max="17" width="10.140625" style="129" customWidth="1"/>
    <col min="18" max="19" width="9.140625" style="129"/>
    <col min="20" max="20" width="12.5703125" style="129" customWidth="1"/>
    <col min="21" max="25" width="9.140625" style="129"/>
    <col min="26" max="26" width="24.85546875" style="129" customWidth="1"/>
    <col min="27" max="16384" width="9.140625" style="129"/>
  </cols>
  <sheetData>
    <row r="1" spans="1:5" ht="13.5" customHeight="1" x14ac:dyDescent="0.2">
      <c r="A1" s="2" t="s">
        <v>592</v>
      </c>
    </row>
    <row r="2" spans="1:5" ht="13.5" customHeight="1" x14ac:dyDescent="0.2">
      <c r="A2" s="360" t="s">
        <v>537</v>
      </c>
      <c r="B2" s="128"/>
      <c r="C2" s="128"/>
      <c r="D2" s="128"/>
      <c r="E2" s="128"/>
    </row>
    <row r="3" spans="1:5" ht="13.5" customHeight="1" x14ac:dyDescent="0.2">
      <c r="A3" s="128"/>
      <c r="B3" s="128"/>
      <c r="C3" s="128"/>
      <c r="D3" s="128"/>
      <c r="E3" s="128"/>
    </row>
    <row r="4" spans="1:5" ht="13.5" customHeight="1" x14ac:dyDescent="0.2">
      <c r="A4" s="442" t="s">
        <v>253</v>
      </c>
      <c r="B4" s="449" t="s">
        <v>254</v>
      </c>
      <c r="C4" s="449"/>
      <c r="D4" s="128"/>
      <c r="E4" s="128"/>
    </row>
    <row r="5" spans="1:5" ht="13.5" customHeight="1" x14ac:dyDescent="0.2">
      <c r="A5" s="442"/>
      <c r="B5" s="279" t="s">
        <v>255</v>
      </c>
      <c r="C5" s="373" t="s">
        <v>575</v>
      </c>
      <c r="D5" s="128"/>
      <c r="E5" s="128"/>
    </row>
    <row r="6" spans="1:5" ht="13.5" customHeight="1" x14ac:dyDescent="0.2">
      <c r="A6" s="225" t="s">
        <v>256</v>
      </c>
      <c r="B6" s="233">
        <v>200.4</v>
      </c>
      <c r="C6" s="233">
        <v>131.80000000000001</v>
      </c>
      <c r="D6" s="128"/>
      <c r="E6" s="128"/>
    </row>
    <row r="7" spans="1:5" ht="13.5" customHeight="1" x14ac:dyDescent="0.2">
      <c r="A7" s="227" t="s">
        <v>257</v>
      </c>
      <c r="B7" s="234">
        <v>8</v>
      </c>
      <c r="C7" s="235">
        <v>8</v>
      </c>
      <c r="D7" s="128"/>
      <c r="E7" s="128"/>
    </row>
    <row r="8" spans="1:5" ht="13.5" customHeight="1" x14ac:dyDescent="0.2">
      <c r="A8" s="227" t="s">
        <v>258</v>
      </c>
      <c r="B8" s="234">
        <v>2653</v>
      </c>
      <c r="C8" s="235">
        <v>3771.2</v>
      </c>
      <c r="D8" s="128"/>
      <c r="E8" s="128"/>
    </row>
    <row r="9" spans="1:5" ht="13.5" customHeight="1" x14ac:dyDescent="0.2">
      <c r="A9" s="236" t="s">
        <v>259</v>
      </c>
      <c r="B9" s="234">
        <v>53.2</v>
      </c>
      <c r="C9" s="235">
        <v>2052.1999999999998</v>
      </c>
      <c r="D9" s="128"/>
      <c r="E9" s="128"/>
    </row>
    <row r="10" spans="1:5" ht="13.5" customHeight="1" x14ac:dyDescent="0.2">
      <c r="A10" s="227" t="s">
        <v>260</v>
      </c>
      <c r="B10" s="234">
        <v>35475</v>
      </c>
      <c r="C10" s="235">
        <v>27424.2</v>
      </c>
      <c r="D10" s="128"/>
      <c r="E10" s="237"/>
    </row>
    <row r="11" spans="1:5" ht="13.5" customHeight="1" x14ac:dyDescent="0.2">
      <c r="A11" s="227" t="s">
        <v>261</v>
      </c>
      <c r="B11" s="234">
        <v>178931.8</v>
      </c>
      <c r="C11" s="235">
        <v>139088.4</v>
      </c>
      <c r="D11" s="128"/>
      <c r="E11" s="128"/>
    </row>
    <row r="12" spans="1:5" ht="13.5" customHeight="1" x14ac:dyDescent="0.2">
      <c r="A12" s="227" t="s">
        <v>262</v>
      </c>
      <c r="B12" s="238" t="s">
        <v>76</v>
      </c>
      <c r="C12" s="238" t="s">
        <v>76</v>
      </c>
      <c r="D12" s="128"/>
      <c r="E12" s="128"/>
    </row>
    <row r="13" spans="1:5" ht="13.5" customHeight="1" x14ac:dyDescent="0.2">
      <c r="A13" s="227" t="s">
        <v>263</v>
      </c>
      <c r="B13" s="234">
        <v>22</v>
      </c>
      <c r="C13" s="235">
        <v>828</v>
      </c>
      <c r="D13" s="128"/>
      <c r="E13" s="128"/>
    </row>
    <row r="14" spans="1:5" ht="13.5" customHeight="1" x14ac:dyDescent="0.2">
      <c r="A14" s="227" t="s">
        <v>490</v>
      </c>
      <c r="B14" s="234">
        <v>58.8</v>
      </c>
      <c r="C14" s="235">
        <v>13</v>
      </c>
      <c r="D14" s="128"/>
      <c r="E14" s="128"/>
    </row>
    <row r="15" spans="1:5" ht="13.5" customHeight="1" x14ac:dyDescent="0.2">
      <c r="A15" s="236" t="s">
        <v>264</v>
      </c>
      <c r="B15" s="234">
        <v>36</v>
      </c>
      <c r="C15" s="235">
        <v>15</v>
      </c>
      <c r="D15" s="128"/>
      <c r="E15" s="128"/>
    </row>
    <row r="16" spans="1:5" ht="13.5" customHeight="1" x14ac:dyDescent="0.2">
      <c r="A16" s="236" t="s">
        <v>265</v>
      </c>
      <c r="B16" s="238">
        <v>27</v>
      </c>
      <c r="C16" s="235">
        <v>6715.2</v>
      </c>
      <c r="D16" s="128"/>
      <c r="E16" s="128"/>
    </row>
    <row r="17" spans="1:5" ht="13.5" customHeight="1" x14ac:dyDescent="0.2">
      <c r="A17" s="230" t="s">
        <v>583</v>
      </c>
      <c r="B17" s="234">
        <v>10509</v>
      </c>
      <c r="C17" s="235">
        <v>9898</v>
      </c>
      <c r="D17" s="128"/>
      <c r="E17" s="128"/>
    </row>
    <row r="18" spans="1:5" ht="13.5" customHeight="1" x14ac:dyDescent="0.2">
      <c r="A18" s="200" t="s">
        <v>584</v>
      </c>
      <c r="B18" s="234">
        <v>11815</v>
      </c>
      <c r="C18" s="235">
        <v>4419</v>
      </c>
      <c r="D18" s="128"/>
      <c r="E18" s="128"/>
    </row>
    <row r="19" spans="1:5" ht="13.5" customHeight="1" x14ac:dyDescent="0.2">
      <c r="A19" s="287" t="s">
        <v>266</v>
      </c>
      <c r="B19" s="238" t="s">
        <v>76</v>
      </c>
      <c r="C19" s="235">
        <v>596</v>
      </c>
      <c r="D19" s="128"/>
      <c r="E19" s="128"/>
    </row>
    <row r="20" spans="1:5" ht="13.5" customHeight="1" x14ac:dyDescent="0.2">
      <c r="A20" s="287" t="s">
        <v>267</v>
      </c>
      <c r="B20" s="238" t="s">
        <v>76</v>
      </c>
      <c r="C20" s="235">
        <v>7118</v>
      </c>
      <c r="D20" s="128"/>
      <c r="E20" s="128"/>
    </row>
    <row r="21" spans="1:5" ht="13.5" customHeight="1" x14ac:dyDescent="0.2">
      <c r="A21" s="287" t="s">
        <v>268</v>
      </c>
      <c r="B21" s="234">
        <v>30</v>
      </c>
      <c r="C21" s="235">
        <v>23</v>
      </c>
      <c r="D21" s="128"/>
      <c r="E21" s="128"/>
    </row>
    <row r="22" spans="1:5" ht="13.5" customHeight="1" x14ac:dyDescent="0.2">
      <c r="A22" s="287" t="s">
        <v>586</v>
      </c>
      <c r="B22" s="238" t="s">
        <v>76</v>
      </c>
      <c r="C22" s="238" t="s">
        <v>76</v>
      </c>
      <c r="D22" s="128"/>
      <c r="E22" s="128"/>
    </row>
    <row r="23" spans="1:5" ht="13.5" customHeight="1" x14ac:dyDescent="0.2">
      <c r="A23" s="287" t="s">
        <v>269</v>
      </c>
      <c r="B23" s="235">
        <v>88655.4</v>
      </c>
      <c r="C23" s="235">
        <v>54782.8</v>
      </c>
      <c r="D23" s="128"/>
      <c r="E23" s="128"/>
    </row>
    <row r="24" spans="1:5" ht="13.5" customHeight="1" x14ac:dyDescent="0.2">
      <c r="A24" s="287" t="s">
        <v>270</v>
      </c>
      <c r="B24" s="238">
        <v>387</v>
      </c>
      <c r="C24" s="235">
        <v>1493</v>
      </c>
      <c r="D24" s="128"/>
      <c r="E24" s="128"/>
    </row>
    <row r="25" spans="1:5" ht="13.5" customHeight="1" x14ac:dyDescent="0.2">
      <c r="A25" s="239" t="s">
        <v>585</v>
      </c>
      <c r="B25" s="240">
        <v>6</v>
      </c>
      <c r="C25" s="240" t="s">
        <v>76</v>
      </c>
      <c r="D25" s="128"/>
      <c r="E25" s="128"/>
    </row>
    <row r="26" spans="1:5" ht="13.5" customHeight="1" x14ac:dyDescent="0.2">
      <c r="A26" s="372" t="s">
        <v>617</v>
      </c>
      <c r="B26" s="241"/>
      <c r="C26" s="241"/>
      <c r="D26" s="128"/>
      <c r="E26" s="128"/>
    </row>
    <row r="27" spans="1:5" ht="13.5" customHeight="1" x14ac:dyDescent="0.2">
      <c r="A27" s="372" t="s">
        <v>252</v>
      </c>
      <c r="B27" s="128"/>
      <c r="C27" s="128"/>
      <c r="D27" s="128"/>
      <c r="E27" s="128"/>
    </row>
    <row r="28" spans="1:5" ht="13.5" customHeight="1" x14ac:dyDescent="0.2">
      <c r="A28" s="128"/>
      <c r="B28" s="128"/>
      <c r="C28" s="128"/>
      <c r="D28" s="128"/>
      <c r="E28" s="128"/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defaultRowHeight="13.5" customHeight="1" x14ac:dyDescent="0.2"/>
  <cols>
    <col min="1" max="1" width="19.7109375" style="2" customWidth="1"/>
    <col min="2" max="3" width="13.42578125" style="2" customWidth="1"/>
    <col min="4" max="16384" width="9.140625" style="2"/>
  </cols>
  <sheetData>
    <row r="1" spans="1:3" ht="13.5" customHeight="1" x14ac:dyDescent="0.2">
      <c r="A1" s="2" t="s">
        <v>592</v>
      </c>
    </row>
    <row r="2" spans="1:3" ht="13.5" customHeight="1" x14ac:dyDescent="0.2">
      <c r="A2" s="374" t="s">
        <v>271</v>
      </c>
      <c r="B2" s="5"/>
    </row>
    <row r="4" spans="1:3" ht="13.5" customHeight="1" x14ac:dyDescent="0.2">
      <c r="A4" s="452" t="s">
        <v>1</v>
      </c>
      <c r="B4" s="450" t="s">
        <v>567</v>
      </c>
      <c r="C4" s="451"/>
    </row>
    <row r="5" spans="1:3" ht="13.5" customHeight="1" x14ac:dyDescent="0.2">
      <c r="A5" s="453"/>
      <c r="B5" s="111" t="s">
        <v>19</v>
      </c>
      <c r="C5" s="57" t="s">
        <v>20</v>
      </c>
    </row>
    <row r="6" spans="1:3" ht="13.5" customHeight="1" x14ac:dyDescent="0.2">
      <c r="A6" s="7" t="s">
        <v>7</v>
      </c>
      <c r="B6" s="21">
        <v>373</v>
      </c>
      <c r="C6" s="8">
        <v>389</v>
      </c>
    </row>
    <row r="7" spans="1:3" ht="13.5" customHeight="1" x14ac:dyDescent="0.2">
      <c r="A7" s="10" t="s">
        <v>8</v>
      </c>
      <c r="B7" s="11">
        <v>56</v>
      </c>
      <c r="C7" s="80">
        <v>69</v>
      </c>
    </row>
    <row r="8" spans="1:3" ht="13.5" customHeight="1" x14ac:dyDescent="0.2">
      <c r="A8" s="10" t="s">
        <v>9</v>
      </c>
      <c r="B8" s="11">
        <v>32</v>
      </c>
      <c r="C8" s="80">
        <v>28</v>
      </c>
    </row>
    <row r="9" spans="1:3" ht="13.5" customHeight="1" x14ac:dyDescent="0.2">
      <c r="A9" s="10" t="s">
        <v>10</v>
      </c>
      <c r="B9" s="11">
        <v>34</v>
      </c>
      <c r="C9" s="80">
        <v>34</v>
      </c>
    </row>
    <row r="10" spans="1:3" ht="13.5" customHeight="1" x14ac:dyDescent="0.2">
      <c r="A10" s="10" t="s">
        <v>11</v>
      </c>
      <c r="B10" s="11">
        <v>41</v>
      </c>
      <c r="C10" s="80">
        <v>46</v>
      </c>
    </row>
    <row r="11" spans="1:3" ht="13.5" customHeight="1" x14ac:dyDescent="0.2">
      <c r="A11" s="10" t="s">
        <v>12</v>
      </c>
      <c r="B11" s="11">
        <v>41</v>
      </c>
      <c r="C11" s="80">
        <v>38</v>
      </c>
    </row>
    <row r="12" spans="1:3" ht="13.5" customHeight="1" x14ac:dyDescent="0.2">
      <c r="A12" s="10" t="s">
        <v>13</v>
      </c>
      <c r="B12" s="11">
        <v>48</v>
      </c>
      <c r="C12" s="80">
        <v>57</v>
      </c>
    </row>
    <row r="13" spans="1:3" ht="13.5" customHeight="1" x14ac:dyDescent="0.2">
      <c r="A13" s="10" t="s">
        <v>14</v>
      </c>
      <c r="B13" s="11">
        <v>57</v>
      </c>
      <c r="C13" s="80">
        <v>54</v>
      </c>
    </row>
    <row r="14" spans="1:3" ht="13.5" customHeight="1" x14ac:dyDescent="0.2">
      <c r="A14" s="14" t="s">
        <v>15</v>
      </c>
      <c r="B14" s="15">
        <v>64</v>
      </c>
      <c r="C14" s="81">
        <v>63</v>
      </c>
    </row>
    <row r="15" spans="1:3" ht="13.5" customHeight="1" x14ac:dyDescent="0.2">
      <c r="A15" s="375" t="s">
        <v>594</v>
      </c>
    </row>
  </sheetData>
  <mergeCells count="2">
    <mergeCell ref="B4:C4"/>
    <mergeCell ref="A4:A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3.5" customHeight="1" x14ac:dyDescent="0.2"/>
  <cols>
    <col min="1" max="1" width="20.7109375" style="2" customWidth="1"/>
    <col min="2" max="2" width="18.28515625" style="2" customWidth="1"/>
    <col min="3" max="7" width="10.85546875" style="2" customWidth="1"/>
    <col min="8" max="9" width="9.28515625" style="2" customWidth="1"/>
    <col min="10" max="10" width="16.140625" style="2" customWidth="1"/>
    <col min="11" max="11" width="9.28515625" style="2" bestFit="1" customWidth="1"/>
    <col min="12" max="16384" width="9.140625" style="2"/>
  </cols>
  <sheetData>
    <row r="1" spans="1:8" ht="13.5" customHeight="1" x14ac:dyDescent="0.2">
      <c r="A1" s="2" t="s">
        <v>592</v>
      </c>
    </row>
    <row r="2" spans="1:8" ht="13.5" customHeight="1" x14ac:dyDescent="0.2">
      <c r="A2" s="376" t="s">
        <v>272</v>
      </c>
    </row>
    <row r="4" spans="1:8" ht="13.5" customHeight="1" x14ac:dyDescent="0.2">
      <c r="A4" s="456" t="s">
        <v>16</v>
      </c>
      <c r="B4" s="457"/>
      <c r="C4" s="458" t="s">
        <v>273</v>
      </c>
      <c r="D4" s="458"/>
      <c r="E4" s="458"/>
      <c r="F4" s="458"/>
      <c r="G4" s="458"/>
    </row>
    <row r="5" spans="1:8" ht="13.5" customHeight="1" x14ac:dyDescent="0.2">
      <c r="A5" s="456"/>
      <c r="B5" s="457"/>
      <c r="C5" s="395" t="s">
        <v>208</v>
      </c>
      <c r="D5" s="458" t="s">
        <v>27</v>
      </c>
      <c r="E5" s="458"/>
      <c r="F5" s="458" t="s">
        <v>28</v>
      </c>
      <c r="G5" s="458"/>
    </row>
    <row r="6" spans="1:8" ht="13.5" customHeight="1" x14ac:dyDescent="0.2">
      <c r="A6" s="456"/>
      <c r="B6" s="457"/>
      <c r="C6" s="459"/>
      <c r="D6" s="112" t="s">
        <v>561</v>
      </c>
      <c r="E6" s="112" t="s">
        <v>274</v>
      </c>
      <c r="F6" s="112" t="s">
        <v>561</v>
      </c>
      <c r="G6" s="112" t="s">
        <v>274</v>
      </c>
    </row>
    <row r="7" spans="1:8" ht="13.5" customHeight="1" x14ac:dyDescent="0.2">
      <c r="A7" s="460" t="s">
        <v>275</v>
      </c>
      <c r="B7" s="461"/>
      <c r="C7" s="71">
        <v>2105466</v>
      </c>
      <c r="D7" s="263">
        <v>84560</v>
      </c>
      <c r="E7" s="263">
        <v>749166</v>
      </c>
      <c r="F7" s="263">
        <v>86993</v>
      </c>
      <c r="G7" s="263">
        <v>1184747</v>
      </c>
      <c r="H7" s="50"/>
    </row>
    <row r="8" spans="1:8" ht="13.5" customHeight="1" x14ac:dyDescent="0.2">
      <c r="A8" s="462" t="s">
        <v>276</v>
      </c>
      <c r="B8" s="463"/>
      <c r="C8" s="12">
        <v>626772</v>
      </c>
      <c r="D8" s="113">
        <v>26494</v>
      </c>
      <c r="E8" s="113">
        <v>226081</v>
      </c>
      <c r="F8" s="113">
        <v>27473</v>
      </c>
      <c r="G8" s="113">
        <v>346724</v>
      </c>
      <c r="H8" s="50"/>
    </row>
    <row r="9" spans="1:8" ht="13.5" customHeight="1" x14ac:dyDescent="0.2">
      <c r="A9" s="464" t="s">
        <v>277</v>
      </c>
      <c r="B9" s="465"/>
      <c r="C9" s="12">
        <v>744277</v>
      </c>
      <c r="D9" s="113">
        <v>32150</v>
      </c>
      <c r="E9" s="113">
        <v>268215</v>
      </c>
      <c r="F9" s="113">
        <v>32243</v>
      </c>
      <c r="G9" s="113">
        <v>411669</v>
      </c>
      <c r="H9" s="50"/>
    </row>
    <row r="10" spans="1:8" ht="13.5" customHeight="1" x14ac:dyDescent="0.2">
      <c r="A10" s="462" t="s">
        <v>18</v>
      </c>
      <c r="B10" s="463"/>
      <c r="C10" s="12">
        <v>78810</v>
      </c>
      <c r="D10" s="113">
        <v>3374</v>
      </c>
      <c r="E10" s="113">
        <v>29955</v>
      </c>
      <c r="F10" s="113">
        <v>3386</v>
      </c>
      <c r="G10" s="113">
        <v>42095</v>
      </c>
      <c r="H10" s="50"/>
    </row>
    <row r="11" spans="1:8" ht="13.5" customHeight="1" x14ac:dyDescent="0.2">
      <c r="A11" s="462" t="s">
        <v>278</v>
      </c>
      <c r="B11" s="463"/>
      <c r="C11" s="12">
        <v>878434</v>
      </c>
      <c r="D11" s="113">
        <v>25219</v>
      </c>
      <c r="E11" s="113">
        <v>309306</v>
      </c>
      <c r="F11" s="113">
        <v>27669</v>
      </c>
      <c r="G11" s="113">
        <v>516240</v>
      </c>
      <c r="H11" s="50"/>
    </row>
    <row r="12" spans="1:8" ht="13.5" customHeight="1" x14ac:dyDescent="0.2">
      <c r="A12" s="454" t="s">
        <v>279</v>
      </c>
      <c r="B12" s="114" t="s">
        <v>280</v>
      </c>
      <c r="C12" s="12">
        <v>7716</v>
      </c>
      <c r="D12" s="113">
        <v>381</v>
      </c>
      <c r="E12" s="113">
        <v>3133</v>
      </c>
      <c r="F12" s="113">
        <v>268</v>
      </c>
      <c r="G12" s="113">
        <v>3934</v>
      </c>
      <c r="H12" s="50"/>
    </row>
    <row r="13" spans="1:8" ht="13.5" customHeight="1" x14ac:dyDescent="0.2">
      <c r="A13" s="455"/>
      <c r="B13" s="115" t="s">
        <v>281</v>
      </c>
      <c r="C13" s="16">
        <v>8114</v>
      </c>
      <c r="D13" s="116">
        <v>434</v>
      </c>
      <c r="E13" s="116">
        <v>3050</v>
      </c>
      <c r="F13" s="116">
        <v>502</v>
      </c>
      <c r="G13" s="116">
        <v>4128</v>
      </c>
      <c r="H13" s="50"/>
    </row>
    <row r="14" spans="1:8" ht="13.5" customHeight="1" x14ac:dyDescent="0.2">
      <c r="A14" s="5"/>
      <c r="B14" s="5"/>
    </row>
  </sheetData>
  <mergeCells count="11">
    <mergeCell ref="A12:A13"/>
    <mergeCell ref="A4:B6"/>
    <mergeCell ref="C4:G4"/>
    <mergeCell ref="C5:C6"/>
    <mergeCell ref="D5:E5"/>
    <mergeCell ref="F5:G5"/>
    <mergeCell ref="A7:B7"/>
    <mergeCell ref="A8:B8"/>
    <mergeCell ref="A9:B9"/>
    <mergeCell ref="A10:B10"/>
    <mergeCell ref="A11:B1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/>
  </sheetViews>
  <sheetFormatPr defaultRowHeight="13.5" customHeight="1" x14ac:dyDescent="0.2"/>
  <cols>
    <col min="1" max="1" width="19.7109375" style="2" customWidth="1"/>
    <col min="2" max="6" width="14.85546875" style="2" customWidth="1"/>
    <col min="7" max="7" width="10.28515625" style="2" customWidth="1"/>
    <col min="8" max="9" width="9.28515625" style="2" customWidth="1"/>
    <col min="10" max="10" width="11.85546875" style="2" customWidth="1"/>
    <col min="11" max="11" width="16.140625" style="2" customWidth="1"/>
    <col min="12" max="12" width="9.28515625" style="2" bestFit="1" customWidth="1"/>
    <col min="13" max="16384" width="9.140625" style="2"/>
  </cols>
  <sheetData>
    <row r="1" spans="1:15" ht="13.5" customHeight="1" x14ac:dyDescent="0.2">
      <c r="A1" s="2" t="s">
        <v>592</v>
      </c>
    </row>
    <row r="2" spans="1:15" ht="13.5" customHeight="1" x14ac:dyDescent="0.2">
      <c r="A2" s="377" t="s">
        <v>282</v>
      </c>
      <c r="C2" s="117"/>
    </row>
    <row r="4" spans="1:15" ht="13.5" customHeight="1" x14ac:dyDescent="0.2">
      <c r="A4" s="468" t="s">
        <v>1</v>
      </c>
      <c r="B4" s="467" t="s">
        <v>17</v>
      </c>
      <c r="C4" s="467"/>
      <c r="D4" s="467"/>
      <c r="E4" s="467"/>
      <c r="F4" s="467"/>
    </row>
    <row r="5" spans="1:15" ht="39.950000000000003" customHeight="1" x14ac:dyDescent="0.2">
      <c r="A5" s="453"/>
      <c r="B5" s="294" t="s">
        <v>283</v>
      </c>
      <c r="C5" s="295" t="s">
        <v>284</v>
      </c>
      <c r="D5" s="296" t="s">
        <v>285</v>
      </c>
      <c r="E5" s="295" t="s">
        <v>286</v>
      </c>
      <c r="F5" s="295" t="s">
        <v>287</v>
      </c>
    </row>
    <row r="6" spans="1:15" ht="13.5" customHeight="1" x14ac:dyDescent="0.2">
      <c r="A6" s="7" t="s">
        <v>7</v>
      </c>
      <c r="B6" s="9">
        <v>2105466</v>
      </c>
      <c r="C6" s="9">
        <v>626772</v>
      </c>
      <c r="D6" s="9">
        <v>744277</v>
      </c>
      <c r="E6" s="9">
        <v>78810</v>
      </c>
      <c r="F6" s="9">
        <v>878434</v>
      </c>
      <c r="J6" s="27"/>
      <c r="K6" s="27"/>
      <c r="L6" s="27"/>
      <c r="M6" s="27"/>
      <c r="N6" s="25"/>
      <c r="O6" s="25"/>
    </row>
    <row r="7" spans="1:15" ht="13.5" customHeight="1" x14ac:dyDescent="0.2">
      <c r="A7" s="10" t="s">
        <v>8</v>
      </c>
      <c r="B7" s="12">
        <v>290907</v>
      </c>
      <c r="C7" s="12">
        <v>77327</v>
      </c>
      <c r="D7" s="12">
        <v>78529</v>
      </c>
      <c r="E7" s="12">
        <v>12041</v>
      </c>
      <c r="F7" s="12">
        <v>147135</v>
      </c>
      <c r="J7" s="28"/>
      <c r="K7" s="28"/>
      <c r="L7" s="28"/>
      <c r="M7" s="28"/>
      <c r="N7" s="25"/>
      <c r="O7" s="25"/>
    </row>
    <row r="8" spans="1:15" ht="13.5" customHeight="1" x14ac:dyDescent="0.2">
      <c r="A8" s="10" t="s">
        <v>9</v>
      </c>
      <c r="B8" s="12">
        <v>192888</v>
      </c>
      <c r="C8" s="12">
        <v>62640</v>
      </c>
      <c r="D8" s="12">
        <v>84525</v>
      </c>
      <c r="E8" s="12">
        <v>2802</v>
      </c>
      <c r="F8" s="12">
        <v>41484</v>
      </c>
      <c r="J8" s="28"/>
      <c r="K8" s="28"/>
      <c r="L8" s="28"/>
      <c r="M8" s="28"/>
      <c r="N8" s="25"/>
      <c r="O8" s="25"/>
    </row>
    <row r="9" spans="1:15" ht="13.5" customHeight="1" x14ac:dyDescent="0.2">
      <c r="A9" s="10" t="s">
        <v>10</v>
      </c>
      <c r="B9" s="12">
        <v>170175</v>
      </c>
      <c r="C9" s="12">
        <v>78084</v>
      </c>
      <c r="D9" s="12">
        <v>49095</v>
      </c>
      <c r="E9" s="12">
        <v>15413</v>
      </c>
      <c r="F9" s="12">
        <v>45784</v>
      </c>
      <c r="J9" s="28"/>
      <c r="K9" s="28"/>
      <c r="L9" s="28"/>
      <c r="M9" s="28"/>
      <c r="N9" s="25"/>
      <c r="O9" s="25"/>
    </row>
    <row r="10" spans="1:15" ht="13.5" customHeight="1" x14ac:dyDescent="0.2">
      <c r="A10" s="10" t="s">
        <v>11</v>
      </c>
      <c r="B10" s="12">
        <v>227312</v>
      </c>
      <c r="C10" s="12">
        <v>85541</v>
      </c>
      <c r="D10" s="12">
        <v>107772</v>
      </c>
      <c r="E10" s="12">
        <v>3779</v>
      </c>
      <c r="F10" s="12">
        <v>107146</v>
      </c>
      <c r="J10" s="25"/>
      <c r="K10" s="25"/>
      <c r="L10" s="25"/>
      <c r="M10" s="25"/>
      <c r="N10" s="25"/>
      <c r="O10" s="25"/>
    </row>
    <row r="11" spans="1:15" ht="13.5" customHeight="1" x14ac:dyDescent="0.2">
      <c r="A11" s="10" t="s">
        <v>12</v>
      </c>
      <c r="B11" s="12">
        <v>254163</v>
      </c>
      <c r="C11" s="12">
        <v>78717</v>
      </c>
      <c r="D11" s="12">
        <v>107473</v>
      </c>
      <c r="E11" s="12">
        <v>6199</v>
      </c>
      <c r="F11" s="12">
        <v>107353</v>
      </c>
      <c r="J11" s="466"/>
      <c r="K11" s="466"/>
      <c r="L11" s="466"/>
      <c r="M11" s="466"/>
      <c r="N11" s="25"/>
      <c r="O11" s="25"/>
    </row>
    <row r="12" spans="1:15" ht="13.5" customHeight="1" x14ac:dyDescent="0.2">
      <c r="A12" s="10" t="s">
        <v>13</v>
      </c>
      <c r="B12" s="12">
        <v>253229</v>
      </c>
      <c r="C12" s="12">
        <v>86168</v>
      </c>
      <c r="D12" s="12">
        <v>77669</v>
      </c>
      <c r="E12" s="12">
        <v>3532</v>
      </c>
      <c r="F12" s="12">
        <v>92129</v>
      </c>
      <c r="J12" s="27"/>
      <c r="K12" s="27"/>
      <c r="L12" s="27"/>
      <c r="M12" s="27"/>
      <c r="N12" s="25"/>
      <c r="O12" s="25"/>
    </row>
    <row r="13" spans="1:15" ht="13.5" customHeight="1" x14ac:dyDescent="0.2">
      <c r="A13" s="10" t="s">
        <v>14</v>
      </c>
      <c r="B13" s="12">
        <v>379366</v>
      </c>
      <c r="C13" s="12">
        <v>72237</v>
      </c>
      <c r="D13" s="12">
        <v>143250</v>
      </c>
      <c r="E13" s="12">
        <v>16925</v>
      </c>
      <c r="F13" s="12">
        <v>160685</v>
      </c>
      <c r="J13" s="28"/>
      <c r="K13" s="28"/>
      <c r="L13" s="28"/>
      <c r="M13" s="28"/>
      <c r="N13" s="25"/>
      <c r="O13" s="25"/>
    </row>
    <row r="14" spans="1:15" ht="13.5" customHeight="1" x14ac:dyDescent="0.2">
      <c r="A14" s="14" t="s">
        <v>15</v>
      </c>
      <c r="B14" s="16">
        <v>337426</v>
      </c>
      <c r="C14" s="16">
        <v>86058</v>
      </c>
      <c r="D14" s="16">
        <v>95964</v>
      </c>
      <c r="E14" s="16">
        <v>18119</v>
      </c>
      <c r="F14" s="16">
        <v>176718</v>
      </c>
      <c r="J14" s="28"/>
      <c r="K14" s="28"/>
      <c r="L14" s="28"/>
      <c r="M14" s="28"/>
      <c r="N14" s="25"/>
      <c r="O14" s="25"/>
    </row>
    <row r="15" spans="1:15" ht="13.5" customHeight="1" x14ac:dyDescent="0.2">
      <c r="A15" s="5"/>
      <c r="B15" s="5"/>
      <c r="J15" s="28"/>
      <c r="K15" s="28"/>
      <c r="L15" s="28"/>
      <c r="M15" s="28"/>
      <c r="N15" s="25"/>
      <c r="O15" s="25"/>
    </row>
  </sheetData>
  <mergeCells count="3">
    <mergeCell ref="J11:M11"/>
    <mergeCell ref="B4:F4"/>
    <mergeCell ref="A4:A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/>
  </sheetViews>
  <sheetFormatPr defaultRowHeight="13.5" customHeight="1" x14ac:dyDescent="0.2"/>
  <cols>
    <col min="1" max="1" width="19.7109375" style="2" customWidth="1"/>
    <col min="2" max="4" width="19" style="2" customWidth="1"/>
    <col min="5" max="16384" width="9.140625" style="2"/>
  </cols>
  <sheetData>
    <row r="1" spans="1:4" ht="13.5" customHeight="1" x14ac:dyDescent="0.2">
      <c r="A1" s="2" t="s">
        <v>592</v>
      </c>
    </row>
    <row r="2" spans="1:4" ht="13.5" customHeight="1" x14ac:dyDescent="0.2">
      <c r="A2" s="309" t="s">
        <v>288</v>
      </c>
    </row>
    <row r="4" spans="1:4" ht="13.5" customHeight="1" x14ac:dyDescent="0.2">
      <c r="A4" s="395" t="s">
        <v>1</v>
      </c>
      <c r="B4" s="469" t="s">
        <v>289</v>
      </c>
      <c r="C4" s="469"/>
      <c r="D4" s="469"/>
    </row>
    <row r="5" spans="1:4" ht="13.5" customHeight="1" x14ac:dyDescent="0.2">
      <c r="A5" s="395"/>
      <c r="B5" s="470" t="s">
        <v>290</v>
      </c>
      <c r="C5" s="471" t="s">
        <v>291</v>
      </c>
      <c r="D5" s="471"/>
    </row>
    <row r="6" spans="1:4" ht="26.1" customHeight="1" x14ac:dyDescent="0.2">
      <c r="A6" s="395"/>
      <c r="B6" s="470"/>
      <c r="C6" s="276" t="s">
        <v>292</v>
      </c>
      <c r="D6" s="285" t="s">
        <v>293</v>
      </c>
    </row>
    <row r="7" spans="1:4" ht="13.5" customHeight="1" x14ac:dyDescent="0.2">
      <c r="A7" s="7" t="s">
        <v>7</v>
      </c>
      <c r="B7" s="9">
        <v>904690</v>
      </c>
      <c r="C7" s="9">
        <v>46855</v>
      </c>
      <c r="D7" s="9">
        <v>265331</v>
      </c>
    </row>
    <row r="8" spans="1:4" ht="13.5" customHeight="1" x14ac:dyDescent="0.2">
      <c r="A8" s="10" t="s">
        <v>8</v>
      </c>
      <c r="B8" s="118">
        <v>170889</v>
      </c>
      <c r="C8" s="118">
        <v>2362</v>
      </c>
      <c r="D8" s="118">
        <v>80212</v>
      </c>
    </row>
    <row r="9" spans="1:4" ht="13.5" customHeight="1" x14ac:dyDescent="0.2">
      <c r="A9" s="10" t="s">
        <v>9</v>
      </c>
      <c r="B9" s="118">
        <v>57206</v>
      </c>
      <c r="C9" s="118">
        <v>2035</v>
      </c>
      <c r="D9" s="118">
        <v>13405</v>
      </c>
    </row>
    <row r="10" spans="1:4" ht="13.5" customHeight="1" x14ac:dyDescent="0.2">
      <c r="A10" s="10" t="s">
        <v>10</v>
      </c>
      <c r="B10" s="118">
        <v>75977</v>
      </c>
      <c r="C10" s="118">
        <v>1769</v>
      </c>
      <c r="D10" s="118">
        <v>17084</v>
      </c>
    </row>
    <row r="11" spans="1:4" ht="13.5" customHeight="1" x14ac:dyDescent="0.2">
      <c r="A11" s="10" t="s">
        <v>11</v>
      </c>
      <c r="B11" s="118">
        <v>117130</v>
      </c>
      <c r="C11" s="118">
        <v>2852</v>
      </c>
      <c r="D11" s="118">
        <v>35345</v>
      </c>
    </row>
    <row r="12" spans="1:4" ht="13.5" customHeight="1" x14ac:dyDescent="0.2">
      <c r="A12" s="10" t="s">
        <v>12</v>
      </c>
      <c r="B12" s="118">
        <v>105498</v>
      </c>
      <c r="C12" s="118">
        <v>23148</v>
      </c>
      <c r="D12" s="118">
        <v>18949</v>
      </c>
    </row>
    <row r="13" spans="1:4" ht="13.5" customHeight="1" x14ac:dyDescent="0.2">
      <c r="A13" s="10" t="s">
        <v>13</v>
      </c>
      <c r="B13" s="118">
        <v>83651</v>
      </c>
      <c r="C13" s="118">
        <v>2044</v>
      </c>
      <c r="D13" s="118">
        <v>24613</v>
      </c>
    </row>
    <row r="14" spans="1:4" ht="13.5" customHeight="1" x14ac:dyDescent="0.2">
      <c r="A14" s="10" t="s">
        <v>14</v>
      </c>
      <c r="B14" s="118">
        <v>129880</v>
      </c>
      <c r="C14" s="118">
        <v>6680</v>
      </c>
      <c r="D14" s="118">
        <v>44210</v>
      </c>
    </row>
    <row r="15" spans="1:4" ht="13.5" customHeight="1" x14ac:dyDescent="0.2">
      <c r="A15" s="14" t="s">
        <v>15</v>
      </c>
      <c r="B15" s="120">
        <v>164459</v>
      </c>
      <c r="C15" s="120">
        <v>5965</v>
      </c>
      <c r="D15" s="120">
        <v>31513</v>
      </c>
    </row>
    <row r="16" spans="1:4" ht="13.5" customHeight="1" x14ac:dyDescent="0.2">
      <c r="A16" s="378" t="s">
        <v>25</v>
      </c>
      <c r="B16" s="378"/>
      <c r="C16" s="378"/>
      <c r="D16" s="378"/>
    </row>
    <row r="17" spans="1:4" ht="13.5" customHeight="1" x14ac:dyDescent="0.2">
      <c r="A17" s="7" t="s">
        <v>7</v>
      </c>
      <c r="B17" s="9">
        <v>118692</v>
      </c>
      <c r="C17" s="9">
        <v>3998</v>
      </c>
      <c r="D17" s="9">
        <v>18218</v>
      </c>
    </row>
    <row r="18" spans="1:4" ht="13.5" customHeight="1" x14ac:dyDescent="0.2">
      <c r="A18" s="10" t="s">
        <v>8</v>
      </c>
      <c r="B18" s="12">
        <v>22185</v>
      </c>
      <c r="C18" s="12">
        <v>654</v>
      </c>
      <c r="D18" s="12">
        <v>3099</v>
      </c>
    </row>
    <row r="19" spans="1:4" ht="13.5" customHeight="1" x14ac:dyDescent="0.2">
      <c r="A19" s="10" t="s">
        <v>9</v>
      </c>
      <c r="B19" s="12">
        <v>5791</v>
      </c>
      <c r="C19" s="30" t="s">
        <v>76</v>
      </c>
      <c r="D19" s="12">
        <v>237</v>
      </c>
    </row>
    <row r="20" spans="1:4" ht="13.5" customHeight="1" x14ac:dyDescent="0.2">
      <c r="A20" s="10" t="s">
        <v>10</v>
      </c>
      <c r="B20" s="12">
        <v>7237</v>
      </c>
      <c r="C20" s="30">
        <v>5</v>
      </c>
      <c r="D20" s="12">
        <v>1186</v>
      </c>
    </row>
    <row r="21" spans="1:4" ht="13.5" customHeight="1" x14ac:dyDescent="0.2">
      <c r="A21" s="10" t="s">
        <v>11</v>
      </c>
      <c r="B21" s="12">
        <v>11434</v>
      </c>
      <c r="C21" s="12">
        <v>8</v>
      </c>
      <c r="D21" s="12">
        <v>1316</v>
      </c>
    </row>
    <row r="22" spans="1:4" ht="13.5" customHeight="1" x14ac:dyDescent="0.2">
      <c r="A22" s="10" t="s">
        <v>12</v>
      </c>
      <c r="B22" s="12">
        <v>10798</v>
      </c>
      <c r="C22" s="12">
        <v>2952</v>
      </c>
      <c r="D22" s="12">
        <v>1838</v>
      </c>
    </row>
    <row r="23" spans="1:4" ht="13.5" customHeight="1" x14ac:dyDescent="0.2">
      <c r="A23" s="10" t="s">
        <v>13</v>
      </c>
      <c r="B23" s="12">
        <v>20330</v>
      </c>
      <c r="C23" s="12">
        <v>5</v>
      </c>
      <c r="D23" s="12">
        <v>2011</v>
      </c>
    </row>
    <row r="24" spans="1:4" ht="13.5" customHeight="1" x14ac:dyDescent="0.2">
      <c r="A24" s="10" t="s">
        <v>14</v>
      </c>
      <c r="B24" s="12">
        <v>15523</v>
      </c>
      <c r="C24" s="12">
        <v>14</v>
      </c>
      <c r="D24" s="12">
        <v>4460</v>
      </c>
    </row>
    <row r="25" spans="1:4" ht="13.5" customHeight="1" x14ac:dyDescent="0.2">
      <c r="A25" s="14" t="s">
        <v>15</v>
      </c>
      <c r="B25" s="16">
        <v>25394</v>
      </c>
      <c r="C25" s="16">
        <v>360</v>
      </c>
      <c r="D25" s="16">
        <v>4071</v>
      </c>
    </row>
    <row r="26" spans="1:4" ht="13.5" customHeight="1" x14ac:dyDescent="0.2">
      <c r="A26" s="379" t="s">
        <v>26</v>
      </c>
      <c r="B26" s="379"/>
      <c r="C26" s="379"/>
      <c r="D26" s="379"/>
    </row>
    <row r="27" spans="1:4" ht="13.5" customHeight="1" x14ac:dyDescent="0.2">
      <c r="A27" s="7" t="s">
        <v>7</v>
      </c>
      <c r="B27" s="9">
        <v>785998</v>
      </c>
      <c r="C27" s="9">
        <v>42857</v>
      </c>
      <c r="D27" s="9">
        <v>247113</v>
      </c>
    </row>
    <row r="28" spans="1:4" ht="13.5" customHeight="1" x14ac:dyDescent="0.2">
      <c r="A28" s="10" t="s">
        <v>8</v>
      </c>
      <c r="B28" s="12">
        <v>148704</v>
      </c>
      <c r="C28" s="12">
        <v>1708</v>
      </c>
      <c r="D28" s="12">
        <v>77113</v>
      </c>
    </row>
    <row r="29" spans="1:4" ht="13.5" customHeight="1" x14ac:dyDescent="0.2">
      <c r="A29" s="10" t="s">
        <v>9</v>
      </c>
      <c r="B29" s="12">
        <v>51415</v>
      </c>
      <c r="C29" s="12">
        <v>2035</v>
      </c>
      <c r="D29" s="12">
        <v>13168</v>
      </c>
    </row>
    <row r="30" spans="1:4" ht="13.5" customHeight="1" x14ac:dyDescent="0.2">
      <c r="A30" s="10" t="s">
        <v>10</v>
      </c>
      <c r="B30" s="12">
        <v>68740</v>
      </c>
      <c r="C30" s="12">
        <v>1764</v>
      </c>
      <c r="D30" s="12">
        <v>15898</v>
      </c>
    </row>
    <row r="31" spans="1:4" ht="13.5" customHeight="1" x14ac:dyDescent="0.2">
      <c r="A31" s="10" t="s">
        <v>11</v>
      </c>
      <c r="B31" s="12">
        <v>105696</v>
      </c>
      <c r="C31" s="12">
        <v>2844</v>
      </c>
      <c r="D31" s="12">
        <v>34029</v>
      </c>
    </row>
    <row r="32" spans="1:4" ht="13.5" customHeight="1" x14ac:dyDescent="0.2">
      <c r="A32" s="10" t="s">
        <v>12</v>
      </c>
      <c r="B32" s="12">
        <v>94700</v>
      </c>
      <c r="C32" s="12">
        <v>20196</v>
      </c>
      <c r="D32" s="12">
        <v>17111</v>
      </c>
    </row>
    <row r="33" spans="1:4" ht="13.5" customHeight="1" x14ac:dyDescent="0.2">
      <c r="A33" s="10" t="s">
        <v>13</v>
      </c>
      <c r="B33" s="12">
        <v>63321</v>
      </c>
      <c r="C33" s="12">
        <v>2039</v>
      </c>
      <c r="D33" s="12">
        <v>22602</v>
      </c>
    </row>
    <row r="34" spans="1:4" ht="13.5" customHeight="1" x14ac:dyDescent="0.2">
      <c r="A34" s="10" t="s">
        <v>14</v>
      </c>
      <c r="B34" s="12">
        <v>114357</v>
      </c>
      <c r="C34" s="12">
        <v>6666</v>
      </c>
      <c r="D34" s="12">
        <v>39750</v>
      </c>
    </row>
    <row r="35" spans="1:4" ht="13.5" customHeight="1" x14ac:dyDescent="0.2">
      <c r="A35" s="14" t="s">
        <v>15</v>
      </c>
      <c r="B35" s="16">
        <v>139065</v>
      </c>
      <c r="C35" s="16">
        <v>5605</v>
      </c>
      <c r="D35" s="16">
        <v>27442</v>
      </c>
    </row>
  </sheetData>
  <mergeCells count="4">
    <mergeCell ref="A4:A6"/>
    <mergeCell ref="B4:D4"/>
    <mergeCell ref="B5:B6"/>
    <mergeCell ref="C5:D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RowHeight="13.5" customHeight="1" x14ac:dyDescent="0.2"/>
  <cols>
    <col min="1" max="1" width="19.7109375" style="2" customWidth="1"/>
    <col min="2" max="9" width="14.85546875" style="2" customWidth="1"/>
    <col min="10" max="10" width="10.140625" style="2" customWidth="1"/>
    <col min="11" max="16384" width="9.140625" style="2"/>
  </cols>
  <sheetData>
    <row r="1" spans="1:9" ht="13.5" customHeight="1" x14ac:dyDescent="0.2">
      <c r="A1" s="2" t="s">
        <v>592</v>
      </c>
    </row>
    <row r="2" spans="1:9" ht="13.5" customHeight="1" x14ac:dyDescent="0.2">
      <c r="A2" s="309" t="s">
        <v>294</v>
      </c>
      <c r="B2" s="5"/>
    </row>
    <row r="3" spans="1:9" ht="13.5" customHeight="1" x14ac:dyDescent="0.2">
      <c r="H3" s="29"/>
    </row>
    <row r="4" spans="1:9" ht="13.5" customHeight="1" x14ac:dyDescent="0.2">
      <c r="A4" s="395" t="s">
        <v>1</v>
      </c>
      <c r="B4" s="472" t="s">
        <v>295</v>
      </c>
      <c r="C4" s="473"/>
      <c r="D4" s="473"/>
      <c r="E4" s="473"/>
      <c r="F4" s="473"/>
      <c r="G4" s="473"/>
      <c r="H4" s="473"/>
      <c r="I4" s="474"/>
    </row>
    <row r="5" spans="1:9" ht="26.1" customHeight="1" x14ac:dyDescent="0.2">
      <c r="A5" s="459"/>
      <c r="B5" s="47" t="s">
        <v>296</v>
      </c>
      <c r="C5" s="47" t="s">
        <v>297</v>
      </c>
      <c r="D5" s="47" t="s">
        <v>298</v>
      </c>
      <c r="E5" s="47" t="s">
        <v>299</v>
      </c>
      <c r="F5" s="121" t="s">
        <v>538</v>
      </c>
      <c r="G5" s="47" t="s">
        <v>300</v>
      </c>
      <c r="H5" s="47" t="s">
        <v>301</v>
      </c>
      <c r="I5" s="47" t="s">
        <v>302</v>
      </c>
    </row>
    <row r="6" spans="1:9" ht="13.5" customHeight="1" x14ac:dyDescent="0.2">
      <c r="A6" s="122" t="s">
        <v>7</v>
      </c>
      <c r="B6" s="123">
        <v>5697869</v>
      </c>
      <c r="C6" s="123">
        <v>5818770</v>
      </c>
      <c r="D6" s="123">
        <v>1539490</v>
      </c>
      <c r="E6" s="123">
        <v>1146578</v>
      </c>
      <c r="F6" s="123">
        <v>87762</v>
      </c>
      <c r="G6" s="123">
        <v>184391</v>
      </c>
      <c r="H6" s="123">
        <v>252312</v>
      </c>
      <c r="I6" s="123">
        <v>689495</v>
      </c>
    </row>
    <row r="7" spans="1:9" ht="13.5" customHeight="1" x14ac:dyDescent="0.2">
      <c r="A7" s="124" t="s">
        <v>8</v>
      </c>
      <c r="B7" s="24">
        <v>1113945</v>
      </c>
      <c r="C7" s="24">
        <v>858355</v>
      </c>
      <c r="D7" s="24">
        <v>129005</v>
      </c>
      <c r="E7" s="24">
        <v>103608</v>
      </c>
      <c r="F7" s="12">
        <v>7431</v>
      </c>
      <c r="G7" s="24">
        <v>26047</v>
      </c>
      <c r="H7" s="24">
        <v>43956</v>
      </c>
      <c r="I7" s="24">
        <v>96564</v>
      </c>
    </row>
    <row r="8" spans="1:9" ht="13.5" customHeight="1" x14ac:dyDescent="0.2">
      <c r="A8" s="124" t="s">
        <v>9</v>
      </c>
      <c r="B8" s="24">
        <v>486148</v>
      </c>
      <c r="C8" s="24">
        <v>569614</v>
      </c>
      <c r="D8" s="24">
        <v>90304</v>
      </c>
      <c r="E8" s="24">
        <v>96142</v>
      </c>
      <c r="F8" s="12">
        <v>18465</v>
      </c>
      <c r="G8" s="24">
        <v>4410</v>
      </c>
      <c r="H8" s="24">
        <v>21050</v>
      </c>
      <c r="I8" s="24">
        <v>42891</v>
      </c>
    </row>
    <row r="9" spans="1:9" ht="13.5" customHeight="1" x14ac:dyDescent="0.2">
      <c r="A9" s="124" t="s">
        <v>10</v>
      </c>
      <c r="B9" s="24">
        <v>483007</v>
      </c>
      <c r="C9" s="24">
        <v>599304</v>
      </c>
      <c r="D9" s="24">
        <v>133747</v>
      </c>
      <c r="E9" s="24">
        <v>37469</v>
      </c>
      <c r="F9" s="12">
        <v>1435</v>
      </c>
      <c r="G9" s="24">
        <v>3195</v>
      </c>
      <c r="H9" s="24">
        <v>13615</v>
      </c>
      <c r="I9" s="24">
        <v>69789</v>
      </c>
    </row>
    <row r="10" spans="1:9" ht="13.5" customHeight="1" x14ac:dyDescent="0.2">
      <c r="A10" s="124" t="s">
        <v>11</v>
      </c>
      <c r="B10" s="24">
        <v>926756</v>
      </c>
      <c r="C10" s="24">
        <v>704904</v>
      </c>
      <c r="D10" s="24">
        <v>173156</v>
      </c>
      <c r="E10" s="24">
        <v>126006</v>
      </c>
      <c r="F10" s="12">
        <v>3655</v>
      </c>
      <c r="G10" s="24">
        <v>65695</v>
      </c>
      <c r="H10" s="24">
        <v>39790</v>
      </c>
      <c r="I10" s="24">
        <v>106673</v>
      </c>
    </row>
    <row r="11" spans="1:9" ht="13.5" customHeight="1" x14ac:dyDescent="0.2">
      <c r="A11" s="124" t="s">
        <v>12</v>
      </c>
      <c r="B11" s="24">
        <v>537601</v>
      </c>
      <c r="C11" s="24">
        <v>703038</v>
      </c>
      <c r="D11" s="24">
        <v>203961</v>
      </c>
      <c r="E11" s="24">
        <v>118472</v>
      </c>
      <c r="F11" s="12">
        <v>6345</v>
      </c>
      <c r="G11" s="24">
        <v>30506</v>
      </c>
      <c r="H11" s="24">
        <v>37948</v>
      </c>
      <c r="I11" s="24">
        <v>58588</v>
      </c>
    </row>
    <row r="12" spans="1:9" ht="13.5" customHeight="1" x14ac:dyDescent="0.2">
      <c r="A12" s="124" t="s">
        <v>13</v>
      </c>
      <c r="B12" s="24">
        <v>461451</v>
      </c>
      <c r="C12" s="24">
        <v>602109</v>
      </c>
      <c r="D12" s="24">
        <v>176480</v>
      </c>
      <c r="E12" s="24">
        <v>110315</v>
      </c>
      <c r="F12" s="12">
        <v>4303</v>
      </c>
      <c r="G12" s="24">
        <v>20047</v>
      </c>
      <c r="H12" s="24">
        <v>23371</v>
      </c>
      <c r="I12" s="24">
        <v>92478</v>
      </c>
    </row>
    <row r="13" spans="1:9" ht="13.5" customHeight="1" x14ac:dyDescent="0.2">
      <c r="A13" s="124" t="s">
        <v>14</v>
      </c>
      <c r="B13" s="24">
        <v>850162</v>
      </c>
      <c r="C13" s="24">
        <v>910866</v>
      </c>
      <c r="D13" s="24">
        <v>315510</v>
      </c>
      <c r="E13" s="24">
        <v>295207</v>
      </c>
      <c r="F13" s="12">
        <v>19793</v>
      </c>
      <c r="G13" s="24">
        <v>885</v>
      </c>
      <c r="H13" s="24">
        <v>34157</v>
      </c>
      <c r="I13" s="24">
        <v>173392</v>
      </c>
    </row>
    <row r="14" spans="1:9" ht="13.5" customHeight="1" x14ac:dyDescent="0.2">
      <c r="A14" s="66" t="s">
        <v>15</v>
      </c>
      <c r="B14" s="26">
        <v>838799</v>
      </c>
      <c r="C14" s="26">
        <v>870580</v>
      </c>
      <c r="D14" s="26">
        <v>317327</v>
      </c>
      <c r="E14" s="26">
        <v>259359</v>
      </c>
      <c r="F14" s="16">
        <v>26335</v>
      </c>
      <c r="G14" s="26">
        <v>33606</v>
      </c>
      <c r="H14" s="26">
        <v>38425</v>
      </c>
      <c r="I14" s="26">
        <v>49120</v>
      </c>
    </row>
  </sheetData>
  <mergeCells count="2">
    <mergeCell ref="A4:A5"/>
    <mergeCell ref="B4:I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/>
  </sheetViews>
  <sheetFormatPr defaultRowHeight="13.5" customHeight="1" x14ac:dyDescent="0.2"/>
  <cols>
    <col min="1" max="1" width="64.7109375" style="2" customWidth="1"/>
    <col min="2" max="2" width="9.7109375" style="2" customWidth="1"/>
    <col min="3" max="3" width="14.85546875" style="2" customWidth="1"/>
    <col min="4" max="4" width="12.85546875" style="2" customWidth="1"/>
    <col min="5" max="16384" width="9.140625" style="2"/>
  </cols>
  <sheetData>
    <row r="1" spans="1:4" ht="13.5" customHeight="1" x14ac:dyDescent="0.2">
      <c r="A1" s="2" t="s">
        <v>592</v>
      </c>
    </row>
    <row r="2" spans="1:4" ht="13.5" customHeight="1" x14ac:dyDescent="0.2">
      <c r="A2" s="309" t="s">
        <v>303</v>
      </c>
    </row>
    <row r="4" spans="1:4" ht="26.1" customHeight="1" x14ac:dyDescent="0.2">
      <c r="A4" s="480" t="s">
        <v>304</v>
      </c>
      <c r="B4" s="481"/>
      <c r="C4" s="482"/>
      <c r="D4" s="293" t="s">
        <v>305</v>
      </c>
    </row>
    <row r="5" spans="1:4" ht="13.5" customHeight="1" x14ac:dyDescent="0.2">
      <c r="A5" s="483" t="s">
        <v>618</v>
      </c>
      <c r="B5" s="483"/>
      <c r="C5" s="299" t="s">
        <v>491</v>
      </c>
      <c r="D5" s="37">
        <v>983</v>
      </c>
    </row>
    <row r="6" spans="1:4" ht="13.5" customHeight="1" x14ac:dyDescent="0.2">
      <c r="A6" s="477" t="s">
        <v>306</v>
      </c>
      <c r="B6" s="39" t="s">
        <v>307</v>
      </c>
      <c r="C6" s="297" t="s">
        <v>492</v>
      </c>
      <c r="D6" s="12">
        <v>44285</v>
      </c>
    </row>
    <row r="7" spans="1:4" ht="13.5" customHeight="1" x14ac:dyDescent="0.2">
      <c r="A7" s="477"/>
      <c r="B7" s="478" t="s">
        <v>308</v>
      </c>
      <c r="C7" s="297" t="s">
        <v>493</v>
      </c>
      <c r="D7" s="12">
        <v>35633</v>
      </c>
    </row>
    <row r="8" spans="1:4" ht="13.5" customHeight="1" x14ac:dyDescent="0.2">
      <c r="A8" s="477"/>
      <c r="B8" s="478"/>
      <c r="C8" s="297" t="s">
        <v>494</v>
      </c>
      <c r="D8" s="12">
        <v>8660</v>
      </c>
    </row>
    <row r="9" spans="1:4" ht="13.5" customHeight="1" x14ac:dyDescent="0.2">
      <c r="A9" s="475" t="s">
        <v>580</v>
      </c>
      <c r="B9" s="475"/>
      <c r="C9" s="297" t="s">
        <v>495</v>
      </c>
      <c r="D9" s="12">
        <v>593</v>
      </c>
    </row>
    <row r="10" spans="1:4" ht="13.5" customHeight="1" x14ac:dyDescent="0.2">
      <c r="A10" s="475" t="s">
        <v>581</v>
      </c>
      <c r="B10" s="475"/>
      <c r="C10" s="297" t="s">
        <v>496</v>
      </c>
      <c r="D10" s="12">
        <v>3174</v>
      </c>
    </row>
    <row r="11" spans="1:4" ht="13.5" customHeight="1" x14ac:dyDescent="0.2">
      <c r="A11" s="475" t="s">
        <v>309</v>
      </c>
      <c r="B11" s="475"/>
      <c r="C11" s="297" t="s">
        <v>497</v>
      </c>
      <c r="D11" s="12">
        <v>7912</v>
      </c>
    </row>
    <row r="12" spans="1:4" ht="13.5" customHeight="1" x14ac:dyDescent="0.2">
      <c r="A12" s="475" t="s">
        <v>619</v>
      </c>
      <c r="B12" s="475"/>
      <c r="C12" s="297" t="s">
        <v>498</v>
      </c>
      <c r="D12" s="12">
        <v>73612</v>
      </c>
    </row>
    <row r="13" spans="1:4" ht="13.5" customHeight="1" x14ac:dyDescent="0.2">
      <c r="A13" s="475" t="s">
        <v>620</v>
      </c>
      <c r="B13" s="475"/>
      <c r="C13" s="297" t="s">
        <v>499</v>
      </c>
      <c r="D13" s="12">
        <v>400</v>
      </c>
    </row>
    <row r="14" spans="1:4" ht="13.5" customHeight="1" x14ac:dyDescent="0.2">
      <c r="A14" s="475" t="s">
        <v>310</v>
      </c>
      <c r="B14" s="475"/>
      <c r="C14" s="297" t="s">
        <v>500</v>
      </c>
      <c r="D14" s="12">
        <v>1679</v>
      </c>
    </row>
    <row r="15" spans="1:4" ht="13.5" customHeight="1" x14ac:dyDescent="0.2">
      <c r="A15" s="477" t="s">
        <v>311</v>
      </c>
      <c r="B15" s="39" t="s">
        <v>307</v>
      </c>
      <c r="C15" s="297" t="s">
        <v>312</v>
      </c>
      <c r="D15" s="12">
        <v>51528</v>
      </c>
    </row>
    <row r="16" spans="1:4" ht="13.5" customHeight="1" x14ac:dyDescent="0.2">
      <c r="A16" s="477"/>
      <c r="B16" s="478" t="s">
        <v>308</v>
      </c>
      <c r="C16" s="297" t="s">
        <v>501</v>
      </c>
      <c r="D16" s="12">
        <v>10795</v>
      </c>
    </row>
    <row r="17" spans="1:4" ht="13.5" customHeight="1" x14ac:dyDescent="0.2">
      <c r="A17" s="477"/>
      <c r="B17" s="478"/>
      <c r="C17" s="297" t="s">
        <v>520</v>
      </c>
      <c r="D17" s="12">
        <v>32325</v>
      </c>
    </row>
    <row r="18" spans="1:4" ht="13.5" customHeight="1" x14ac:dyDescent="0.2">
      <c r="A18" s="475" t="s">
        <v>313</v>
      </c>
      <c r="B18" s="475"/>
      <c r="C18" s="297" t="s">
        <v>502</v>
      </c>
      <c r="D18" s="12">
        <v>15324</v>
      </c>
    </row>
    <row r="19" spans="1:4" ht="13.5" customHeight="1" x14ac:dyDescent="0.2">
      <c r="A19" s="475" t="s">
        <v>314</v>
      </c>
      <c r="B19" s="475"/>
      <c r="C19" s="297" t="s">
        <v>503</v>
      </c>
      <c r="D19" s="12">
        <v>8020</v>
      </c>
    </row>
    <row r="20" spans="1:4" ht="13.5" customHeight="1" x14ac:dyDescent="0.2">
      <c r="A20" s="475" t="s">
        <v>315</v>
      </c>
      <c r="B20" s="475"/>
      <c r="C20" s="297" t="s">
        <v>504</v>
      </c>
      <c r="D20" s="12">
        <v>2311</v>
      </c>
    </row>
    <row r="21" spans="1:4" ht="13.5" customHeight="1" x14ac:dyDescent="0.2">
      <c r="A21" s="479" t="s">
        <v>316</v>
      </c>
      <c r="B21" s="125" t="s">
        <v>307</v>
      </c>
      <c r="C21" s="126" t="s">
        <v>505</v>
      </c>
      <c r="D21" s="127">
        <v>695764</v>
      </c>
    </row>
    <row r="22" spans="1:4" ht="13.5" customHeight="1" x14ac:dyDescent="0.2">
      <c r="A22" s="479"/>
      <c r="B22" s="478" t="s">
        <v>308</v>
      </c>
      <c r="C22" s="297" t="s">
        <v>506</v>
      </c>
      <c r="D22" s="12">
        <v>579306</v>
      </c>
    </row>
    <row r="23" spans="1:4" ht="13.5" customHeight="1" x14ac:dyDescent="0.2">
      <c r="A23" s="479"/>
      <c r="B23" s="478"/>
      <c r="C23" s="297" t="s">
        <v>507</v>
      </c>
      <c r="D23" s="12">
        <v>135916</v>
      </c>
    </row>
    <row r="24" spans="1:4" ht="13.5" customHeight="1" x14ac:dyDescent="0.2">
      <c r="A24" s="475" t="s">
        <v>621</v>
      </c>
      <c r="B24" s="475"/>
      <c r="C24" s="297" t="s">
        <v>508</v>
      </c>
      <c r="D24" s="12">
        <v>3701</v>
      </c>
    </row>
    <row r="25" spans="1:4" ht="13.5" customHeight="1" x14ac:dyDescent="0.2">
      <c r="A25" s="475" t="s">
        <v>622</v>
      </c>
      <c r="B25" s="475"/>
      <c r="C25" s="297" t="s">
        <v>509</v>
      </c>
      <c r="D25" s="12">
        <v>5324</v>
      </c>
    </row>
    <row r="26" spans="1:4" ht="13.5" customHeight="1" x14ac:dyDescent="0.2">
      <c r="A26" s="475" t="s">
        <v>623</v>
      </c>
      <c r="B26" s="475"/>
      <c r="C26" s="297" t="s">
        <v>510</v>
      </c>
      <c r="D26" s="12">
        <v>8369</v>
      </c>
    </row>
    <row r="27" spans="1:4" ht="13.5" customHeight="1" x14ac:dyDescent="0.2">
      <c r="A27" s="475" t="s">
        <v>624</v>
      </c>
      <c r="B27" s="475"/>
      <c r="C27" s="297" t="s">
        <v>587</v>
      </c>
      <c r="D27" s="12">
        <v>8443</v>
      </c>
    </row>
    <row r="28" spans="1:4" ht="13.5" customHeight="1" x14ac:dyDescent="0.2">
      <c r="A28" s="475" t="s">
        <v>582</v>
      </c>
      <c r="B28" s="475"/>
      <c r="C28" s="297" t="s">
        <v>511</v>
      </c>
      <c r="D28" s="12">
        <v>39885</v>
      </c>
    </row>
    <row r="29" spans="1:4" ht="13.5" customHeight="1" x14ac:dyDescent="0.2">
      <c r="A29" s="475" t="s">
        <v>625</v>
      </c>
      <c r="B29" s="475"/>
      <c r="C29" s="297" t="s">
        <v>512</v>
      </c>
      <c r="D29" s="12">
        <v>157760</v>
      </c>
    </row>
    <row r="30" spans="1:4" ht="13.5" customHeight="1" x14ac:dyDescent="0.2">
      <c r="A30" s="475" t="s">
        <v>317</v>
      </c>
      <c r="B30" s="475"/>
      <c r="C30" s="297" t="s">
        <v>513</v>
      </c>
      <c r="D30" s="12">
        <v>2071</v>
      </c>
    </row>
    <row r="31" spans="1:4" ht="13.5" customHeight="1" x14ac:dyDescent="0.2">
      <c r="A31" s="476" t="s">
        <v>318</v>
      </c>
      <c r="B31" s="476"/>
      <c r="C31" s="298" t="s">
        <v>514</v>
      </c>
      <c r="D31" s="16">
        <v>18141</v>
      </c>
    </row>
  </sheetData>
  <mergeCells count="25">
    <mergeCell ref="A12:B12"/>
    <mergeCell ref="A4:C4"/>
    <mergeCell ref="A5:B5"/>
    <mergeCell ref="A6:A8"/>
    <mergeCell ref="B7:B8"/>
    <mergeCell ref="A9:B9"/>
    <mergeCell ref="A10:B10"/>
    <mergeCell ref="A11:B11"/>
    <mergeCell ref="A26:B26"/>
    <mergeCell ref="A13:B13"/>
    <mergeCell ref="A14:B14"/>
    <mergeCell ref="A15:A17"/>
    <mergeCell ref="B16:B17"/>
    <mergeCell ref="A18:B18"/>
    <mergeCell ref="A19:B19"/>
    <mergeCell ref="A20:B20"/>
    <mergeCell ref="A21:A23"/>
    <mergeCell ref="B22:B23"/>
    <mergeCell ref="A24:B24"/>
    <mergeCell ref="A25:B25"/>
    <mergeCell ref="A27:B27"/>
    <mergeCell ref="A28:B28"/>
    <mergeCell ref="A29:B29"/>
    <mergeCell ref="A30:B30"/>
    <mergeCell ref="A31:B3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zoomScaleNormal="100" workbookViewId="0"/>
  </sheetViews>
  <sheetFormatPr defaultRowHeight="13.5" customHeight="1" x14ac:dyDescent="0.2"/>
  <cols>
    <col min="1" max="1" width="19.7109375" style="2" customWidth="1"/>
    <col min="2" max="3" width="18.140625" style="2" customWidth="1"/>
    <col min="4" max="16384" width="9.140625" style="2"/>
  </cols>
  <sheetData>
    <row r="1" spans="1:3" ht="13.5" customHeight="1" x14ac:dyDescent="0.2">
      <c r="A1" s="2" t="s">
        <v>592</v>
      </c>
    </row>
    <row r="2" spans="1:3" ht="13.5" customHeight="1" x14ac:dyDescent="0.2">
      <c r="A2" s="374" t="s">
        <v>579</v>
      </c>
    </row>
    <row r="3" spans="1:3" ht="13.5" customHeight="1" x14ac:dyDescent="0.2">
      <c r="A3" s="20"/>
    </row>
    <row r="4" spans="1:3" ht="13.5" customHeight="1" x14ac:dyDescent="0.2">
      <c r="A4" s="484" t="s">
        <v>1</v>
      </c>
      <c r="B4" s="485" t="s">
        <v>521</v>
      </c>
      <c r="C4" s="486"/>
    </row>
    <row r="5" spans="1:3" ht="13.5" customHeight="1" x14ac:dyDescent="0.2">
      <c r="A5" s="484"/>
      <c r="B5" s="293" t="s">
        <v>319</v>
      </c>
      <c r="C5" s="293" t="s">
        <v>320</v>
      </c>
    </row>
    <row r="6" spans="1:3" ht="13.5" customHeight="1" x14ac:dyDescent="0.2">
      <c r="A6" s="275" t="s">
        <v>7</v>
      </c>
      <c r="B6" s="22">
        <v>39</v>
      </c>
      <c r="C6" s="23">
        <v>112</v>
      </c>
    </row>
    <row r="7" spans="1:3" ht="13.5" customHeight="1" x14ac:dyDescent="0.2">
      <c r="A7" s="10" t="s">
        <v>8</v>
      </c>
      <c r="B7" s="24">
        <v>6</v>
      </c>
      <c r="C7" s="24">
        <v>16</v>
      </c>
    </row>
    <row r="8" spans="1:3" ht="13.5" customHeight="1" x14ac:dyDescent="0.2">
      <c r="A8" s="10" t="s">
        <v>539</v>
      </c>
      <c r="B8" s="24">
        <v>11</v>
      </c>
      <c r="C8" s="24">
        <v>20</v>
      </c>
    </row>
    <row r="9" spans="1:3" ht="13.5" customHeight="1" x14ac:dyDescent="0.2">
      <c r="A9" s="10" t="s">
        <v>588</v>
      </c>
      <c r="B9" s="24">
        <v>13</v>
      </c>
      <c r="C9" s="24">
        <v>41</v>
      </c>
    </row>
    <row r="10" spans="1:3" ht="13.5" customHeight="1" x14ac:dyDescent="0.2">
      <c r="A10" s="14" t="s">
        <v>589</v>
      </c>
      <c r="B10" s="26">
        <v>9</v>
      </c>
      <c r="C10" s="26">
        <v>35</v>
      </c>
    </row>
    <row r="11" spans="1:3" ht="13.5" customHeight="1" x14ac:dyDescent="0.2">
      <c r="A11" s="18"/>
      <c r="B11" s="119"/>
      <c r="C11" s="119"/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Normal="100" workbookViewId="0"/>
  </sheetViews>
  <sheetFormatPr defaultRowHeight="13.5" customHeight="1" x14ac:dyDescent="0.2"/>
  <cols>
    <col min="1" max="1" width="18.28515625" style="2" customWidth="1"/>
    <col min="2" max="2" width="22.140625" style="2" customWidth="1"/>
    <col min="3" max="7" width="12.7109375" style="2" customWidth="1"/>
    <col min="8" max="16384" width="9.140625" style="2"/>
  </cols>
  <sheetData>
    <row r="1" spans="1:11" ht="13.5" customHeight="1" x14ac:dyDescent="0.2">
      <c r="A1" s="2" t="s">
        <v>592</v>
      </c>
    </row>
    <row r="2" spans="1:11" ht="13.5" customHeight="1" x14ac:dyDescent="0.2">
      <c r="A2" s="380" t="s">
        <v>591</v>
      </c>
      <c r="B2" s="119"/>
      <c r="C2" s="119"/>
      <c r="K2" s="109"/>
    </row>
    <row r="3" spans="1:11" ht="13.5" customHeight="1" x14ac:dyDescent="0.2">
      <c r="B3" s="38"/>
      <c r="C3" s="381"/>
      <c r="H3" s="5"/>
    </row>
    <row r="4" spans="1:11" ht="13.5" customHeight="1" x14ac:dyDescent="0.2">
      <c r="A4" s="471" t="s">
        <v>322</v>
      </c>
      <c r="B4" s="471"/>
      <c r="C4" s="471" t="s">
        <v>590</v>
      </c>
      <c r="D4" s="471"/>
      <c r="E4" s="471"/>
      <c r="F4" s="471"/>
      <c r="G4" s="471"/>
      <c r="H4" s="5"/>
    </row>
    <row r="5" spans="1:11" ht="26.1" customHeight="1" x14ac:dyDescent="0.2">
      <c r="A5" s="471"/>
      <c r="B5" s="471"/>
      <c r="C5" s="285" t="s">
        <v>7</v>
      </c>
      <c r="D5" s="285" t="s">
        <v>8</v>
      </c>
      <c r="E5" s="276" t="s">
        <v>539</v>
      </c>
      <c r="F5" s="276" t="s">
        <v>588</v>
      </c>
      <c r="G5" s="276" t="s">
        <v>589</v>
      </c>
    </row>
    <row r="6" spans="1:11" ht="13.5" customHeight="1" x14ac:dyDescent="0.2">
      <c r="A6" s="490" t="s">
        <v>323</v>
      </c>
      <c r="B6" s="490"/>
      <c r="C6" s="262">
        <v>167</v>
      </c>
      <c r="D6" s="22">
        <v>22</v>
      </c>
      <c r="E6" s="22">
        <v>5</v>
      </c>
      <c r="F6" s="22">
        <v>107</v>
      </c>
      <c r="G6" s="22">
        <v>33</v>
      </c>
    </row>
    <row r="7" spans="1:11" ht="13.5" customHeight="1" x14ac:dyDescent="0.2">
      <c r="A7" s="487" t="s">
        <v>324</v>
      </c>
      <c r="B7" s="487"/>
      <c r="C7" s="261">
        <v>10</v>
      </c>
      <c r="D7" s="30">
        <v>2</v>
      </c>
      <c r="E7" s="30" t="s">
        <v>76</v>
      </c>
      <c r="F7" s="30">
        <v>4</v>
      </c>
      <c r="G7" s="30">
        <v>4</v>
      </c>
    </row>
    <row r="8" spans="1:11" ht="13.5" customHeight="1" x14ac:dyDescent="0.2">
      <c r="A8" s="487" t="s">
        <v>325</v>
      </c>
      <c r="B8" s="487"/>
      <c r="C8" s="24">
        <v>4</v>
      </c>
      <c r="D8" s="30">
        <v>1</v>
      </c>
      <c r="E8" s="30" t="s">
        <v>76</v>
      </c>
      <c r="F8" s="30">
        <v>1</v>
      </c>
      <c r="G8" s="30">
        <v>2</v>
      </c>
    </row>
    <row r="9" spans="1:11" ht="13.5" customHeight="1" x14ac:dyDescent="0.2">
      <c r="A9" s="487" t="s">
        <v>326</v>
      </c>
      <c r="B9" s="487"/>
      <c r="C9" s="24">
        <v>40</v>
      </c>
      <c r="D9" s="30">
        <v>5</v>
      </c>
      <c r="E9" s="30" t="s">
        <v>76</v>
      </c>
      <c r="F9" s="30">
        <v>24</v>
      </c>
      <c r="G9" s="30">
        <v>11</v>
      </c>
    </row>
    <row r="10" spans="1:11" ht="13.5" customHeight="1" x14ac:dyDescent="0.2">
      <c r="A10" s="487" t="s">
        <v>327</v>
      </c>
      <c r="B10" s="487"/>
      <c r="C10" s="24">
        <v>8</v>
      </c>
      <c r="D10" s="30" t="s">
        <v>76</v>
      </c>
      <c r="E10" s="30" t="s">
        <v>76</v>
      </c>
      <c r="F10" s="30">
        <v>6</v>
      </c>
      <c r="G10" s="30">
        <v>2</v>
      </c>
    </row>
    <row r="11" spans="1:11" ht="13.5" customHeight="1" x14ac:dyDescent="0.2">
      <c r="A11" s="487" t="s">
        <v>328</v>
      </c>
      <c r="B11" s="487"/>
      <c r="C11" s="24">
        <v>52</v>
      </c>
      <c r="D11" s="30">
        <v>5</v>
      </c>
      <c r="E11" s="30">
        <v>1</v>
      </c>
      <c r="F11" s="30">
        <v>40</v>
      </c>
      <c r="G11" s="30">
        <v>6</v>
      </c>
    </row>
    <row r="12" spans="1:11" ht="13.5" customHeight="1" x14ac:dyDescent="0.2">
      <c r="A12" s="487" t="s">
        <v>329</v>
      </c>
      <c r="B12" s="487"/>
      <c r="C12" s="24">
        <v>53</v>
      </c>
      <c r="D12" s="30">
        <v>9</v>
      </c>
      <c r="E12" s="30">
        <v>4</v>
      </c>
      <c r="F12" s="30">
        <v>32</v>
      </c>
      <c r="G12" s="30">
        <v>8</v>
      </c>
    </row>
    <row r="13" spans="1:11" ht="13.5" customHeight="1" x14ac:dyDescent="0.2">
      <c r="A13" s="490" t="s">
        <v>330</v>
      </c>
      <c r="B13" s="490"/>
      <c r="C13" s="262">
        <v>1557</v>
      </c>
      <c r="D13" s="274">
        <v>184</v>
      </c>
      <c r="E13" s="274">
        <v>141</v>
      </c>
      <c r="F13" s="274">
        <v>888</v>
      </c>
      <c r="G13" s="274">
        <v>344</v>
      </c>
    </row>
    <row r="14" spans="1:11" ht="13.5" customHeight="1" x14ac:dyDescent="0.2">
      <c r="A14" s="487" t="s">
        <v>331</v>
      </c>
      <c r="B14" s="487"/>
      <c r="C14" s="24">
        <v>7</v>
      </c>
      <c r="D14" s="30">
        <v>3</v>
      </c>
      <c r="E14" s="30" t="s">
        <v>76</v>
      </c>
      <c r="F14" s="30">
        <v>2</v>
      </c>
      <c r="G14" s="30">
        <v>2</v>
      </c>
    </row>
    <row r="15" spans="1:11" ht="13.5" customHeight="1" x14ac:dyDescent="0.2">
      <c r="A15" s="487" t="s">
        <v>332</v>
      </c>
      <c r="B15" s="487"/>
      <c r="C15" s="51">
        <v>295</v>
      </c>
      <c r="D15" s="30">
        <v>25</v>
      </c>
      <c r="E15" s="30">
        <v>11</v>
      </c>
      <c r="F15" s="30">
        <v>149</v>
      </c>
      <c r="G15" s="30">
        <v>110</v>
      </c>
    </row>
    <row r="16" spans="1:11" ht="13.5" customHeight="1" x14ac:dyDescent="0.2">
      <c r="A16" s="487" t="s">
        <v>333</v>
      </c>
      <c r="B16" s="487"/>
      <c r="C16" s="24">
        <v>50</v>
      </c>
      <c r="D16" s="30">
        <v>1</v>
      </c>
      <c r="E16" s="30">
        <v>40</v>
      </c>
      <c r="F16" s="30">
        <v>4</v>
      </c>
      <c r="G16" s="30">
        <v>5</v>
      </c>
    </row>
    <row r="17" spans="1:7" ht="13.5" customHeight="1" x14ac:dyDescent="0.2">
      <c r="A17" s="487" t="s">
        <v>334</v>
      </c>
      <c r="B17" s="487"/>
      <c r="C17" s="24">
        <v>11</v>
      </c>
      <c r="D17" s="30">
        <v>2</v>
      </c>
      <c r="E17" s="30" t="s">
        <v>76</v>
      </c>
      <c r="F17" s="30">
        <v>7</v>
      </c>
      <c r="G17" s="30">
        <v>2</v>
      </c>
    </row>
    <row r="18" spans="1:7" ht="13.5" customHeight="1" x14ac:dyDescent="0.2">
      <c r="A18" s="487" t="s">
        <v>335</v>
      </c>
      <c r="B18" s="487"/>
      <c r="C18" s="24">
        <v>45</v>
      </c>
      <c r="D18" s="30">
        <v>9</v>
      </c>
      <c r="E18" s="30" t="s">
        <v>76</v>
      </c>
      <c r="F18" s="30">
        <v>33</v>
      </c>
      <c r="G18" s="30">
        <v>3</v>
      </c>
    </row>
    <row r="19" spans="1:7" ht="13.5" customHeight="1" x14ac:dyDescent="0.2">
      <c r="A19" s="487" t="s">
        <v>336</v>
      </c>
      <c r="B19" s="487"/>
      <c r="C19" s="24">
        <v>387</v>
      </c>
      <c r="D19" s="30">
        <v>51</v>
      </c>
      <c r="E19" s="30">
        <v>36</v>
      </c>
      <c r="F19" s="30">
        <v>222</v>
      </c>
      <c r="G19" s="30">
        <v>78</v>
      </c>
    </row>
    <row r="20" spans="1:7" ht="13.5" customHeight="1" x14ac:dyDescent="0.2">
      <c r="A20" s="487" t="s">
        <v>337</v>
      </c>
      <c r="B20" s="487"/>
      <c r="C20" s="24">
        <v>74</v>
      </c>
      <c r="D20" s="30">
        <v>7</v>
      </c>
      <c r="E20" s="30">
        <v>14</v>
      </c>
      <c r="F20" s="30">
        <v>35</v>
      </c>
      <c r="G20" s="30">
        <v>18</v>
      </c>
    </row>
    <row r="21" spans="1:7" ht="13.5" customHeight="1" x14ac:dyDescent="0.2">
      <c r="A21" s="487" t="s">
        <v>338</v>
      </c>
      <c r="B21" s="487"/>
      <c r="C21" s="24">
        <v>87</v>
      </c>
      <c r="D21" s="30">
        <v>12</v>
      </c>
      <c r="E21" s="30" t="s">
        <v>76</v>
      </c>
      <c r="F21" s="30">
        <v>57</v>
      </c>
      <c r="G21" s="30">
        <v>18</v>
      </c>
    </row>
    <row r="22" spans="1:7" ht="13.5" customHeight="1" x14ac:dyDescent="0.2">
      <c r="A22" s="487" t="s">
        <v>339</v>
      </c>
      <c r="B22" s="487"/>
      <c r="C22" s="24">
        <v>601</v>
      </c>
      <c r="D22" s="30">
        <v>74</v>
      </c>
      <c r="E22" s="30">
        <v>40</v>
      </c>
      <c r="F22" s="30">
        <v>379</v>
      </c>
      <c r="G22" s="30">
        <v>108</v>
      </c>
    </row>
    <row r="23" spans="1:7" ht="13.5" customHeight="1" x14ac:dyDescent="0.2">
      <c r="A23" s="491" t="s">
        <v>340</v>
      </c>
      <c r="B23" s="491"/>
      <c r="C23" s="262">
        <v>55588</v>
      </c>
      <c r="D23" s="274">
        <v>9311</v>
      </c>
      <c r="E23" s="274">
        <v>3135</v>
      </c>
      <c r="F23" s="274">
        <v>24048</v>
      </c>
      <c r="G23" s="274">
        <v>19094</v>
      </c>
    </row>
    <row r="24" spans="1:7" ht="13.5" customHeight="1" x14ac:dyDescent="0.2">
      <c r="A24" s="487" t="s">
        <v>341</v>
      </c>
      <c r="B24" s="487"/>
      <c r="C24" s="24">
        <v>6265</v>
      </c>
      <c r="D24" s="30">
        <v>994</v>
      </c>
      <c r="E24" s="30">
        <v>337</v>
      </c>
      <c r="F24" s="30">
        <v>1802</v>
      </c>
      <c r="G24" s="30">
        <v>3132</v>
      </c>
    </row>
    <row r="25" spans="1:7" ht="13.5" customHeight="1" x14ac:dyDescent="0.2">
      <c r="A25" s="489" t="s">
        <v>342</v>
      </c>
      <c r="B25" s="39" t="s">
        <v>343</v>
      </c>
      <c r="C25" s="24">
        <v>1157</v>
      </c>
      <c r="D25" s="30">
        <v>39</v>
      </c>
      <c r="E25" s="30">
        <v>102</v>
      </c>
      <c r="F25" s="30">
        <v>934</v>
      </c>
      <c r="G25" s="30">
        <v>82</v>
      </c>
    </row>
    <row r="26" spans="1:7" ht="13.5" customHeight="1" x14ac:dyDescent="0.2">
      <c r="A26" s="489"/>
      <c r="B26" s="39" t="s">
        <v>344</v>
      </c>
      <c r="C26" s="51">
        <v>6854</v>
      </c>
      <c r="D26" s="30">
        <v>940</v>
      </c>
      <c r="E26" s="30">
        <v>182</v>
      </c>
      <c r="F26" s="30">
        <v>1820</v>
      </c>
      <c r="G26" s="30">
        <v>3912</v>
      </c>
    </row>
    <row r="27" spans="1:7" ht="13.5" customHeight="1" x14ac:dyDescent="0.2">
      <c r="A27" s="489"/>
      <c r="B27" s="39" t="s">
        <v>345</v>
      </c>
      <c r="C27" s="24">
        <v>344</v>
      </c>
      <c r="D27" s="30">
        <v>52</v>
      </c>
      <c r="E27" s="30">
        <v>9</v>
      </c>
      <c r="F27" s="30">
        <v>215</v>
      </c>
      <c r="G27" s="30">
        <v>68</v>
      </c>
    </row>
    <row r="28" spans="1:7" ht="13.5" customHeight="1" x14ac:dyDescent="0.2">
      <c r="A28" s="489"/>
      <c r="B28" s="39" t="s">
        <v>346</v>
      </c>
      <c r="C28" s="24">
        <v>1035</v>
      </c>
      <c r="D28" s="30">
        <v>187</v>
      </c>
      <c r="E28" s="30">
        <v>154</v>
      </c>
      <c r="F28" s="30">
        <v>548</v>
      </c>
      <c r="G28" s="30">
        <v>146</v>
      </c>
    </row>
    <row r="29" spans="1:7" ht="13.5" customHeight="1" x14ac:dyDescent="0.2">
      <c r="A29" s="489" t="s">
        <v>347</v>
      </c>
      <c r="B29" s="39" t="s">
        <v>348</v>
      </c>
      <c r="C29" s="24">
        <v>22835</v>
      </c>
      <c r="D29" s="30">
        <v>2565</v>
      </c>
      <c r="E29" s="30">
        <v>2026</v>
      </c>
      <c r="F29" s="30">
        <v>10048</v>
      </c>
      <c r="G29" s="30">
        <v>8196</v>
      </c>
    </row>
    <row r="30" spans="1:7" ht="13.5" customHeight="1" x14ac:dyDescent="0.2">
      <c r="A30" s="489"/>
      <c r="B30" s="39" t="s">
        <v>349</v>
      </c>
      <c r="C30" s="24">
        <v>9608</v>
      </c>
      <c r="D30" s="30">
        <v>4078</v>
      </c>
      <c r="E30" s="30">
        <v>247</v>
      </c>
      <c r="F30" s="30">
        <v>3660</v>
      </c>
      <c r="G30" s="30">
        <v>1623</v>
      </c>
    </row>
    <row r="31" spans="1:7" ht="13.5" customHeight="1" x14ac:dyDescent="0.2">
      <c r="A31" s="489"/>
      <c r="B31" s="39" t="s">
        <v>346</v>
      </c>
      <c r="C31" s="24">
        <v>7490</v>
      </c>
      <c r="D31" s="30">
        <v>456</v>
      </c>
      <c r="E31" s="30">
        <v>78</v>
      </c>
      <c r="F31" s="30">
        <v>5021</v>
      </c>
      <c r="G31" s="30">
        <v>1935</v>
      </c>
    </row>
    <row r="32" spans="1:7" ht="13.5" customHeight="1" x14ac:dyDescent="0.2">
      <c r="A32" s="490" t="s">
        <v>350</v>
      </c>
      <c r="B32" s="490"/>
      <c r="C32" s="262">
        <v>41478</v>
      </c>
      <c r="D32" s="274">
        <v>6755</v>
      </c>
      <c r="E32" s="274">
        <v>2452</v>
      </c>
      <c r="F32" s="274">
        <v>18361</v>
      </c>
      <c r="G32" s="274">
        <v>13910</v>
      </c>
    </row>
    <row r="33" spans="1:7" ht="13.5" customHeight="1" x14ac:dyDescent="0.2">
      <c r="A33" s="489" t="s">
        <v>351</v>
      </c>
      <c r="B33" s="39" t="s">
        <v>352</v>
      </c>
      <c r="C33" s="24">
        <v>1018</v>
      </c>
      <c r="D33" s="30">
        <v>150</v>
      </c>
      <c r="E33" s="30">
        <v>9</v>
      </c>
      <c r="F33" s="30">
        <v>547</v>
      </c>
      <c r="G33" s="30">
        <v>312</v>
      </c>
    </row>
    <row r="34" spans="1:7" ht="13.5" customHeight="1" x14ac:dyDescent="0.2">
      <c r="A34" s="489"/>
      <c r="B34" s="39" t="s">
        <v>353</v>
      </c>
      <c r="C34" s="24">
        <v>3867</v>
      </c>
      <c r="D34" s="30">
        <v>464</v>
      </c>
      <c r="E34" s="30">
        <v>223</v>
      </c>
      <c r="F34" s="30">
        <v>2304</v>
      </c>
      <c r="G34" s="30">
        <v>876</v>
      </c>
    </row>
    <row r="35" spans="1:7" ht="13.5" customHeight="1" x14ac:dyDescent="0.2">
      <c r="A35" s="489"/>
      <c r="B35" s="39" t="s">
        <v>354</v>
      </c>
      <c r="C35" s="24">
        <v>9095</v>
      </c>
      <c r="D35" s="30">
        <v>2401</v>
      </c>
      <c r="E35" s="30">
        <v>626</v>
      </c>
      <c r="F35" s="30">
        <v>2888</v>
      </c>
      <c r="G35" s="30">
        <v>3180</v>
      </c>
    </row>
    <row r="36" spans="1:7" ht="13.5" customHeight="1" x14ac:dyDescent="0.2">
      <c r="A36" s="489"/>
      <c r="B36" s="39" t="s">
        <v>346</v>
      </c>
      <c r="C36" s="51">
        <v>494</v>
      </c>
      <c r="D36" s="30">
        <v>76</v>
      </c>
      <c r="E36" s="30">
        <v>5</v>
      </c>
      <c r="F36" s="30">
        <v>362</v>
      </c>
      <c r="G36" s="30">
        <v>51</v>
      </c>
    </row>
    <row r="37" spans="1:7" ht="13.5" customHeight="1" x14ac:dyDescent="0.2">
      <c r="A37" s="487" t="s">
        <v>355</v>
      </c>
      <c r="B37" s="487"/>
      <c r="C37" s="24">
        <v>27004</v>
      </c>
      <c r="D37" s="30">
        <v>3664</v>
      </c>
      <c r="E37" s="30">
        <v>1589</v>
      </c>
      <c r="F37" s="30">
        <v>12260</v>
      </c>
      <c r="G37" s="30">
        <v>9491</v>
      </c>
    </row>
    <row r="38" spans="1:7" ht="13.5" customHeight="1" x14ac:dyDescent="0.2">
      <c r="A38" s="491" t="s">
        <v>356</v>
      </c>
      <c r="B38" s="491"/>
      <c r="C38" s="262">
        <v>58432</v>
      </c>
      <c r="D38" s="274">
        <v>9543</v>
      </c>
      <c r="E38" s="274">
        <v>3308</v>
      </c>
      <c r="F38" s="274">
        <v>23270</v>
      </c>
      <c r="G38" s="274">
        <v>22311</v>
      </c>
    </row>
    <row r="39" spans="1:7" ht="13.5" customHeight="1" x14ac:dyDescent="0.2">
      <c r="A39" s="489" t="s">
        <v>351</v>
      </c>
      <c r="B39" s="39" t="s">
        <v>357</v>
      </c>
      <c r="C39" s="24">
        <v>3042</v>
      </c>
      <c r="D39" s="30">
        <v>197</v>
      </c>
      <c r="E39" s="30">
        <v>45</v>
      </c>
      <c r="F39" s="30">
        <v>2062</v>
      </c>
      <c r="G39" s="30">
        <v>738</v>
      </c>
    </row>
    <row r="40" spans="1:7" ht="13.5" customHeight="1" x14ac:dyDescent="0.2">
      <c r="A40" s="489"/>
      <c r="B40" s="39" t="s">
        <v>358</v>
      </c>
      <c r="C40" s="24">
        <v>2593</v>
      </c>
      <c r="D40" s="30">
        <v>562</v>
      </c>
      <c r="E40" s="30">
        <v>334</v>
      </c>
      <c r="F40" s="30">
        <v>977</v>
      </c>
      <c r="G40" s="30">
        <v>720</v>
      </c>
    </row>
    <row r="41" spans="1:7" ht="13.5" customHeight="1" x14ac:dyDescent="0.2">
      <c r="A41" s="489"/>
      <c r="B41" s="39" t="s">
        <v>359</v>
      </c>
      <c r="C41" s="24">
        <v>12817</v>
      </c>
      <c r="D41" s="30">
        <v>2202</v>
      </c>
      <c r="E41" s="30">
        <v>355</v>
      </c>
      <c r="F41" s="30">
        <v>5829</v>
      </c>
      <c r="G41" s="30">
        <v>4431</v>
      </c>
    </row>
    <row r="42" spans="1:7" ht="13.5" customHeight="1" x14ac:dyDescent="0.2">
      <c r="A42" s="489"/>
      <c r="B42" s="39" t="s">
        <v>346</v>
      </c>
      <c r="C42" s="24">
        <v>2866</v>
      </c>
      <c r="D42" s="30">
        <v>751</v>
      </c>
      <c r="E42" s="30">
        <v>45</v>
      </c>
      <c r="F42" s="30">
        <v>1533</v>
      </c>
      <c r="G42" s="30">
        <v>537</v>
      </c>
    </row>
    <row r="43" spans="1:7" ht="13.5" customHeight="1" x14ac:dyDescent="0.2">
      <c r="A43" s="487" t="s">
        <v>355</v>
      </c>
      <c r="B43" s="487"/>
      <c r="C43" s="51">
        <v>37114</v>
      </c>
      <c r="D43" s="30">
        <v>5831</v>
      </c>
      <c r="E43" s="30">
        <v>2529</v>
      </c>
      <c r="F43" s="30">
        <v>12869</v>
      </c>
      <c r="G43" s="30">
        <v>15885</v>
      </c>
    </row>
    <row r="44" spans="1:7" ht="13.5" customHeight="1" x14ac:dyDescent="0.2">
      <c r="A44" s="40" t="s">
        <v>360</v>
      </c>
      <c r="B44" s="40"/>
      <c r="C44" s="24">
        <v>25</v>
      </c>
      <c r="D44" s="30">
        <v>13</v>
      </c>
      <c r="E44" s="30" t="s">
        <v>76</v>
      </c>
      <c r="F44" s="30">
        <v>7</v>
      </c>
      <c r="G44" s="30">
        <v>5</v>
      </c>
    </row>
    <row r="45" spans="1:7" ht="13.5" customHeight="1" x14ac:dyDescent="0.2">
      <c r="A45" s="40" t="s">
        <v>361</v>
      </c>
      <c r="B45" s="40"/>
      <c r="C45" s="24">
        <v>92958</v>
      </c>
      <c r="D45" s="30">
        <v>12110</v>
      </c>
      <c r="E45" s="30">
        <v>4602</v>
      </c>
      <c r="F45" s="30">
        <v>52814</v>
      </c>
      <c r="G45" s="30">
        <v>23432</v>
      </c>
    </row>
    <row r="46" spans="1:7" ht="13.5" customHeight="1" x14ac:dyDescent="0.2">
      <c r="A46" s="488" t="s">
        <v>321</v>
      </c>
      <c r="B46" s="488"/>
      <c r="C46" s="24">
        <v>26598</v>
      </c>
      <c r="D46" s="30">
        <v>5629</v>
      </c>
      <c r="E46" s="30">
        <v>548</v>
      </c>
      <c r="F46" s="30">
        <v>17895</v>
      </c>
      <c r="G46" s="30">
        <v>2526</v>
      </c>
    </row>
    <row r="47" spans="1:7" ht="13.5" customHeight="1" x14ac:dyDescent="0.2">
      <c r="A47" s="40" t="s">
        <v>362</v>
      </c>
      <c r="B47" s="40"/>
      <c r="C47" s="24">
        <v>3225</v>
      </c>
      <c r="D47" s="30">
        <v>292</v>
      </c>
      <c r="E47" s="30">
        <v>99</v>
      </c>
      <c r="F47" s="30">
        <v>2046</v>
      </c>
      <c r="G47" s="30">
        <v>788</v>
      </c>
    </row>
    <row r="48" spans="1:7" ht="13.5" customHeight="1" x14ac:dyDescent="0.2">
      <c r="A48" s="41" t="s">
        <v>363</v>
      </c>
      <c r="B48" s="41"/>
      <c r="C48" s="26">
        <v>2189</v>
      </c>
      <c r="D48" s="31" t="s">
        <v>76</v>
      </c>
      <c r="E48" s="31">
        <v>499</v>
      </c>
      <c r="F48" s="31">
        <v>250</v>
      </c>
      <c r="G48" s="31">
        <v>1440</v>
      </c>
    </row>
  </sheetData>
  <mergeCells count="30">
    <mergeCell ref="A13:B13"/>
    <mergeCell ref="A4:B5"/>
    <mergeCell ref="C4:G4"/>
    <mergeCell ref="A6:B6"/>
    <mergeCell ref="A7:B7"/>
    <mergeCell ref="A8:B8"/>
    <mergeCell ref="A9:B9"/>
    <mergeCell ref="A10:B10"/>
    <mergeCell ref="A11:B11"/>
    <mergeCell ref="A12:B12"/>
    <mergeCell ref="A25:A28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43:B43"/>
    <mergeCell ref="A46:B46"/>
    <mergeCell ref="A29:A31"/>
    <mergeCell ref="A32:B32"/>
    <mergeCell ref="A33:A36"/>
    <mergeCell ref="A37:B37"/>
    <mergeCell ref="A38:B38"/>
    <mergeCell ref="A39:A4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Normal="100" workbookViewId="0"/>
  </sheetViews>
  <sheetFormatPr defaultColWidth="8.7109375" defaultRowHeight="13.5" customHeight="1" x14ac:dyDescent="0.2"/>
  <cols>
    <col min="1" max="1" width="22" style="2" customWidth="1"/>
    <col min="2" max="2" width="20.5703125" style="2" customWidth="1"/>
    <col min="3" max="3" width="11.140625" style="2" customWidth="1"/>
    <col min="4" max="6" width="9.140625" style="2" customWidth="1"/>
    <col min="7" max="7" width="7.7109375" style="2" customWidth="1"/>
    <col min="8" max="8" width="8.85546875" style="2" customWidth="1"/>
    <col min="9" max="15" width="7.7109375" style="2" customWidth="1"/>
    <col min="16" max="33" width="8.7109375" style="2" customWidth="1"/>
    <col min="34" max="16384" width="8.7109375" style="2"/>
  </cols>
  <sheetData>
    <row r="1" spans="1:3" ht="13.5" customHeight="1" x14ac:dyDescent="0.2">
      <c r="A1" s="2" t="s">
        <v>592</v>
      </c>
    </row>
    <row r="2" spans="1:3" ht="13.5" customHeight="1" x14ac:dyDescent="0.2">
      <c r="A2" s="369" t="s">
        <v>364</v>
      </c>
    </row>
    <row r="4" spans="1:3" ht="13.5" customHeight="1" x14ac:dyDescent="0.2">
      <c r="A4" s="277" t="s">
        <v>365</v>
      </c>
      <c r="B4" s="42" t="s">
        <v>564</v>
      </c>
    </row>
    <row r="5" spans="1:3" ht="13.5" customHeight="1" x14ac:dyDescent="0.2">
      <c r="A5" s="7" t="s">
        <v>7</v>
      </c>
      <c r="B5" s="79">
        <v>591</v>
      </c>
    </row>
    <row r="6" spans="1:3" ht="13.5" customHeight="1" x14ac:dyDescent="0.2">
      <c r="A6" s="10" t="s">
        <v>8</v>
      </c>
      <c r="B6" s="80">
        <v>99</v>
      </c>
    </row>
    <row r="7" spans="1:3" ht="13.5" customHeight="1" x14ac:dyDescent="0.2">
      <c r="A7" s="10" t="s">
        <v>9</v>
      </c>
      <c r="B7" s="80">
        <v>41</v>
      </c>
    </row>
    <row r="8" spans="1:3" ht="13.5" customHeight="1" x14ac:dyDescent="0.2">
      <c r="A8" s="10" t="s">
        <v>10</v>
      </c>
      <c r="B8" s="80">
        <v>54</v>
      </c>
    </row>
    <row r="9" spans="1:3" ht="13.5" customHeight="1" x14ac:dyDescent="0.2">
      <c r="A9" s="10" t="s">
        <v>11</v>
      </c>
      <c r="B9" s="80">
        <v>68</v>
      </c>
    </row>
    <row r="10" spans="1:3" ht="13.5" customHeight="1" x14ac:dyDescent="0.2">
      <c r="A10" s="10" t="s">
        <v>12</v>
      </c>
      <c r="B10" s="80">
        <v>75</v>
      </c>
    </row>
    <row r="11" spans="1:3" ht="13.5" customHeight="1" x14ac:dyDescent="0.2">
      <c r="A11" s="10" t="s">
        <v>13</v>
      </c>
      <c r="B11" s="80">
        <v>77</v>
      </c>
    </row>
    <row r="12" spans="1:3" ht="13.5" customHeight="1" x14ac:dyDescent="0.2">
      <c r="A12" s="10" t="s">
        <v>14</v>
      </c>
      <c r="B12" s="80">
        <v>77</v>
      </c>
    </row>
    <row r="13" spans="1:3" ht="13.5" customHeight="1" x14ac:dyDescent="0.2">
      <c r="A13" s="14" t="s">
        <v>15</v>
      </c>
      <c r="B13" s="81">
        <v>100</v>
      </c>
    </row>
    <row r="14" spans="1:3" ht="13.5" customHeight="1" x14ac:dyDescent="0.2">
      <c r="A14" s="375" t="s">
        <v>626</v>
      </c>
    </row>
    <row r="15" spans="1:3" ht="13.5" customHeight="1" x14ac:dyDescent="0.2">
      <c r="A15" s="5"/>
      <c r="B15" s="5"/>
      <c r="C15" s="5"/>
    </row>
    <row r="16" spans="1:3" ht="13.5" customHeight="1" x14ac:dyDescent="0.2">
      <c r="A16" s="5"/>
      <c r="B16" s="5"/>
      <c r="C16" s="5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zoomScaleNormal="100" workbookViewId="0"/>
  </sheetViews>
  <sheetFormatPr defaultColWidth="8.7109375" defaultRowHeight="13.5" customHeight="1" x14ac:dyDescent="0.2"/>
  <cols>
    <col min="1" max="1" width="23.42578125" style="2" customWidth="1"/>
    <col min="2" max="19" width="9.85546875" style="2" customWidth="1"/>
    <col min="20" max="21" width="8.7109375" style="2" customWidth="1"/>
    <col min="22" max="16384" width="8.7109375" style="2"/>
  </cols>
  <sheetData>
    <row r="1" spans="1:21" ht="13.5" customHeight="1" x14ac:dyDescent="0.2">
      <c r="A1" s="2" t="s">
        <v>592</v>
      </c>
    </row>
    <row r="2" spans="1:21" ht="13.5" customHeight="1" x14ac:dyDescent="0.2">
      <c r="A2" s="369" t="s">
        <v>366</v>
      </c>
    </row>
    <row r="4" spans="1:21" ht="13.5" customHeight="1" x14ac:dyDescent="0.2">
      <c r="A4" s="493" t="s">
        <v>367</v>
      </c>
      <c r="B4" s="422" t="s">
        <v>602</v>
      </c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  <c r="S4" s="422"/>
    </row>
    <row r="5" spans="1:21" ht="13.5" customHeight="1" x14ac:dyDescent="0.2">
      <c r="A5" s="494"/>
      <c r="B5" s="496" t="s">
        <v>462</v>
      </c>
      <c r="C5" s="496"/>
      <c r="D5" s="422" t="s">
        <v>408</v>
      </c>
      <c r="E5" s="422"/>
      <c r="F5" s="422" t="s">
        <v>409</v>
      </c>
      <c r="G5" s="422"/>
      <c r="H5" s="422" t="s">
        <v>410</v>
      </c>
      <c r="I5" s="422"/>
      <c r="J5" s="422" t="s">
        <v>411</v>
      </c>
      <c r="K5" s="422"/>
      <c r="L5" s="422" t="s">
        <v>412</v>
      </c>
      <c r="M5" s="422"/>
      <c r="N5" s="422" t="s">
        <v>413</v>
      </c>
      <c r="O5" s="422"/>
      <c r="P5" s="422" t="s">
        <v>414</v>
      </c>
      <c r="Q5" s="422"/>
      <c r="R5" s="422" t="s">
        <v>415</v>
      </c>
      <c r="S5" s="422"/>
    </row>
    <row r="6" spans="1:21" ht="13.5" customHeight="1" x14ac:dyDescent="0.2">
      <c r="A6" s="494"/>
      <c r="B6" s="492" t="s">
        <v>368</v>
      </c>
      <c r="C6" s="492" t="s">
        <v>369</v>
      </c>
      <c r="D6" s="492" t="s">
        <v>368</v>
      </c>
      <c r="E6" s="492" t="s">
        <v>369</v>
      </c>
      <c r="F6" s="492" t="s">
        <v>368</v>
      </c>
      <c r="G6" s="492" t="s">
        <v>369</v>
      </c>
      <c r="H6" s="492" t="s">
        <v>368</v>
      </c>
      <c r="I6" s="492" t="s">
        <v>369</v>
      </c>
      <c r="J6" s="492" t="s">
        <v>368</v>
      </c>
      <c r="K6" s="492" t="s">
        <v>369</v>
      </c>
      <c r="L6" s="492" t="s">
        <v>368</v>
      </c>
      <c r="M6" s="492" t="s">
        <v>369</v>
      </c>
      <c r="N6" s="492" t="s">
        <v>368</v>
      </c>
      <c r="O6" s="492" t="s">
        <v>369</v>
      </c>
      <c r="P6" s="492" t="s">
        <v>368</v>
      </c>
      <c r="Q6" s="492" t="s">
        <v>369</v>
      </c>
      <c r="R6" s="492" t="s">
        <v>368</v>
      </c>
      <c r="S6" s="492" t="s">
        <v>369</v>
      </c>
    </row>
    <row r="7" spans="1:21" ht="13.5" customHeight="1" x14ac:dyDescent="0.2">
      <c r="A7" s="495"/>
      <c r="B7" s="492"/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  <c r="O7" s="492"/>
      <c r="P7" s="492"/>
      <c r="Q7" s="492"/>
      <c r="R7" s="492"/>
      <c r="S7" s="492"/>
    </row>
    <row r="8" spans="1:21" ht="13.5" customHeight="1" x14ac:dyDescent="0.2">
      <c r="A8" s="392" t="s">
        <v>370</v>
      </c>
      <c r="B8" s="391">
        <v>399</v>
      </c>
      <c r="C8" s="83">
        <v>429</v>
      </c>
      <c r="D8" s="84">
        <v>74</v>
      </c>
      <c r="E8" s="85">
        <v>78</v>
      </c>
      <c r="F8" s="84">
        <v>31</v>
      </c>
      <c r="G8" s="85">
        <v>37</v>
      </c>
      <c r="H8" s="84">
        <v>32</v>
      </c>
      <c r="I8" s="85">
        <v>39</v>
      </c>
      <c r="J8" s="84">
        <v>44</v>
      </c>
      <c r="K8" s="85">
        <v>51</v>
      </c>
      <c r="L8" s="84">
        <v>47</v>
      </c>
      <c r="M8" s="85">
        <v>40</v>
      </c>
      <c r="N8" s="84">
        <v>41</v>
      </c>
      <c r="O8" s="85">
        <v>42</v>
      </c>
      <c r="P8" s="84">
        <v>54</v>
      </c>
      <c r="Q8" s="85">
        <v>56</v>
      </c>
      <c r="R8" s="84">
        <v>76</v>
      </c>
      <c r="S8" s="85">
        <v>86</v>
      </c>
      <c r="T8" s="50"/>
      <c r="U8" s="50"/>
    </row>
    <row r="9" spans="1:21" ht="13.5" customHeight="1" x14ac:dyDescent="0.2">
      <c r="A9" s="86" t="s">
        <v>371</v>
      </c>
      <c r="B9" s="382">
        <v>381</v>
      </c>
      <c r="C9" s="87">
        <v>191</v>
      </c>
      <c r="D9" s="88">
        <v>81</v>
      </c>
      <c r="E9" s="89">
        <v>34</v>
      </c>
      <c r="F9" s="88">
        <v>27</v>
      </c>
      <c r="G9" s="89">
        <v>11</v>
      </c>
      <c r="H9" s="88">
        <v>33</v>
      </c>
      <c r="I9" s="89">
        <v>19</v>
      </c>
      <c r="J9" s="88">
        <v>43</v>
      </c>
      <c r="K9" s="89">
        <v>20</v>
      </c>
      <c r="L9" s="88">
        <v>52</v>
      </c>
      <c r="M9" s="89">
        <v>21</v>
      </c>
      <c r="N9" s="88">
        <v>38</v>
      </c>
      <c r="O9" s="89">
        <v>25</v>
      </c>
      <c r="P9" s="88">
        <v>47</v>
      </c>
      <c r="Q9" s="89">
        <v>26</v>
      </c>
      <c r="R9" s="88">
        <v>60</v>
      </c>
      <c r="S9" s="89">
        <v>35</v>
      </c>
      <c r="T9" s="50"/>
      <c r="U9" s="50"/>
    </row>
    <row r="10" spans="1:21" ht="13.5" customHeight="1" x14ac:dyDescent="0.2">
      <c r="A10" s="86" t="s">
        <v>372</v>
      </c>
      <c r="B10" s="382">
        <v>1</v>
      </c>
      <c r="C10" s="88" t="s">
        <v>76</v>
      </c>
      <c r="D10" s="88" t="s">
        <v>76</v>
      </c>
      <c r="E10" s="88" t="s">
        <v>76</v>
      </c>
      <c r="F10" s="88" t="s">
        <v>76</v>
      </c>
      <c r="G10" s="88" t="s">
        <v>76</v>
      </c>
      <c r="H10" s="88" t="s">
        <v>76</v>
      </c>
      <c r="I10" s="88" t="s">
        <v>76</v>
      </c>
      <c r="J10" s="88">
        <v>1</v>
      </c>
      <c r="K10" s="88" t="s">
        <v>76</v>
      </c>
      <c r="L10" s="88" t="s">
        <v>76</v>
      </c>
      <c r="M10" s="88" t="s">
        <v>76</v>
      </c>
      <c r="N10" s="88" t="s">
        <v>76</v>
      </c>
      <c r="O10" s="88" t="s">
        <v>76</v>
      </c>
      <c r="P10" s="88" t="s">
        <v>76</v>
      </c>
      <c r="Q10" s="88" t="s">
        <v>76</v>
      </c>
      <c r="R10" s="88" t="s">
        <v>76</v>
      </c>
      <c r="S10" s="88" t="s">
        <v>76</v>
      </c>
      <c r="T10" s="50"/>
      <c r="U10" s="50"/>
    </row>
    <row r="11" spans="1:21" ht="13.5" customHeight="1" x14ac:dyDescent="0.2">
      <c r="A11" s="86" t="s">
        <v>373</v>
      </c>
      <c r="B11" s="382">
        <v>42</v>
      </c>
      <c r="C11" s="87">
        <v>105</v>
      </c>
      <c r="D11" s="88">
        <v>6</v>
      </c>
      <c r="E11" s="89">
        <v>19</v>
      </c>
      <c r="F11" s="88">
        <v>5</v>
      </c>
      <c r="G11" s="89">
        <v>5</v>
      </c>
      <c r="H11" s="88">
        <v>2</v>
      </c>
      <c r="I11" s="89">
        <v>11</v>
      </c>
      <c r="J11" s="88">
        <v>13</v>
      </c>
      <c r="K11" s="89">
        <v>10</v>
      </c>
      <c r="L11" s="88">
        <v>2</v>
      </c>
      <c r="M11" s="89">
        <v>14</v>
      </c>
      <c r="N11" s="88">
        <v>4</v>
      </c>
      <c r="O11" s="89">
        <v>13</v>
      </c>
      <c r="P11" s="88" t="s">
        <v>76</v>
      </c>
      <c r="Q11" s="89">
        <v>13</v>
      </c>
      <c r="R11" s="88">
        <v>10</v>
      </c>
      <c r="S11" s="89">
        <v>20</v>
      </c>
      <c r="T11" s="50"/>
      <c r="U11" s="50"/>
    </row>
    <row r="12" spans="1:21" ht="13.5" customHeight="1" x14ac:dyDescent="0.2">
      <c r="A12" s="86" t="s">
        <v>374</v>
      </c>
      <c r="B12" s="382">
        <v>2</v>
      </c>
      <c r="C12" s="87">
        <v>10</v>
      </c>
      <c r="D12" s="88">
        <v>1</v>
      </c>
      <c r="E12" s="89">
        <v>4</v>
      </c>
      <c r="F12" s="88" t="s">
        <v>76</v>
      </c>
      <c r="G12" s="89" t="s">
        <v>76</v>
      </c>
      <c r="H12" s="88" t="s">
        <v>76</v>
      </c>
      <c r="I12" s="88" t="s">
        <v>76</v>
      </c>
      <c r="J12" s="88" t="s">
        <v>76</v>
      </c>
      <c r="K12" s="88" t="s">
        <v>76</v>
      </c>
      <c r="L12" s="88" t="s">
        <v>76</v>
      </c>
      <c r="M12" s="89">
        <v>3</v>
      </c>
      <c r="N12" s="88">
        <v>1</v>
      </c>
      <c r="O12" s="89">
        <v>1</v>
      </c>
      <c r="P12" s="88" t="s">
        <v>76</v>
      </c>
      <c r="Q12" s="89" t="s">
        <v>76</v>
      </c>
      <c r="R12" s="88" t="s">
        <v>76</v>
      </c>
      <c r="S12" s="89">
        <v>2</v>
      </c>
      <c r="T12" s="50"/>
      <c r="U12" s="50"/>
    </row>
    <row r="13" spans="1:21" ht="13.5" customHeight="1" x14ac:dyDescent="0.2">
      <c r="A13" s="86" t="s">
        <v>375</v>
      </c>
      <c r="B13" s="89">
        <v>5</v>
      </c>
      <c r="C13" s="87">
        <v>3</v>
      </c>
      <c r="D13" s="88" t="s">
        <v>76</v>
      </c>
      <c r="E13" s="89">
        <v>2</v>
      </c>
      <c r="F13" s="88" t="s">
        <v>76</v>
      </c>
      <c r="G13" s="89" t="s">
        <v>76</v>
      </c>
      <c r="H13" s="88" t="s">
        <v>76</v>
      </c>
      <c r="I13" s="89" t="s">
        <v>76</v>
      </c>
      <c r="J13" s="88">
        <v>2</v>
      </c>
      <c r="K13" s="89" t="s">
        <v>76</v>
      </c>
      <c r="L13" s="88">
        <v>1</v>
      </c>
      <c r="M13" s="89">
        <v>1</v>
      </c>
      <c r="N13" s="88" t="s">
        <v>76</v>
      </c>
      <c r="O13" s="89" t="s">
        <v>76</v>
      </c>
      <c r="P13" s="88">
        <v>2</v>
      </c>
      <c r="Q13" s="89" t="s">
        <v>76</v>
      </c>
      <c r="R13" s="88" t="s">
        <v>76</v>
      </c>
      <c r="S13" s="89" t="s">
        <v>76</v>
      </c>
      <c r="T13" s="50"/>
      <c r="U13" s="50"/>
    </row>
    <row r="14" spans="1:21" ht="13.5" customHeight="1" x14ac:dyDescent="0.2">
      <c r="A14" s="86" t="s">
        <v>376</v>
      </c>
      <c r="B14" s="382">
        <v>65</v>
      </c>
      <c r="C14" s="87">
        <v>28</v>
      </c>
      <c r="D14" s="88">
        <v>9</v>
      </c>
      <c r="E14" s="89">
        <v>5</v>
      </c>
      <c r="F14" s="88">
        <v>7</v>
      </c>
      <c r="G14" s="89">
        <v>2</v>
      </c>
      <c r="H14" s="88">
        <v>6</v>
      </c>
      <c r="I14" s="89">
        <v>3</v>
      </c>
      <c r="J14" s="88">
        <v>10</v>
      </c>
      <c r="K14" s="89">
        <v>1</v>
      </c>
      <c r="L14" s="88">
        <v>8</v>
      </c>
      <c r="M14" s="89">
        <v>3</v>
      </c>
      <c r="N14" s="88">
        <v>10</v>
      </c>
      <c r="O14" s="89">
        <v>2</v>
      </c>
      <c r="P14" s="88">
        <v>10</v>
      </c>
      <c r="Q14" s="89">
        <v>5</v>
      </c>
      <c r="R14" s="88">
        <v>5</v>
      </c>
      <c r="S14" s="89">
        <v>7</v>
      </c>
      <c r="T14" s="50"/>
      <c r="U14" s="50"/>
    </row>
    <row r="15" spans="1:21" ht="13.5" customHeight="1" x14ac:dyDescent="0.2">
      <c r="A15" s="86" t="s">
        <v>377</v>
      </c>
      <c r="B15" s="382">
        <v>40</v>
      </c>
      <c r="C15" s="87">
        <v>14</v>
      </c>
      <c r="D15" s="88">
        <v>8</v>
      </c>
      <c r="E15" s="89">
        <v>4</v>
      </c>
      <c r="F15" s="88">
        <v>4</v>
      </c>
      <c r="G15" s="89">
        <v>1</v>
      </c>
      <c r="H15" s="88">
        <v>3</v>
      </c>
      <c r="I15" s="89" t="s">
        <v>76</v>
      </c>
      <c r="J15" s="88">
        <v>6</v>
      </c>
      <c r="K15" s="89">
        <v>1</v>
      </c>
      <c r="L15" s="88">
        <v>4</v>
      </c>
      <c r="M15" s="89">
        <v>2</v>
      </c>
      <c r="N15" s="88">
        <v>6</v>
      </c>
      <c r="O15" s="89" t="s">
        <v>76</v>
      </c>
      <c r="P15" s="88">
        <v>4</v>
      </c>
      <c r="Q15" s="89">
        <v>3</v>
      </c>
      <c r="R15" s="88">
        <v>5</v>
      </c>
      <c r="S15" s="89">
        <v>3</v>
      </c>
      <c r="T15" s="50"/>
      <c r="U15" s="50"/>
    </row>
    <row r="16" spans="1:21" ht="13.5" customHeight="1" x14ac:dyDescent="0.2">
      <c r="A16" s="11" t="s">
        <v>378</v>
      </c>
      <c r="B16" s="382">
        <v>2</v>
      </c>
      <c r="C16" s="87">
        <v>3</v>
      </c>
      <c r="D16" s="88" t="s">
        <v>76</v>
      </c>
      <c r="E16" s="89" t="s">
        <v>76</v>
      </c>
      <c r="F16" s="88" t="s">
        <v>76</v>
      </c>
      <c r="G16" s="89" t="s">
        <v>76</v>
      </c>
      <c r="H16" s="88" t="s">
        <v>76</v>
      </c>
      <c r="I16" s="89" t="s">
        <v>76</v>
      </c>
      <c r="J16" s="88" t="s">
        <v>76</v>
      </c>
      <c r="K16" s="89">
        <v>1</v>
      </c>
      <c r="L16" s="88">
        <v>1</v>
      </c>
      <c r="M16" s="89" t="s">
        <v>76</v>
      </c>
      <c r="N16" s="88" t="s">
        <v>76</v>
      </c>
      <c r="O16" s="89" t="s">
        <v>76</v>
      </c>
      <c r="P16" s="88">
        <v>1</v>
      </c>
      <c r="Q16" s="89">
        <v>2</v>
      </c>
      <c r="R16" s="88" t="s">
        <v>76</v>
      </c>
      <c r="S16" s="89" t="s">
        <v>76</v>
      </c>
      <c r="T16" s="50"/>
      <c r="U16" s="50"/>
    </row>
    <row r="17" spans="1:21" ht="13.5" customHeight="1" x14ac:dyDescent="0.2">
      <c r="A17" s="15" t="s">
        <v>379</v>
      </c>
      <c r="B17" s="383">
        <v>26</v>
      </c>
      <c r="C17" s="90">
        <v>25</v>
      </c>
      <c r="D17" s="91">
        <v>6</v>
      </c>
      <c r="E17" s="92">
        <v>4</v>
      </c>
      <c r="F17" s="91">
        <v>1</v>
      </c>
      <c r="G17" s="92" t="s">
        <v>76</v>
      </c>
      <c r="H17" s="91">
        <v>2</v>
      </c>
      <c r="I17" s="92">
        <v>1</v>
      </c>
      <c r="J17" s="91">
        <v>5</v>
      </c>
      <c r="K17" s="92">
        <v>6</v>
      </c>
      <c r="L17" s="91">
        <v>4</v>
      </c>
      <c r="M17" s="92" t="s">
        <v>76</v>
      </c>
      <c r="N17" s="91">
        <v>3</v>
      </c>
      <c r="O17" s="92">
        <v>1</v>
      </c>
      <c r="P17" s="91">
        <v>3</v>
      </c>
      <c r="Q17" s="92">
        <v>5</v>
      </c>
      <c r="R17" s="91">
        <v>2</v>
      </c>
      <c r="S17" s="92">
        <v>8</v>
      </c>
      <c r="T17" s="50"/>
      <c r="U17" s="50"/>
    </row>
  </sheetData>
  <mergeCells count="29">
    <mergeCell ref="A4:A7"/>
    <mergeCell ref="G6:G7"/>
    <mergeCell ref="R5:S5"/>
    <mergeCell ref="B4:S4"/>
    <mergeCell ref="B5:C5"/>
    <mergeCell ref="D5:E5"/>
    <mergeCell ref="F5:G5"/>
    <mergeCell ref="H5:I5"/>
    <mergeCell ref="J5:K5"/>
    <mergeCell ref="L5:M5"/>
    <mergeCell ref="N5:O5"/>
    <mergeCell ref="P5:Q5"/>
    <mergeCell ref="B6:B7"/>
    <mergeCell ref="C6:C7"/>
    <mergeCell ref="D6:D7"/>
    <mergeCell ref="E6:E7"/>
    <mergeCell ref="F6:F7"/>
    <mergeCell ref="S6:S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2"/>
  <sheetViews>
    <sheetView zoomScaleNormal="100" workbookViewId="0"/>
  </sheetViews>
  <sheetFormatPr defaultColWidth="8.7109375" defaultRowHeight="13.5" customHeight="1" x14ac:dyDescent="0.2"/>
  <cols>
    <col min="1" max="1" width="36" style="2" customWidth="1"/>
    <col min="2" max="6" width="12" style="2" customWidth="1"/>
    <col min="7" max="20" width="8.7109375" style="2" customWidth="1"/>
    <col min="21" max="16384" width="8.7109375" style="2"/>
  </cols>
  <sheetData>
    <row r="1" spans="1:6" ht="13.5" customHeight="1" x14ac:dyDescent="0.2">
      <c r="A1" s="2" t="s">
        <v>592</v>
      </c>
    </row>
    <row r="2" spans="1:6" ht="13.5" customHeight="1" x14ac:dyDescent="0.2">
      <c r="A2" s="369" t="s">
        <v>380</v>
      </c>
    </row>
    <row r="4" spans="1:6" ht="13.5" customHeight="1" x14ac:dyDescent="0.2">
      <c r="A4" s="500" t="s">
        <v>205</v>
      </c>
      <c r="B4" s="500" t="s">
        <v>31</v>
      </c>
      <c r="C4" s="496" t="s">
        <v>381</v>
      </c>
      <c r="D4" s="496"/>
      <c r="E4" s="496"/>
      <c r="F4" s="496"/>
    </row>
    <row r="5" spans="1:6" ht="13.5" customHeight="1" x14ac:dyDescent="0.2">
      <c r="A5" s="501"/>
      <c r="B5" s="501"/>
      <c r="C5" s="496" t="s">
        <v>565</v>
      </c>
      <c r="D5" s="496"/>
      <c r="E5" s="496" t="s">
        <v>566</v>
      </c>
      <c r="F5" s="496"/>
    </row>
    <row r="6" spans="1:6" ht="13.5" customHeight="1" x14ac:dyDescent="0.2">
      <c r="A6" s="502"/>
      <c r="B6" s="502"/>
      <c r="C6" s="94" t="s">
        <v>561</v>
      </c>
      <c r="D6" s="94" t="s">
        <v>274</v>
      </c>
      <c r="E6" s="94" t="s">
        <v>561</v>
      </c>
      <c r="F6" s="94" t="s">
        <v>274</v>
      </c>
    </row>
    <row r="7" spans="1:6" ht="13.5" customHeight="1" x14ac:dyDescent="0.2">
      <c r="A7" s="497" t="s">
        <v>382</v>
      </c>
      <c r="B7" s="498"/>
      <c r="C7" s="498"/>
      <c r="D7" s="498"/>
      <c r="E7" s="498"/>
      <c r="F7" s="499"/>
    </row>
    <row r="8" spans="1:6" ht="13.5" customHeight="1" x14ac:dyDescent="0.2">
      <c r="A8" s="82" t="s">
        <v>383</v>
      </c>
      <c r="B8" s="78">
        <v>73374</v>
      </c>
      <c r="C8" s="84">
        <v>1864</v>
      </c>
      <c r="D8" s="84">
        <v>11397</v>
      </c>
      <c r="E8" s="84">
        <v>6900</v>
      </c>
      <c r="F8" s="84">
        <v>53213</v>
      </c>
    </row>
    <row r="9" spans="1:6" ht="13.5" customHeight="1" x14ac:dyDescent="0.2">
      <c r="A9" s="95" t="s">
        <v>384</v>
      </c>
      <c r="B9" s="30">
        <v>12028</v>
      </c>
      <c r="C9" s="88">
        <v>852</v>
      </c>
      <c r="D9" s="88">
        <v>6264</v>
      </c>
      <c r="E9" s="88">
        <v>718</v>
      </c>
      <c r="F9" s="88">
        <v>4194</v>
      </c>
    </row>
    <row r="10" spans="1:6" ht="13.5" customHeight="1" x14ac:dyDescent="0.2">
      <c r="A10" s="86" t="s">
        <v>385</v>
      </c>
      <c r="B10" s="30">
        <v>7972192</v>
      </c>
      <c r="C10" s="88">
        <v>582206</v>
      </c>
      <c r="D10" s="88">
        <v>5864905</v>
      </c>
      <c r="E10" s="88">
        <v>133627</v>
      </c>
      <c r="F10" s="88">
        <v>1391454</v>
      </c>
    </row>
    <row r="11" spans="1:6" ht="13.5" customHeight="1" x14ac:dyDescent="0.2">
      <c r="A11" s="385" t="s">
        <v>386</v>
      </c>
      <c r="B11" s="30"/>
      <c r="C11" s="30"/>
      <c r="D11" s="30"/>
      <c r="E11" s="30"/>
      <c r="F11" s="30"/>
    </row>
    <row r="12" spans="1:6" ht="13.5" customHeight="1" x14ac:dyDescent="0.2">
      <c r="A12" s="96" t="s">
        <v>387</v>
      </c>
      <c r="B12" s="30">
        <v>53825</v>
      </c>
      <c r="C12" s="30">
        <v>84</v>
      </c>
      <c r="D12" s="30">
        <v>5536</v>
      </c>
      <c r="E12" s="30">
        <v>401</v>
      </c>
      <c r="F12" s="30">
        <v>47804</v>
      </c>
    </row>
    <row r="13" spans="1:6" ht="13.5" customHeight="1" x14ac:dyDescent="0.2">
      <c r="A13" s="96" t="s">
        <v>388</v>
      </c>
      <c r="B13" s="30">
        <v>6527</v>
      </c>
      <c r="C13" s="30">
        <v>684</v>
      </c>
      <c r="D13" s="30">
        <v>5450</v>
      </c>
      <c r="E13" s="30" t="s">
        <v>76</v>
      </c>
      <c r="F13" s="30">
        <v>393</v>
      </c>
    </row>
    <row r="14" spans="1:6" ht="13.5" customHeight="1" x14ac:dyDescent="0.2">
      <c r="A14" s="96" t="s">
        <v>389</v>
      </c>
      <c r="B14" s="30">
        <v>10965</v>
      </c>
      <c r="C14" s="98">
        <v>225</v>
      </c>
      <c r="D14" s="98">
        <v>4816</v>
      </c>
      <c r="E14" s="88">
        <v>592</v>
      </c>
      <c r="F14" s="98">
        <v>5332</v>
      </c>
    </row>
    <row r="15" spans="1:6" ht="13.5" customHeight="1" x14ac:dyDescent="0.2">
      <c r="A15" s="96" t="s">
        <v>390</v>
      </c>
      <c r="B15" s="30">
        <v>359</v>
      </c>
      <c r="C15" s="88">
        <v>3</v>
      </c>
      <c r="D15" s="88">
        <v>32</v>
      </c>
      <c r="E15" s="88">
        <v>25</v>
      </c>
      <c r="F15" s="88">
        <v>299</v>
      </c>
    </row>
    <row r="16" spans="1:6" ht="13.5" customHeight="1" x14ac:dyDescent="0.2">
      <c r="A16" s="96" t="s">
        <v>391</v>
      </c>
      <c r="B16" s="30">
        <v>135384</v>
      </c>
      <c r="C16" s="88">
        <v>14171</v>
      </c>
      <c r="D16" s="88">
        <v>103529</v>
      </c>
      <c r="E16" s="88">
        <v>2029</v>
      </c>
      <c r="F16" s="88">
        <v>15655</v>
      </c>
    </row>
    <row r="17" spans="1:6" ht="13.5" customHeight="1" x14ac:dyDescent="0.2">
      <c r="A17" s="96" t="s">
        <v>392</v>
      </c>
      <c r="B17" s="30">
        <v>283691</v>
      </c>
      <c r="C17" s="88">
        <v>118</v>
      </c>
      <c r="D17" s="88">
        <v>282166</v>
      </c>
      <c r="E17" s="88">
        <v>3</v>
      </c>
      <c r="F17" s="88">
        <v>1404</v>
      </c>
    </row>
    <row r="18" spans="1:6" ht="13.5" customHeight="1" x14ac:dyDescent="0.2">
      <c r="A18" s="96" t="s">
        <v>393</v>
      </c>
      <c r="B18" s="30">
        <v>174187</v>
      </c>
      <c r="C18" s="88">
        <v>7</v>
      </c>
      <c r="D18" s="88">
        <v>174083</v>
      </c>
      <c r="E18" s="88" t="s">
        <v>76</v>
      </c>
      <c r="F18" s="88">
        <v>97</v>
      </c>
    </row>
    <row r="19" spans="1:6" ht="13.5" customHeight="1" x14ac:dyDescent="0.2">
      <c r="A19" s="96" t="s">
        <v>394</v>
      </c>
      <c r="B19" s="30" t="s">
        <v>76</v>
      </c>
      <c r="C19" s="88" t="s">
        <v>76</v>
      </c>
      <c r="D19" s="88" t="s">
        <v>76</v>
      </c>
      <c r="E19" s="88" t="s">
        <v>76</v>
      </c>
      <c r="F19" s="88" t="s">
        <v>76</v>
      </c>
    </row>
    <row r="20" spans="1:6" ht="13.5" customHeight="1" x14ac:dyDescent="0.2">
      <c r="A20" s="96" t="s">
        <v>395</v>
      </c>
      <c r="B20" s="30">
        <v>2362910</v>
      </c>
      <c r="C20" s="88">
        <v>140270</v>
      </c>
      <c r="D20" s="88">
        <v>1764418</v>
      </c>
      <c r="E20" s="88">
        <v>64990</v>
      </c>
      <c r="F20" s="88">
        <v>393232</v>
      </c>
    </row>
    <row r="21" spans="1:6" ht="13.5" customHeight="1" x14ac:dyDescent="0.2">
      <c r="A21" s="96" t="s">
        <v>396</v>
      </c>
      <c r="B21" s="30">
        <v>881271</v>
      </c>
      <c r="C21" s="88">
        <v>13344</v>
      </c>
      <c r="D21" s="88">
        <v>549717</v>
      </c>
      <c r="E21" s="88">
        <v>9980</v>
      </c>
      <c r="F21" s="88">
        <v>308230</v>
      </c>
    </row>
    <row r="22" spans="1:6" ht="13.5" customHeight="1" x14ac:dyDescent="0.2">
      <c r="A22" s="96" t="s">
        <v>397</v>
      </c>
      <c r="B22" s="30">
        <v>333599</v>
      </c>
      <c r="C22" s="88">
        <v>13071</v>
      </c>
      <c r="D22" s="88">
        <v>256463</v>
      </c>
      <c r="E22" s="88">
        <v>4019</v>
      </c>
      <c r="F22" s="88">
        <v>60046</v>
      </c>
    </row>
    <row r="23" spans="1:6" ht="13.5" customHeight="1" x14ac:dyDescent="0.2">
      <c r="A23" s="96" t="s">
        <v>398</v>
      </c>
      <c r="B23" s="30">
        <v>21070</v>
      </c>
      <c r="C23" s="88">
        <v>41</v>
      </c>
      <c r="D23" s="88">
        <v>12225</v>
      </c>
      <c r="E23" s="88">
        <v>131</v>
      </c>
      <c r="F23" s="88">
        <v>8673</v>
      </c>
    </row>
    <row r="24" spans="1:6" ht="13.5" customHeight="1" x14ac:dyDescent="0.2">
      <c r="A24" s="97" t="s">
        <v>399</v>
      </c>
      <c r="B24" s="31">
        <v>84144</v>
      </c>
      <c r="C24" s="91">
        <v>508</v>
      </c>
      <c r="D24" s="91">
        <v>81397</v>
      </c>
      <c r="E24" s="91">
        <v>449</v>
      </c>
      <c r="F24" s="91">
        <v>1790</v>
      </c>
    </row>
    <row r="25" spans="1:6" ht="13.5" customHeight="1" x14ac:dyDescent="0.2">
      <c r="B25" s="50"/>
      <c r="C25" s="50"/>
      <c r="D25" s="50"/>
      <c r="E25" s="50"/>
      <c r="F25" s="50"/>
    </row>
    <row r="26" spans="1:6" ht="13.5" customHeight="1" x14ac:dyDescent="0.2">
      <c r="A26" s="1" t="s">
        <v>400</v>
      </c>
      <c r="B26" s="50"/>
      <c r="C26" s="50"/>
      <c r="D26" s="50"/>
      <c r="E26" s="50"/>
      <c r="F26" s="50"/>
    </row>
    <row r="27" spans="1:6" ht="13.5" customHeight="1" x14ac:dyDescent="0.2">
      <c r="A27" s="82" t="s">
        <v>383</v>
      </c>
      <c r="B27" s="78">
        <v>28887</v>
      </c>
      <c r="C27" s="103">
        <v>719</v>
      </c>
      <c r="D27" s="84">
        <v>2789</v>
      </c>
      <c r="E27" s="84">
        <v>4088</v>
      </c>
      <c r="F27" s="103">
        <v>21291</v>
      </c>
    </row>
    <row r="28" spans="1:6" ht="13.5" customHeight="1" x14ac:dyDescent="0.2">
      <c r="A28" s="95" t="s">
        <v>384</v>
      </c>
      <c r="B28" s="30">
        <v>2809</v>
      </c>
      <c r="C28" s="98">
        <v>17</v>
      </c>
      <c r="D28" s="88">
        <v>1321</v>
      </c>
      <c r="E28" s="88">
        <v>417</v>
      </c>
      <c r="F28" s="98">
        <v>1054</v>
      </c>
    </row>
    <row r="29" spans="1:6" ht="13.5" customHeight="1" x14ac:dyDescent="0.2">
      <c r="A29" s="86" t="s">
        <v>385</v>
      </c>
      <c r="B29" s="30">
        <v>1324678</v>
      </c>
      <c r="C29" s="98">
        <v>86481</v>
      </c>
      <c r="D29" s="88">
        <v>985110</v>
      </c>
      <c r="E29" s="88">
        <v>34527</v>
      </c>
      <c r="F29" s="98">
        <v>218560</v>
      </c>
    </row>
    <row r="30" spans="1:6" ht="13.5" customHeight="1" x14ac:dyDescent="0.2">
      <c r="A30" s="386" t="s">
        <v>386</v>
      </c>
      <c r="B30" s="30"/>
      <c r="C30" s="30"/>
      <c r="D30" s="30"/>
      <c r="E30" s="30"/>
      <c r="F30" s="30"/>
    </row>
    <row r="31" spans="1:6" ht="13.5" customHeight="1" x14ac:dyDescent="0.2">
      <c r="A31" s="96" t="s">
        <v>387</v>
      </c>
      <c r="B31" s="30">
        <v>12323</v>
      </c>
      <c r="C31" s="30" t="s">
        <v>76</v>
      </c>
      <c r="D31" s="30">
        <v>26</v>
      </c>
      <c r="E31" s="30">
        <v>314</v>
      </c>
      <c r="F31" s="30">
        <v>11983</v>
      </c>
    </row>
    <row r="32" spans="1:6" ht="13.5" customHeight="1" x14ac:dyDescent="0.2">
      <c r="A32" s="96" t="s">
        <v>388</v>
      </c>
      <c r="B32" s="30" t="s">
        <v>76</v>
      </c>
      <c r="C32" s="88" t="s">
        <v>76</v>
      </c>
      <c r="D32" s="88" t="s">
        <v>76</v>
      </c>
      <c r="E32" s="30" t="s">
        <v>76</v>
      </c>
      <c r="F32" s="30" t="s">
        <v>76</v>
      </c>
    </row>
    <row r="33" spans="1:6" ht="13.5" customHeight="1" x14ac:dyDescent="0.2">
      <c r="A33" s="96" t="s">
        <v>389</v>
      </c>
      <c r="B33" s="30">
        <v>1170</v>
      </c>
      <c r="C33" s="88">
        <v>36</v>
      </c>
      <c r="D33" s="88">
        <v>566</v>
      </c>
      <c r="E33" s="88">
        <v>206</v>
      </c>
      <c r="F33" s="88">
        <v>362</v>
      </c>
    </row>
    <row r="34" spans="1:6" ht="13.5" customHeight="1" x14ac:dyDescent="0.2">
      <c r="A34" s="96" t="s">
        <v>390</v>
      </c>
      <c r="B34" s="30">
        <v>66</v>
      </c>
      <c r="C34" s="88" t="s">
        <v>76</v>
      </c>
      <c r="D34" s="88">
        <v>4</v>
      </c>
      <c r="E34" s="88" t="s">
        <v>76</v>
      </c>
      <c r="F34" s="88">
        <v>62</v>
      </c>
    </row>
    <row r="35" spans="1:6" ht="13.5" customHeight="1" x14ac:dyDescent="0.2">
      <c r="A35" s="96" t="s">
        <v>391</v>
      </c>
      <c r="B35" s="30">
        <v>19687</v>
      </c>
      <c r="C35" s="88">
        <v>1572</v>
      </c>
      <c r="D35" s="88">
        <v>16413</v>
      </c>
      <c r="E35" s="88">
        <v>58</v>
      </c>
      <c r="F35" s="98">
        <v>1644</v>
      </c>
    </row>
    <row r="36" spans="1:6" ht="13.5" customHeight="1" x14ac:dyDescent="0.2">
      <c r="A36" s="96" t="s">
        <v>392</v>
      </c>
      <c r="B36" s="30">
        <v>53107</v>
      </c>
      <c r="C36" s="88">
        <v>1</v>
      </c>
      <c r="D36" s="88">
        <v>52909</v>
      </c>
      <c r="E36" s="88" t="s">
        <v>76</v>
      </c>
      <c r="F36" s="98">
        <v>197</v>
      </c>
    </row>
    <row r="37" spans="1:6" ht="13.5" customHeight="1" x14ac:dyDescent="0.2">
      <c r="A37" s="96" t="s">
        <v>393</v>
      </c>
      <c r="B37" s="30">
        <v>25881</v>
      </c>
      <c r="C37" s="98">
        <v>1</v>
      </c>
      <c r="D37" s="88">
        <v>25863</v>
      </c>
      <c r="E37" s="88" t="s">
        <v>76</v>
      </c>
      <c r="F37" s="98">
        <v>17</v>
      </c>
    </row>
    <row r="38" spans="1:6" ht="13.5" customHeight="1" x14ac:dyDescent="0.2">
      <c r="A38" s="96" t="s">
        <v>394</v>
      </c>
      <c r="B38" s="30" t="s">
        <v>76</v>
      </c>
      <c r="C38" s="88" t="s">
        <v>76</v>
      </c>
      <c r="D38" s="88" t="s">
        <v>76</v>
      </c>
      <c r="E38" s="88" t="s">
        <v>76</v>
      </c>
      <c r="F38" s="98" t="s">
        <v>76</v>
      </c>
    </row>
    <row r="39" spans="1:6" ht="13.5" customHeight="1" x14ac:dyDescent="0.2">
      <c r="A39" s="96" t="s">
        <v>395</v>
      </c>
      <c r="B39" s="30">
        <v>425305</v>
      </c>
      <c r="C39" s="88">
        <v>19627</v>
      </c>
      <c r="D39" s="88">
        <v>319845</v>
      </c>
      <c r="E39" s="88">
        <v>8778</v>
      </c>
      <c r="F39" s="88">
        <v>77055</v>
      </c>
    </row>
    <row r="40" spans="1:6" ht="13.5" customHeight="1" x14ac:dyDescent="0.2">
      <c r="A40" s="96" t="s">
        <v>396</v>
      </c>
      <c r="B40" s="30">
        <v>145740</v>
      </c>
      <c r="C40" s="88">
        <v>1898</v>
      </c>
      <c r="D40" s="88">
        <v>99131</v>
      </c>
      <c r="E40" s="88">
        <v>3032</v>
      </c>
      <c r="F40" s="88">
        <v>41679</v>
      </c>
    </row>
    <row r="41" spans="1:6" ht="13.5" customHeight="1" x14ac:dyDescent="0.2">
      <c r="A41" s="96" t="s">
        <v>397</v>
      </c>
      <c r="B41" s="30">
        <v>70768</v>
      </c>
      <c r="C41" s="88">
        <v>3151</v>
      </c>
      <c r="D41" s="88">
        <v>55778</v>
      </c>
      <c r="E41" s="88">
        <v>1554</v>
      </c>
      <c r="F41" s="98">
        <v>10285</v>
      </c>
    </row>
    <row r="42" spans="1:6" ht="13.5" customHeight="1" x14ac:dyDescent="0.2">
      <c r="A42" s="96" t="s">
        <v>398</v>
      </c>
      <c r="B42" s="30">
        <v>6441</v>
      </c>
      <c r="C42" s="98">
        <v>10</v>
      </c>
      <c r="D42" s="88">
        <v>4070</v>
      </c>
      <c r="E42" s="88">
        <v>100</v>
      </c>
      <c r="F42" s="98">
        <v>2261</v>
      </c>
    </row>
    <row r="43" spans="1:6" ht="13.5" customHeight="1" x14ac:dyDescent="0.2">
      <c r="A43" s="97" t="s">
        <v>399</v>
      </c>
      <c r="B43" s="31">
        <v>13083</v>
      </c>
      <c r="C43" s="99">
        <v>42</v>
      </c>
      <c r="D43" s="91">
        <v>12500</v>
      </c>
      <c r="E43" s="91">
        <v>208</v>
      </c>
      <c r="F43" s="99">
        <v>333</v>
      </c>
    </row>
    <row r="44" spans="1:6" ht="13.5" customHeight="1" x14ac:dyDescent="0.2">
      <c r="A44" s="100"/>
      <c r="B44" s="100"/>
      <c r="C44" s="100"/>
      <c r="D44" s="100"/>
      <c r="E44" s="17"/>
      <c r="F44" s="50"/>
    </row>
    <row r="45" spans="1:6" ht="13.5" customHeight="1" x14ac:dyDescent="0.2">
      <c r="A45" s="101" t="s">
        <v>401</v>
      </c>
      <c r="B45" s="100"/>
      <c r="C45" s="100"/>
      <c r="D45" s="100"/>
      <c r="E45" s="17"/>
      <c r="F45" s="50"/>
    </row>
    <row r="46" spans="1:6" ht="13.5" customHeight="1" x14ac:dyDescent="0.2">
      <c r="A46" s="102" t="s">
        <v>383</v>
      </c>
      <c r="B46" s="78">
        <v>4041</v>
      </c>
      <c r="C46" s="84">
        <v>27</v>
      </c>
      <c r="D46" s="84">
        <v>1090</v>
      </c>
      <c r="E46" s="103">
        <v>96</v>
      </c>
      <c r="F46" s="103">
        <v>2828</v>
      </c>
    </row>
    <row r="47" spans="1:6" ht="13.5" customHeight="1" x14ac:dyDescent="0.2">
      <c r="A47" s="95" t="s">
        <v>384</v>
      </c>
      <c r="B47" s="30">
        <v>1047</v>
      </c>
      <c r="C47" s="88">
        <v>15</v>
      </c>
      <c r="D47" s="88">
        <v>614</v>
      </c>
      <c r="E47" s="98">
        <v>9</v>
      </c>
      <c r="F47" s="98">
        <v>409</v>
      </c>
    </row>
    <row r="48" spans="1:6" ht="13.5" customHeight="1" x14ac:dyDescent="0.2">
      <c r="A48" s="104" t="s">
        <v>385</v>
      </c>
      <c r="B48" s="30">
        <v>656489</v>
      </c>
      <c r="C48" s="88">
        <v>47418</v>
      </c>
      <c r="D48" s="88">
        <v>499782</v>
      </c>
      <c r="E48" s="98">
        <v>5291</v>
      </c>
      <c r="F48" s="98">
        <v>103998</v>
      </c>
    </row>
    <row r="49" spans="1:6" ht="13.5" customHeight="1" x14ac:dyDescent="0.2">
      <c r="A49" s="386" t="s">
        <v>386</v>
      </c>
      <c r="B49" s="30"/>
      <c r="C49" s="30"/>
      <c r="D49" s="30"/>
      <c r="E49" s="30"/>
      <c r="F49" s="30"/>
    </row>
    <row r="50" spans="1:6" ht="13.5" customHeight="1" x14ac:dyDescent="0.2">
      <c r="A50" s="96" t="s">
        <v>387</v>
      </c>
      <c r="B50" s="30">
        <v>2646</v>
      </c>
      <c r="C50" s="30">
        <v>3</v>
      </c>
      <c r="D50" s="30">
        <v>1432</v>
      </c>
      <c r="E50" s="30" t="s">
        <v>76</v>
      </c>
      <c r="F50" s="30">
        <v>1211</v>
      </c>
    </row>
    <row r="51" spans="1:6" ht="13.5" customHeight="1" x14ac:dyDescent="0.2">
      <c r="A51" s="96" t="s">
        <v>388</v>
      </c>
      <c r="B51" s="30" t="s">
        <v>76</v>
      </c>
      <c r="C51" s="88" t="s">
        <v>76</v>
      </c>
      <c r="D51" s="30" t="s">
        <v>76</v>
      </c>
      <c r="E51" s="30" t="s">
        <v>76</v>
      </c>
      <c r="F51" s="30" t="s">
        <v>76</v>
      </c>
    </row>
    <row r="52" spans="1:6" ht="13.5" customHeight="1" x14ac:dyDescent="0.2">
      <c r="A52" s="96" t="s">
        <v>389</v>
      </c>
      <c r="B52" s="30">
        <v>627</v>
      </c>
      <c r="C52" s="88">
        <v>4</v>
      </c>
      <c r="D52" s="88">
        <v>307</v>
      </c>
      <c r="E52" s="88">
        <v>9</v>
      </c>
      <c r="F52" s="88">
        <v>307</v>
      </c>
    </row>
    <row r="53" spans="1:6" ht="13.5" customHeight="1" x14ac:dyDescent="0.2">
      <c r="A53" s="96" t="s">
        <v>390</v>
      </c>
      <c r="B53" s="30">
        <v>16</v>
      </c>
      <c r="C53" s="88" t="s">
        <v>76</v>
      </c>
      <c r="D53" s="88">
        <v>3</v>
      </c>
      <c r="E53" s="88" t="s">
        <v>76</v>
      </c>
      <c r="F53" s="88">
        <v>13</v>
      </c>
    </row>
    <row r="54" spans="1:6" ht="13.5" customHeight="1" x14ac:dyDescent="0.2">
      <c r="A54" s="96" t="s">
        <v>391</v>
      </c>
      <c r="B54" s="30">
        <v>2949</v>
      </c>
      <c r="C54" s="88">
        <v>947</v>
      </c>
      <c r="D54" s="88">
        <v>1598</v>
      </c>
      <c r="E54" s="88">
        <v>119</v>
      </c>
      <c r="F54" s="98">
        <v>285</v>
      </c>
    </row>
    <row r="55" spans="1:6" ht="13.5" customHeight="1" x14ac:dyDescent="0.2">
      <c r="A55" s="96" t="s">
        <v>392</v>
      </c>
      <c r="B55" s="30">
        <v>25794</v>
      </c>
      <c r="C55" s="88" t="s">
        <v>76</v>
      </c>
      <c r="D55" s="88">
        <v>25657</v>
      </c>
      <c r="E55" s="88" t="s">
        <v>76</v>
      </c>
      <c r="F55" s="98">
        <v>137</v>
      </c>
    </row>
    <row r="56" spans="1:6" ht="13.5" customHeight="1" x14ac:dyDescent="0.2">
      <c r="A56" s="96" t="s">
        <v>393</v>
      </c>
      <c r="B56" s="30">
        <v>16386</v>
      </c>
      <c r="C56" s="88" t="s">
        <v>76</v>
      </c>
      <c r="D56" s="88">
        <v>16356</v>
      </c>
      <c r="E56" s="88" t="s">
        <v>76</v>
      </c>
      <c r="F56" s="98">
        <v>30</v>
      </c>
    </row>
    <row r="57" spans="1:6" ht="13.5" customHeight="1" x14ac:dyDescent="0.2">
      <c r="A57" s="96" t="s">
        <v>394</v>
      </c>
      <c r="B57" s="30" t="s">
        <v>76</v>
      </c>
      <c r="C57" s="88" t="s">
        <v>76</v>
      </c>
      <c r="D57" s="88" t="s">
        <v>76</v>
      </c>
      <c r="E57" s="88" t="s">
        <v>76</v>
      </c>
      <c r="F57" s="98" t="s">
        <v>76</v>
      </c>
    </row>
    <row r="58" spans="1:6" ht="13.5" customHeight="1" x14ac:dyDescent="0.2">
      <c r="A58" s="96" t="s">
        <v>395</v>
      </c>
      <c r="B58" s="30">
        <v>143703</v>
      </c>
      <c r="C58" s="88">
        <v>8821</v>
      </c>
      <c r="D58" s="88">
        <v>106689</v>
      </c>
      <c r="E58" s="88">
        <v>1770</v>
      </c>
      <c r="F58" s="88">
        <v>26423</v>
      </c>
    </row>
    <row r="59" spans="1:6" ht="13.5" customHeight="1" x14ac:dyDescent="0.2">
      <c r="A59" s="96" t="s">
        <v>396</v>
      </c>
      <c r="B59" s="30">
        <v>76588</v>
      </c>
      <c r="C59" s="88">
        <v>1190</v>
      </c>
      <c r="D59" s="88">
        <v>50798</v>
      </c>
      <c r="E59" s="88">
        <v>427</v>
      </c>
      <c r="F59" s="88">
        <v>24173</v>
      </c>
    </row>
    <row r="60" spans="1:6" ht="13.5" customHeight="1" x14ac:dyDescent="0.2">
      <c r="A60" s="96" t="s">
        <v>397</v>
      </c>
      <c r="B60" s="30">
        <v>25985</v>
      </c>
      <c r="C60" s="88">
        <v>1151</v>
      </c>
      <c r="D60" s="88">
        <v>20735</v>
      </c>
      <c r="E60" s="98">
        <v>148</v>
      </c>
      <c r="F60" s="98">
        <v>3951</v>
      </c>
    </row>
    <row r="61" spans="1:6" ht="13.5" customHeight="1" x14ac:dyDescent="0.2">
      <c r="A61" s="96" t="s">
        <v>398</v>
      </c>
      <c r="B61" s="30">
        <v>2717</v>
      </c>
      <c r="C61" s="88">
        <v>1</v>
      </c>
      <c r="D61" s="88">
        <v>967</v>
      </c>
      <c r="E61" s="98" t="s">
        <v>76</v>
      </c>
      <c r="F61" s="98">
        <v>1749</v>
      </c>
    </row>
    <row r="62" spans="1:6" ht="13.5" customHeight="1" x14ac:dyDescent="0.2">
      <c r="A62" s="97" t="s">
        <v>399</v>
      </c>
      <c r="B62" s="31">
        <v>6500</v>
      </c>
      <c r="C62" s="91">
        <v>206</v>
      </c>
      <c r="D62" s="91">
        <v>5224</v>
      </c>
      <c r="E62" s="91">
        <v>182</v>
      </c>
      <c r="F62" s="99">
        <v>888</v>
      </c>
    </row>
    <row r="63" spans="1:6" ht="13.5" customHeight="1" x14ac:dyDescent="0.2">
      <c r="A63" s="100"/>
      <c r="B63" s="100"/>
      <c r="C63" s="100"/>
      <c r="D63" s="100"/>
      <c r="E63" s="17"/>
      <c r="F63" s="50"/>
    </row>
    <row r="64" spans="1:6" ht="13.5" customHeight="1" x14ac:dyDescent="0.2">
      <c r="A64" s="101" t="s">
        <v>402</v>
      </c>
      <c r="B64" s="100"/>
      <c r="C64" s="100"/>
      <c r="D64" s="100"/>
      <c r="E64" s="17"/>
      <c r="F64" s="50"/>
    </row>
    <row r="65" spans="1:6" ht="13.5" customHeight="1" x14ac:dyDescent="0.2">
      <c r="A65" s="102" t="s">
        <v>383</v>
      </c>
      <c r="B65" s="78">
        <v>6079</v>
      </c>
      <c r="C65" s="84">
        <v>101</v>
      </c>
      <c r="D65" s="84">
        <v>1454</v>
      </c>
      <c r="E65" s="103">
        <v>232</v>
      </c>
      <c r="F65" s="103">
        <v>4292</v>
      </c>
    </row>
    <row r="66" spans="1:6" ht="13.5" customHeight="1" x14ac:dyDescent="0.2">
      <c r="A66" s="95" t="s">
        <v>384</v>
      </c>
      <c r="B66" s="30">
        <v>1344</v>
      </c>
      <c r="C66" s="88">
        <v>13</v>
      </c>
      <c r="D66" s="88">
        <v>594</v>
      </c>
      <c r="E66" s="98">
        <v>20</v>
      </c>
      <c r="F66" s="98">
        <v>717</v>
      </c>
    </row>
    <row r="67" spans="1:6" ht="13.5" customHeight="1" x14ac:dyDescent="0.2">
      <c r="A67" s="105" t="s">
        <v>385</v>
      </c>
      <c r="B67" s="30">
        <v>665255</v>
      </c>
      <c r="C67" s="88">
        <v>47670</v>
      </c>
      <c r="D67" s="88">
        <v>501509</v>
      </c>
      <c r="E67" s="98">
        <v>12892</v>
      </c>
      <c r="F67" s="98">
        <v>103184</v>
      </c>
    </row>
    <row r="68" spans="1:6" ht="13.5" customHeight="1" x14ac:dyDescent="0.2">
      <c r="A68" s="387" t="s">
        <v>386</v>
      </c>
      <c r="B68" s="30"/>
      <c r="C68" s="30"/>
      <c r="D68" s="30"/>
      <c r="E68" s="30"/>
      <c r="F68" s="30"/>
    </row>
    <row r="69" spans="1:6" ht="13.5" customHeight="1" x14ac:dyDescent="0.2">
      <c r="A69" s="107" t="s">
        <v>387</v>
      </c>
      <c r="B69" s="30">
        <v>588</v>
      </c>
      <c r="C69" s="30" t="s">
        <v>76</v>
      </c>
      <c r="D69" s="30">
        <v>28</v>
      </c>
      <c r="E69" s="30" t="s">
        <v>76</v>
      </c>
      <c r="F69" s="30">
        <v>560</v>
      </c>
    </row>
    <row r="70" spans="1:6" ht="13.5" customHeight="1" x14ac:dyDescent="0.2">
      <c r="A70" s="96" t="s">
        <v>388</v>
      </c>
      <c r="B70" s="30">
        <v>2307</v>
      </c>
      <c r="C70" s="88">
        <v>218</v>
      </c>
      <c r="D70" s="30">
        <v>1737</v>
      </c>
      <c r="E70" s="88" t="s">
        <v>76</v>
      </c>
      <c r="F70" s="30">
        <v>352</v>
      </c>
    </row>
    <row r="71" spans="1:6" ht="13.5" customHeight="1" x14ac:dyDescent="0.2">
      <c r="A71" s="96" t="s">
        <v>389</v>
      </c>
      <c r="B71" s="30">
        <v>611</v>
      </c>
      <c r="C71" s="88">
        <v>7</v>
      </c>
      <c r="D71" s="88">
        <v>303</v>
      </c>
      <c r="E71" s="88">
        <v>23</v>
      </c>
      <c r="F71" s="88">
        <v>278</v>
      </c>
    </row>
    <row r="72" spans="1:6" ht="13.5" customHeight="1" x14ac:dyDescent="0.2">
      <c r="A72" s="96" t="s">
        <v>390</v>
      </c>
      <c r="B72" s="30">
        <v>21</v>
      </c>
      <c r="C72" s="88" t="s">
        <v>76</v>
      </c>
      <c r="D72" s="88" t="s">
        <v>76</v>
      </c>
      <c r="E72" s="88" t="s">
        <v>76</v>
      </c>
      <c r="F72" s="98">
        <v>21</v>
      </c>
    </row>
    <row r="73" spans="1:6" ht="13.5" customHeight="1" x14ac:dyDescent="0.2">
      <c r="A73" s="96" t="s">
        <v>391</v>
      </c>
      <c r="B73" s="30">
        <v>67922</v>
      </c>
      <c r="C73" s="88">
        <v>6759</v>
      </c>
      <c r="D73" s="88">
        <v>53552</v>
      </c>
      <c r="E73" s="88">
        <v>484</v>
      </c>
      <c r="F73" s="98">
        <v>7127</v>
      </c>
    </row>
    <row r="74" spans="1:6" ht="13.5" customHeight="1" x14ac:dyDescent="0.2">
      <c r="A74" s="96" t="s">
        <v>392</v>
      </c>
      <c r="B74" s="30">
        <v>25891</v>
      </c>
      <c r="C74" s="88" t="s">
        <v>76</v>
      </c>
      <c r="D74" s="88">
        <v>25795</v>
      </c>
      <c r="E74" s="88" t="s">
        <v>76</v>
      </c>
      <c r="F74" s="98">
        <v>96</v>
      </c>
    </row>
    <row r="75" spans="1:6" ht="13.5" customHeight="1" x14ac:dyDescent="0.2">
      <c r="A75" s="96" t="s">
        <v>393</v>
      </c>
      <c r="B75" s="30">
        <v>17725</v>
      </c>
      <c r="C75" s="88" t="s">
        <v>76</v>
      </c>
      <c r="D75" s="88">
        <v>17720</v>
      </c>
      <c r="E75" s="88" t="s">
        <v>76</v>
      </c>
      <c r="F75" s="98">
        <v>5</v>
      </c>
    </row>
    <row r="76" spans="1:6" ht="13.5" customHeight="1" x14ac:dyDescent="0.2">
      <c r="A76" s="96" t="s">
        <v>394</v>
      </c>
      <c r="B76" s="30" t="s">
        <v>76</v>
      </c>
      <c r="C76" s="88" t="s">
        <v>76</v>
      </c>
      <c r="D76" s="88" t="s">
        <v>76</v>
      </c>
      <c r="E76" s="88" t="s">
        <v>76</v>
      </c>
      <c r="F76" s="88" t="s">
        <v>76</v>
      </c>
    </row>
    <row r="77" spans="1:6" ht="13.5" customHeight="1" x14ac:dyDescent="0.2">
      <c r="A77" s="96" t="s">
        <v>395</v>
      </c>
      <c r="B77" s="30">
        <v>227459</v>
      </c>
      <c r="C77" s="88">
        <v>13844</v>
      </c>
      <c r="D77" s="88">
        <v>169057</v>
      </c>
      <c r="E77" s="88">
        <v>10097</v>
      </c>
      <c r="F77" s="88">
        <v>34461</v>
      </c>
    </row>
    <row r="78" spans="1:6" ht="13.5" customHeight="1" x14ac:dyDescent="0.2">
      <c r="A78" s="96" t="s">
        <v>396</v>
      </c>
      <c r="B78" s="30">
        <v>62226</v>
      </c>
      <c r="C78" s="88">
        <v>661</v>
      </c>
      <c r="D78" s="88">
        <v>40959</v>
      </c>
      <c r="E78" s="88">
        <v>409</v>
      </c>
      <c r="F78" s="88">
        <v>20197</v>
      </c>
    </row>
    <row r="79" spans="1:6" ht="13.5" customHeight="1" x14ac:dyDescent="0.2">
      <c r="A79" s="96" t="s">
        <v>397</v>
      </c>
      <c r="B79" s="30">
        <v>22198</v>
      </c>
      <c r="C79" s="88">
        <v>792</v>
      </c>
      <c r="D79" s="88">
        <v>17790</v>
      </c>
      <c r="E79" s="98">
        <v>143</v>
      </c>
      <c r="F79" s="98">
        <v>3473</v>
      </c>
    </row>
    <row r="80" spans="1:6" ht="13.5" customHeight="1" x14ac:dyDescent="0.2">
      <c r="A80" s="96" t="s">
        <v>398</v>
      </c>
      <c r="B80" s="30">
        <v>483</v>
      </c>
      <c r="C80" s="88">
        <v>3</v>
      </c>
      <c r="D80" s="88">
        <v>271</v>
      </c>
      <c r="E80" s="98" t="s">
        <v>76</v>
      </c>
      <c r="F80" s="98">
        <v>209</v>
      </c>
    </row>
    <row r="81" spans="1:6" ht="13.5" customHeight="1" x14ac:dyDescent="0.2">
      <c r="A81" s="97" t="s">
        <v>399</v>
      </c>
      <c r="B81" s="31">
        <v>4154</v>
      </c>
      <c r="C81" s="91">
        <v>1</v>
      </c>
      <c r="D81" s="91">
        <v>4153</v>
      </c>
      <c r="E81" s="91" t="s">
        <v>76</v>
      </c>
      <c r="F81" s="99" t="s">
        <v>76</v>
      </c>
    </row>
    <row r="82" spans="1:6" ht="13.5" customHeight="1" x14ac:dyDescent="0.2">
      <c r="A82" s="100"/>
      <c r="B82" s="100"/>
      <c r="C82" s="100"/>
      <c r="D82" s="100"/>
      <c r="E82" s="17"/>
      <c r="F82" s="50"/>
    </row>
    <row r="83" spans="1:6" ht="13.5" customHeight="1" x14ac:dyDescent="0.2">
      <c r="A83" s="101" t="s">
        <v>403</v>
      </c>
      <c r="B83" s="100"/>
      <c r="C83" s="100"/>
      <c r="D83" s="100"/>
      <c r="E83" s="17"/>
      <c r="F83" s="50"/>
    </row>
    <row r="84" spans="1:6" ht="13.5" customHeight="1" x14ac:dyDescent="0.2">
      <c r="A84" s="102" t="s">
        <v>383</v>
      </c>
      <c r="B84" s="78">
        <v>6043</v>
      </c>
      <c r="C84" s="84">
        <v>28</v>
      </c>
      <c r="D84" s="84">
        <v>1153</v>
      </c>
      <c r="E84" s="103">
        <v>229</v>
      </c>
      <c r="F84" s="103">
        <v>4633</v>
      </c>
    </row>
    <row r="85" spans="1:6" ht="13.5" customHeight="1" x14ac:dyDescent="0.2">
      <c r="A85" s="95" t="s">
        <v>384</v>
      </c>
      <c r="B85" s="30">
        <v>606</v>
      </c>
      <c r="C85" s="88">
        <v>12</v>
      </c>
      <c r="D85" s="88">
        <v>488</v>
      </c>
      <c r="E85" s="98" t="s">
        <v>76</v>
      </c>
      <c r="F85" s="98">
        <v>106</v>
      </c>
    </row>
    <row r="86" spans="1:6" ht="13.5" customHeight="1" x14ac:dyDescent="0.2">
      <c r="A86" s="104" t="s">
        <v>385</v>
      </c>
      <c r="B86" s="30">
        <v>1192754</v>
      </c>
      <c r="C86" s="88">
        <v>89985</v>
      </c>
      <c r="D86" s="88">
        <v>899767</v>
      </c>
      <c r="E86" s="98">
        <v>8158</v>
      </c>
      <c r="F86" s="98">
        <v>194844</v>
      </c>
    </row>
    <row r="87" spans="1:6" ht="13.5" customHeight="1" x14ac:dyDescent="0.2">
      <c r="A87" s="386" t="s">
        <v>386</v>
      </c>
      <c r="B87" s="30"/>
      <c r="C87" s="30"/>
      <c r="D87" s="30"/>
      <c r="E87" s="30"/>
      <c r="F87" s="30"/>
    </row>
    <row r="88" spans="1:6" ht="13.5" customHeight="1" x14ac:dyDescent="0.2">
      <c r="A88" s="96" t="s">
        <v>387</v>
      </c>
      <c r="B88" s="30">
        <v>4716</v>
      </c>
      <c r="C88" s="30" t="s">
        <v>76</v>
      </c>
      <c r="D88" s="30">
        <v>249</v>
      </c>
      <c r="E88" s="30" t="s">
        <v>76</v>
      </c>
      <c r="F88" s="30">
        <v>4467</v>
      </c>
    </row>
    <row r="89" spans="1:6" ht="13.5" customHeight="1" x14ac:dyDescent="0.2">
      <c r="A89" s="96" t="s">
        <v>388</v>
      </c>
      <c r="B89" s="30" t="s">
        <v>76</v>
      </c>
      <c r="C89" s="30" t="s">
        <v>76</v>
      </c>
      <c r="D89" s="30" t="s">
        <v>76</v>
      </c>
      <c r="E89" s="88" t="s">
        <v>76</v>
      </c>
      <c r="F89" s="30" t="s">
        <v>76</v>
      </c>
    </row>
    <row r="90" spans="1:6" ht="13.5" customHeight="1" x14ac:dyDescent="0.2">
      <c r="A90" s="96" t="s">
        <v>389</v>
      </c>
      <c r="B90" s="30">
        <v>1559</v>
      </c>
      <c r="C90" s="88">
        <v>74</v>
      </c>
      <c r="D90" s="88">
        <v>518</v>
      </c>
      <c r="E90" s="88">
        <v>19</v>
      </c>
      <c r="F90" s="88">
        <v>948</v>
      </c>
    </row>
    <row r="91" spans="1:6" ht="13.5" customHeight="1" x14ac:dyDescent="0.2">
      <c r="A91" s="96" t="s">
        <v>390</v>
      </c>
      <c r="B91" s="30">
        <v>57</v>
      </c>
      <c r="C91" s="88" t="s">
        <v>76</v>
      </c>
      <c r="D91" s="88">
        <v>2</v>
      </c>
      <c r="E91" s="88" t="s">
        <v>76</v>
      </c>
      <c r="F91" s="88">
        <v>55</v>
      </c>
    </row>
    <row r="92" spans="1:6" ht="13.5" customHeight="1" x14ac:dyDescent="0.2">
      <c r="A92" s="96" t="s">
        <v>391</v>
      </c>
      <c r="B92" s="30">
        <v>4672</v>
      </c>
      <c r="C92" s="88">
        <v>337</v>
      </c>
      <c r="D92" s="88">
        <v>3368</v>
      </c>
      <c r="E92" s="88">
        <v>41</v>
      </c>
      <c r="F92" s="98">
        <v>926</v>
      </c>
    </row>
    <row r="93" spans="1:6" ht="13.5" customHeight="1" x14ac:dyDescent="0.2">
      <c r="A93" s="96" t="s">
        <v>392</v>
      </c>
      <c r="B93" s="30">
        <v>36148</v>
      </c>
      <c r="C93" s="88">
        <v>1</v>
      </c>
      <c r="D93" s="88">
        <v>35855</v>
      </c>
      <c r="E93" s="88" t="s">
        <v>76</v>
      </c>
      <c r="F93" s="98">
        <v>292</v>
      </c>
    </row>
    <row r="94" spans="1:6" ht="13.5" customHeight="1" x14ac:dyDescent="0.2">
      <c r="A94" s="96" t="s">
        <v>393</v>
      </c>
      <c r="B94" s="30">
        <v>24965</v>
      </c>
      <c r="C94" s="88" t="s">
        <v>76</v>
      </c>
      <c r="D94" s="88">
        <v>24947</v>
      </c>
      <c r="E94" s="88" t="s">
        <v>76</v>
      </c>
      <c r="F94" s="98">
        <v>18</v>
      </c>
    </row>
    <row r="95" spans="1:6" ht="13.5" customHeight="1" x14ac:dyDescent="0.2">
      <c r="A95" s="96" t="s">
        <v>394</v>
      </c>
      <c r="B95" s="30" t="s">
        <v>76</v>
      </c>
      <c r="C95" s="88" t="s">
        <v>76</v>
      </c>
      <c r="D95" s="88" t="s">
        <v>76</v>
      </c>
      <c r="E95" s="88" t="s">
        <v>76</v>
      </c>
      <c r="F95" s="98" t="s">
        <v>76</v>
      </c>
    </row>
    <row r="96" spans="1:6" ht="13.5" customHeight="1" x14ac:dyDescent="0.2">
      <c r="A96" s="96" t="s">
        <v>395</v>
      </c>
      <c r="B96" s="30">
        <v>325889</v>
      </c>
      <c r="C96" s="88">
        <v>23635</v>
      </c>
      <c r="D96" s="88">
        <v>255675</v>
      </c>
      <c r="E96" s="88">
        <v>4026</v>
      </c>
      <c r="F96" s="88">
        <v>42553</v>
      </c>
    </row>
    <row r="97" spans="1:6" ht="13.5" customHeight="1" x14ac:dyDescent="0.2">
      <c r="A97" s="96" t="s">
        <v>396</v>
      </c>
      <c r="B97" s="30">
        <v>183515</v>
      </c>
      <c r="C97" s="88">
        <v>3695</v>
      </c>
      <c r="D97" s="88">
        <v>115180</v>
      </c>
      <c r="E97" s="88">
        <v>1183</v>
      </c>
      <c r="F97" s="88">
        <v>63457</v>
      </c>
    </row>
    <row r="98" spans="1:6" ht="13.5" customHeight="1" x14ac:dyDescent="0.2">
      <c r="A98" s="96" t="s">
        <v>397</v>
      </c>
      <c r="B98" s="30">
        <v>52809</v>
      </c>
      <c r="C98" s="88">
        <v>2201</v>
      </c>
      <c r="D98" s="88">
        <v>41357</v>
      </c>
      <c r="E98" s="98">
        <v>299</v>
      </c>
      <c r="F98" s="98">
        <v>8952</v>
      </c>
    </row>
    <row r="99" spans="1:6" ht="13.5" customHeight="1" x14ac:dyDescent="0.2">
      <c r="A99" s="96" t="s">
        <v>398</v>
      </c>
      <c r="B99" s="30">
        <v>627</v>
      </c>
      <c r="C99" s="88">
        <v>2</v>
      </c>
      <c r="D99" s="88">
        <v>557</v>
      </c>
      <c r="E99" s="98">
        <v>3</v>
      </c>
      <c r="F99" s="98">
        <v>65</v>
      </c>
    </row>
    <row r="100" spans="1:6" ht="13.5" customHeight="1" x14ac:dyDescent="0.2">
      <c r="A100" s="97" t="s">
        <v>399</v>
      </c>
      <c r="B100" s="31">
        <v>21022</v>
      </c>
      <c r="C100" s="91">
        <v>64</v>
      </c>
      <c r="D100" s="91">
        <v>20784</v>
      </c>
      <c r="E100" s="99">
        <v>2</v>
      </c>
      <c r="F100" s="99">
        <v>172</v>
      </c>
    </row>
    <row r="101" spans="1:6" ht="13.5" customHeight="1" x14ac:dyDescent="0.2">
      <c r="A101" s="100"/>
      <c r="B101" s="100"/>
      <c r="C101" s="100"/>
      <c r="D101" s="100"/>
      <c r="E101" s="254"/>
      <c r="F101" s="260"/>
    </row>
    <row r="102" spans="1:6" ht="13.5" customHeight="1" x14ac:dyDescent="0.2">
      <c r="A102" s="101" t="s">
        <v>404</v>
      </c>
      <c r="B102" s="100"/>
      <c r="C102" s="100"/>
      <c r="D102" s="100"/>
      <c r="E102" s="17"/>
      <c r="F102" s="50"/>
    </row>
    <row r="103" spans="1:6" ht="13.5" customHeight="1" x14ac:dyDescent="0.2">
      <c r="A103" s="102" t="s">
        <v>383</v>
      </c>
      <c r="B103" s="78">
        <v>9364</v>
      </c>
      <c r="C103" s="84">
        <v>80</v>
      </c>
      <c r="D103" s="84">
        <v>1358</v>
      </c>
      <c r="E103" s="103">
        <v>982</v>
      </c>
      <c r="F103" s="103">
        <v>6944</v>
      </c>
    </row>
    <row r="104" spans="1:6" ht="13.5" customHeight="1" x14ac:dyDescent="0.2">
      <c r="A104" s="95" t="s">
        <v>384</v>
      </c>
      <c r="B104" s="30">
        <v>1141</v>
      </c>
      <c r="C104" s="88">
        <v>11</v>
      </c>
      <c r="D104" s="88">
        <v>522</v>
      </c>
      <c r="E104" s="98">
        <v>10</v>
      </c>
      <c r="F104" s="98">
        <v>598</v>
      </c>
    </row>
    <row r="105" spans="1:6" ht="13.5" customHeight="1" x14ac:dyDescent="0.2">
      <c r="A105" s="104" t="s">
        <v>385</v>
      </c>
      <c r="B105" s="30">
        <v>1068388</v>
      </c>
      <c r="C105" s="88">
        <v>87273</v>
      </c>
      <c r="D105" s="88">
        <v>802157</v>
      </c>
      <c r="E105" s="98">
        <v>18925</v>
      </c>
      <c r="F105" s="98">
        <v>160033</v>
      </c>
    </row>
    <row r="106" spans="1:6" ht="13.5" customHeight="1" x14ac:dyDescent="0.2">
      <c r="A106" s="386" t="s">
        <v>386</v>
      </c>
      <c r="B106" s="30"/>
      <c r="C106" s="30"/>
      <c r="D106" s="30"/>
      <c r="E106" s="30"/>
      <c r="F106" s="30"/>
    </row>
    <row r="107" spans="1:6" ht="13.5" customHeight="1" x14ac:dyDescent="0.2">
      <c r="A107" s="96" t="s">
        <v>387</v>
      </c>
      <c r="B107" s="30">
        <v>8283</v>
      </c>
      <c r="C107" s="30">
        <v>43</v>
      </c>
      <c r="D107" s="30">
        <v>2518</v>
      </c>
      <c r="E107" s="30">
        <v>75</v>
      </c>
      <c r="F107" s="30">
        <v>5647</v>
      </c>
    </row>
    <row r="108" spans="1:6" ht="13.5" customHeight="1" x14ac:dyDescent="0.2">
      <c r="A108" s="96" t="s">
        <v>388</v>
      </c>
      <c r="B108" s="30">
        <v>4095</v>
      </c>
      <c r="C108" s="30">
        <v>466</v>
      </c>
      <c r="D108" s="30">
        <v>3608</v>
      </c>
      <c r="E108" s="30" t="s">
        <v>76</v>
      </c>
      <c r="F108" s="30">
        <v>21</v>
      </c>
    </row>
    <row r="109" spans="1:6" ht="13.5" customHeight="1" x14ac:dyDescent="0.2">
      <c r="A109" s="96" t="s">
        <v>389</v>
      </c>
      <c r="B109" s="30">
        <v>712</v>
      </c>
      <c r="C109" s="88">
        <v>16</v>
      </c>
      <c r="D109" s="88">
        <v>487</v>
      </c>
      <c r="E109" s="88">
        <v>91</v>
      </c>
      <c r="F109" s="88">
        <v>118</v>
      </c>
    </row>
    <row r="110" spans="1:6" ht="13.5" customHeight="1" x14ac:dyDescent="0.2">
      <c r="A110" s="96" t="s">
        <v>390</v>
      </c>
      <c r="B110" s="30">
        <v>15</v>
      </c>
      <c r="C110" s="88" t="s">
        <v>76</v>
      </c>
      <c r="D110" s="88" t="s">
        <v>76</v>
      </c>
      <c r="E110" s="88" t="s">
        <v>76</v>
      </c>
      <c r="F110" s="98">
        <v>15</v>
      </c>
    </row>
    <row r="111" spans="1:6" ht="13.5" customHeight="1" x14ac:dyDescent="0.2">
      <c r="A111" s="96" t="s">
        <v>391</v>
      </c>
      <c r="B111" s="30">
        <v>4994</v>
      </c>
      <c r="C111" s="88">
        <v>382</v>
      </c>
      <c r="D111" s="88">
        <v>3665</v>
      </c>
      <c r="E111" s="88">
        <v>100</v>
      </c>
      <c r="F111" s="98">
        <v>847</v>
      </c>
    </row>
    <row r="112" spans="1:6" ht="13.5" customHeight="1" x14ac:dyDescent="0.2">
      <c r="A112" s="96" t="s">
        <v>392</v>
      </c>
      <c r="B112" s="30">
        <v>38716</v>
      </c>
      <c r="C112" s="88">
        <v>3</v>
      </c>
      <c r="D112" s="88">
        <v>38581</v>
      </c>
      <c r="E112" s="88" t="s">
        <v>76</v>
      </c>
      <c r="F112" s="98">
        <v>132</v>
      </c>
    </row>
    <row r="113" spans="1:6" ht="13.5" customHeight="1" x14ac:dyDescent="0.2">
      <c r="A113" s="96" t="s">
        <v>393</v>
      </c>
      <c r="B113" s="30">
        <v>28716</v>
      </c>
      <c r="C113" s="88" t="s">
        <v>76</v>
      </c>
      <c r="D113" s="88">
        <v>28714</v>
      </c>
      <c r="E113" s="88" t="s">
        <v>76</v>
      </c>
      <c r="F113" s="98">
        <v>2</v>
      </c>
    </row>
    <row r="114" spans="1:6" ht="13.5" customHeight="1" x14ac:dyDescent="0.2">
      <c r="A114" s="96" t="s">
        <v>394</v>
      </c>
      <c r="B114" s="30" t="s">
        <v>76</v>
      </c>
      <c r="C114" s="88" t="s">
        <v>76</v>
      </c>
      <c r="D114" s="88" t="s">
        <v>76</v>
      </c>
      <c r="E114" s="88" t="s">
        <v>76</v>
      </c>
      <c r="F114" s="98" t="s">
        <v>76</v>
      </c>
    </row>
    <row r="115" spans="1:6" ht="13.5" customHeight="1" x14ac:dyDescent="0.2">
      <c r="A115" s="96" t="s">
        <v>395</v>
      </c>
      <c r="B115" s="30">
        <v>320815</v>
      </c>
      <c r="C115" s="88">
        <v>20379</v>
      </c>
      <c r="D115" s="88">
        <v>247866</v>
      </c>
      <c r="E115" s="88">
        <v>10671</v>
      </c>
      <c r="F115" s="88">
        <v>41899</v>
      </c>
    </row>
    <row r="116" spans="1:6" ht="13.5" customHeight="1" x14ac:dyDescent="0.2">
      <c r="A116" s="96" t="s">
        <v>396</v>
      </c>
      <c r="B116" s="30">
        <v>83618</v>
      </c>
      <c r="C116" s="88">
        <v>1359</v>
      </c>
      <c r="D116" s="88">
        <v>52575</v>
      </c>
      <c r="E116" s="88">
        <v>736</v>
      </c>
      <c r="F116" s="88">
        <v>28948</v>
      </c>
    </row>
    <row r="117" spans="1:6" ht="13.5" customHeight="1" x14ac:dyDescent="0.2">
      <c r="A117" s="96" t="s">
        <v>397</v>
      </c>
      <c r="B117" s="30">
        <v>40602</v>
      </c>
      <c r="C117" s="88">
        <v>1365</v>
      </c>
      <c r="D117" s="88">
        <v>33393</v>
      </c>
      <c r="E117" s="98">
        <v>437</v>
      </c>
      <c r="F117" s="98">
        <v>5407</v>
      </c>
    </row>
    <row r="118" spans="1:6" ht="13.5" customHeight="1" x14ac:dyDescent="0.2">
      <c r="A118" s="96" t="s">
        <v>398</v>
      </c>
      <c r="B118" s="30">
        <v>3714</v>
      </c>
      <c r="C118" s="88">
        <v>5</v>
      </c>
      <c r="D118" s="88">
        <v>1833</v>
      </c>
      <c r="E118" s="98">
        <v>23</v>
      </c>
      <c r="F118" s="98">
        <v>1853</v>
      </c>
    </row>
    <row r="119" spans="1:6" ht="13.5" customHeight="1" x14ac:dyDescent="0.2">
      <c r="A119" s="97" t="s">
        <v>399</v>
      </c>
      <c r="B119" s="31">
        <v>4609</v>
      </c>
      <c r="C119" s="91">
        <v>1</v>
      </c>
      <c r="D119" s="91">
        <v>4608</v>
      </c>
      <c r="E119" s="99" t="s">
        <v>76</v>
      </c>
      <c r="F119" s="99" t="s">
        <v>76</v>
      </c>
    </row>
    <row r="120" spans="1:6" ht="13.5" customHeight="1" x14ac:dyDescent="0.2">
      <c r="A120" s="100"/>
      <c r="B120" s="100"/>
      <c r="C120" s="100"/>
      <c r="D120" s="100"/>
      <c r="E120" s="17"/>
      <c r="F120" s="50"/>
    </row>
    <row r="121" spans="1:6" ht="13.5" customHeight="1" x14ac:dyDescent="0.2">
      <c r="A121" s="101" t="s">
        <v>405</v>
      </c>
      <c r="B121" s="100"/>
      <c r="C121" s="100"/>
      <c r="D121" s="100"/>
      <c r="E121" s="17"/>
      <c r="F121" s="50"/>
    </row>
    <row r="122" spans="1:6" ht="13.5" customHeight="1" x14ac:dyDescent="0.2">
      <c r="A122" s="102" t="s">
        <v>383</v>
      </c>
      <c r="B122" s="78">
        <v>5276</v>
      </c>
      <c r="C122" s="84">
        <v>79</v>
      </c>
      <c r="D122" s="84">
        <v>302</v>
      </c>
      <c r="E122" s="103">
        <v>638</v>
      </c>
      <c r="F122" s="103">
        <v>4257</v>
      </c>
    </row>
    <row r="123" spans="1:6" ht="13.5" customHeight="1" x14ac:dyDescent="0.2">
      <c r="A123" s="95" t="s">
        <v>384</v>
      </c>
      <c r="B123" s="30">
        <v>1141</v>
      </c>
      <c r="C123" s="88">
        <v>33</v>
      </c>
      <c r="D123" s="88">
        <v>219</v>
      </c>
      <c r="E123" s="98">
        <v>160</v>
      </c>
      <c r="F123" s="98">
        <v>729</v>
      </c>
    </row>
    <row r="124" spans="1:6" ht="13.5" customHeight="1" x14ac:dyDescent="0.2">
      <c r="A124" s="104" t="s">
        <v>385</v>
      </c>
      <c r="B124" s="30">
        <v>806502</v>
      </c>
      <c r="C124" s="88">
        <v>60545</v>
      </c>
      <c r="D124" s="88">
        <v>570069</v>
      </c>
      <c r="E124" s="98">
        <v>16104</v>
      </c>
      <c r="F124" s="98">
        <v>159784</v>
      </c>
    </row>
    <row r="125" spans="1:6" ht="13.5" customHeight="1" x14ac:dyDescent="0.2">
      <c r="A125" s="386" t="s">
        <v>386</v>
      </c>
      <c r="B125" s="30"/>
      <c r="C125" s="30"/>
      <c r="D125" s="30"/>
      <c r="E125" s="30"/>
      <c r="F125" s="30"/>
    </row>
    <row r="126" spans="1:6" ht="13.5" customHeight="1" x14ac:dyDescent="0.2">
      <c r="A126" s="96" t="s">
        <v>387</v>
      </c>
      <c r="B126" s="30">
        <v>16295</v>
      </c>
      <c r="C126" s="30">
        <v>38</v>
      </c>
      <c r="D126" s="30">
        <v>1250</v>
      </c>
      <c r="E126" s="30">
        <v>11</v>
      </c>
      <c r="F126" s="30">
        <v>14996</v>
      </c>
    </row>
    <row r="127" spans="1:6" ht="13.5" customHeight="1" x14ac:dyDescent="0.2">
      <c r="A127" s="96" t="s">
        <v>388</v>
      </c>
      <c r="B127" s="30" t="s">
        <v>76</v>
      </c>
      <c r="C127" s="88" t="s">
        <v>76</v>
      </c>
      <c r="D127" s="30" t="s">
        <v>76</v>
      </c>
      <c r="E127" s="30" t="s">
        <v>76</v>
      </c>
      <c r="F127" s="30" t="s">
        <v>76</v>
      </c>
    </row>
    <row r="128" spans="1:6" ht="13.5" customHeight="1" x14ac:dyDescent="0.2">
      <c r="A128" s="96" t="s">
        <v>389</v>
      </c>
      <c r="B128" s="30">
        <v>2671</v>
      </c>
      <c r="C128" s="88">
        <v>13</v>
      </c>
      <c r="D128" s="88">
        <v>1031</v>
      </c>
      <c r="E128" s="88">
        <v>177</v>
      </c>
      <c r="F128" s="88">
        <v>1450</v>
      </c>
    </row>
    <row r="129" spans="1:6" ht="13.5" customHeight="1" x14ac:dyDescent="0.2">
      <c r="A129" s="96" t="s">
        <v>390</v>
      </c>
      <c r="B129" s="30">
        <v>128</v>
      </c>
      <c r="C129" s="88">
        <v>3</v>
      </c>
      <c r="D129" s="88">
        <v>23</v>
      </c>
      <c r="E129" s="88">
        <v>25</v>
      </c>
      <c r="F129" s="88">
        <v>77</v>
      </c>
    </row>
    <row r="130" spans="1:6" ht="13.5" customHeight="1" x14ac:dyDescent="0.2">
      <c r="A130" s="96" t="s">
        <v>391</v>
      </c>
      <c r="B130" s="30">
        <v>13112</v>
      </c>
      <c r="C130" s="88">
        <v>1227</v>
      </c>
      <c r="D130" s="88">
        <v>9884</v>
      </c>
      <c r="E130" s="98">
        <v>119</v>
      </c>
      <c r="F130" s="98">
        <v>1882</v>
      </c>
    </row>
    <row r="131" spans="1:6" ht="13.5" customHeight="1" x14ac:dyDescent="0.2">
      <c r="A131" s="96" t="s">
        <v>392</v>
      </c>
      <c r="B131" s="30">
        <v>26523</v>
      </c>
      <c r="C131" s="88">
        <v>7</v>
      </c>
      <c r="D131" s="88">
        <v>26451</v>
      </c>
      <c r="E131" s="98">
        <v>2</v>
      </c>
      <c r="F131" s="98">
        <v>63</v>
      </c>
    </row>
    <row r="132" spans="1:6" ht="13.5" customHeight="1" x14ac:dyDescent="0.2">
      <c r="A132" s="96" t="s">
        <v>393</v>
      </c>
      <c r="B132" s="30">
        <v>14544</v>
      </c>
      <c r="C132" s="88">
        <v>1</v>
      </c>
      <c r="D132" s="88">
        <v>14541</v>
      </c>
      <c r="E132" s="88" t="s">
        <v>76</v>
      </c>
      <c r="F132" s="98">
        <v>2</v>
      </c>
    </row>
    <row r="133" spans="1:6" ht="13.5" customHeight="1" x14ac:dyDescent="0.2">
      <c r="A133" s="96" t="s">
        <v>394</v>
      </c>
      <c r="B133" s="30" t="s">
        <v>76</v>
      </c>
      <c r="C133" s="88" t="s">
        <v>76</v>
      </c>
      <c r="D133" s="88" t="s">
        <v>76</v>
      </c>
      <c r="E133" s="88" t="s">
        <v>76</v>
      </c>
      <c r="F133" s="98" t="s">
        <v>76</v>
      </c>
    </row>
    <row r="134" spans="1:6" ht="13.5" customHeight="1" x14ac:dyDescent="0.2">
      <c r="A134" s="96" t="s">
        <v>395</v>
      </c>
      <c r="B134" s="30">
        <v>222111</v>
      </c>
      <c r="C134" s="88">
        <v>18696</v>
      </c>
      <c r="D134" s="88">
        <v>159856</v>
      </c>
      <c r="E134" s="88">
        <v>8917</v>
      </c>
      <c r="F134" s="88">
        <v>34642</v>
      </c>
    </row>
    <row r="135" spans="1:6" ht="13.5" customHeight="1" x14ac:dyDescent="0.2">
      <c r="A135" s="96" t="s">
        <v>396</v>
      </c>
      <c r="B135" s="30">
        <v>112092</v>
      </c>
      <c r="C135" s="88">
        <v>1122</v>
      </c>
      <c r="D135" s="88">
        <v>65719</v>
      </c>
      <c r="E135" s="88">
        <v>1765</v>
      </c>
      <c r="F135" s="88">
        <v>43486</v>
      </c>
    </row>
    <row r="136" spans="1:6" ht="13.5" customHeight="1" x14ac:dyDescent="0.2">
      <c r="A136" s="96" t="s">
        <v>397</v>
      </c>
      <c r="B136" s="30">
        <v>34525</v>
      </c>
      <c r="C136" s="88">
        <v>1942</v>
      </c>
      <c r="D136" s="88">
        <v>24242</v>
      </c>
      <c r="E136" s="98">
        <v>764</v>
      </c>
      <c r="F136" s="98">
        <v>7577</v>
      </c>
    </row>
    <row r="137" spans="1:6" ht="13.5" customHeight="1" x14ac:dyDescent="0.2">
      <c r="A137" s="96" t="s">
        <v>398</v>
      </c>
      <c r="B137" s="30">
        <v>4335</v>
      </c>
      <c r="C137" s="88">
        <v>20</v>
      </c>
      <c r="D137" s="88">
        <v>2928</v>
      </c>
      <c r="E137" s="98">
        <v>5</v>
      </c>
      <c r="F137" s="98">
        <v>1382</v>
      </c>
    </row>
    <row r="138" spans="1:6" ht="13.5" customHeight="1" x14ac:dyDescent="0.2">
      <c r="A138" s="97" t="s">
        <v>399</v>
      </c>
      <c r="B138" s="31">
        <v>13703</v>
      </c>
      <c r="C138" s="91">
        <v>6</v>
      </c>
      <c r="D138" s="91">
        <v>13697</v>
      </c>
      <c r="E138" s="99" t="s">
        <v>76</v>
      </c>
      <c r="F138" s="99" t="s">
        <v>76</v>
      </c>
    </row>
    <row r="139" spans="1:6" ht="13.5" customHeight="1" x14ac:dyDescent="0.2">
      <c r="A139" s="108"/>
      <c r="B139" s="17"/>
      <c r="C139" s="106"/>
      <c r="D139" s="106"/>
      <c r="E139" s="53"/>
      <c r="F139" s="53"/>
    </row>
    <row r="140" spans="1:6" ht="13.5" customHeight="1" x14ac:dyDescent="0.2">
      <c r="A140" s="110" t="s">
        <v>406</v>
      </c>
      <c r="B140" s="17"/>
      <c r="C140" s="106"/>
      <c r="D140" s="106"/>
      <c r="E140" s="53"/>
      <c r="F140" s="53"/>
    </row>
    <row r="141" spans="1:6" ht="13.5" customHeight="1" x14ac:dyDescent="0.2">
      <c r="A141" s="102" t="s">
        <v>383</v>
      </c>
      <c r="B141" s="78">
        <v>5244</v>
      </c>
      <c r="C141" s="84">
        <v>735</v>
      </c>
      <c r="D141" s="84">
        <v>1876</v>
      </c>
      <c r="E141" s="103">
        <v>315</v>
      </c>
      <c r="F141" s="103">
        <v>2318</v>
      </c>
    </row>
    <row r="142" spans="1:6" ht="13.5" customHeight="1" x14ac:dyDescent="0.2">
      <c r="A142" s="95" t="s">
        <v>384</v>
      </c>
      <c r="B142" s="30">
        <v>2717</v>
      </c>
      <c r="C142" s="88">
        <v>706</v>
      </c>
      <c r="D142" s="88">
        <v>1552</v>
      </c>
      <c r="E142" s="98">
        <v>74</v>
      </c>
      <c r="F142" s="98">
        <v>385</v>
      </c>
    </row>
    <row r="143" spans="1:6" ht="13.5" customHeight="1" x14ac:dyDescent="0.2">
      <c r="A143" s="104" t="s">
        <v>385</v>
      </c>
      <c r="B143" s="30">
        <v>1041070</v>
      </c>
      <c r="C143" s="88">
        <v>88102</v>
      </c>
      <c r="D143" s="88">
        <v>713097</v>
      </c>
      <c r="E143" s="98">
        <v>21744</v>
      </c>
      <c r="F143" s="98">
        <v>218127</v>
      </c>
    </row>
    <row r="144" spans="1:6" ht="13.5" customHeight="1" x14ac:dyDescent="0.2">
      <c r="A144" s="386" t="s">
        <v>386</v>
      </c>
      <c r="B144" s="30"/>
      <c r="C144" s="30"/>
      <c r="D144" s="30"/>
      <c r="E144" s="30"/>
      <c r="F144" s="30"/>
    </row>
    <row r="145" spans="1:6" ht="13.5" customHeight="1" x14ac:dyDescent="0.2">
      <c r="A145" s="96" t="s">
        <v>387</v>
      </c>
      <c r="B145" s="30">
        <v>343</v>
      </c>
      <c r="C145" s="30" t="s">
        <v>76</v>
      </c>
      <c r="D145" s="30">
        <v>23</v>
      </c>
      <c r="E145" s="30">
        <v>1</v>
      </c>
      <c r="F145" s="30">
        <v>319</v>
      </c>
    </row>
    <row r="146" spans="1:6" ht="13.5" customHeight="1" x14ac:dyDescent="0.2">
      <c r="A146" s="96" t="s">
        <v>388</v>
      </c>
      <c r="B146" s="30" t="s">
        <v>76</v>
      </c>
      <c r="C146" s="88" t="s">
        <v>76</v>
      </c>
      <c r="D146" s="30" t="s">
        <v>76</v>
      </c>
      <c r="E146" s="88" t="s">
        <v>76</v>
      </c>
      <c r="F146" s="30" t="s">
        <v>76</v>
      </c>
    </row>
    <row r="147" spans="1:6" ht="13.5" customHeight="1" x14ac:dyDescent="0.2">
      <c r="A147" s="96" t="s">
        <v>389</v>
      </c>
      <c r="B147" s="30">
        <v>581</v>
      </c>
      <c r="C147" s="88">
        <v>23</v>
      </c>
      <c r="D147" s="88">
        <v>211</v>
      </c>
      <c r="E147" s="88">
        <v>5</v>
      </c>
      <c r="F147" s="88">
        <v>342</v>
      </c>
    </row>
    <row r="148" spans="1:6" ht="13.5" customHeight="1" x14ac:dyDescent="0.2">
      <c r="A148" s="96" t="s">
        <v>390</v>
      </c>
      <c r="B148" s="30">
        <v>33</v>
      </c>
      <c r="C148" s="88" t="s">
        <v>76</v>
      </c>
      <c r="D148" s="88" t="s">
        <v>76</v>
      </c>
      <c r="E148" s="98" t="s">
        <v>76</v>
      </c>
      <c r="F148" s="98">
        <v>33</v>
      </c>
    </row>
    <row r="149" spans="1:6" ht="13.5" customHeight="1" x14ac:dyDescent="0.2">
      <c r="A149" s="96" t="s">
        <v>391</v>
      </c>
      <c r="B149" s="30">
        <v>19490</v>
      </c>
      <c r="C149" s="88">
        <v>2624</v>
      </c>
      <c r="D149" s="88">
        <v>13770</v>
      </c>
      <c r="E149" s="98">
        <v>1050</v>
      </c>
      <c r="F149" s="98">
        <v>2046</v>
      </c>
    </row>
    <row r="150" spans="1:6" ht="13.5" customHeight="1" x14ac:dyDescent="0.2">
      <c r="A150" s="96" t="s">
        <v>392</v>
      </c>
      <c r="B150" s="30">
        <v>44817</v>
      </c>
      <c r="C150" s="88">
        <v>105</v>
      </c>
      <c r="D150" s="88">
        <v>44591</v>
      </c>
      <c r="E150" s="88">
        <v>1</v>
      </c>
      <c r="F150" s="98">
        <v>120</v>
      </c>
    </row>
    <row r="151" spans="1:6" ht="13.5" customHeight="1" x14ac:dyDescent="0.2">
      <c r="A151" s="96" t="s">
        <v>393</v>
      </c>
      <c r="B151" s="30">
        <v>24366</v>
      </c>
      <c r="C151" s="88">
        <v>5</v>
      </c>
      <c r="D151" s="88">
        <v>24359</v>
      </c>
      <c r="E151" s="88" t="s">
        <v>76</v>
      </c>
      <c r="F151" s="98">
        <v>2</v>
      </c>
    </row>
    <row r="152" spans="1:6" ht="13.5" customHeight="1" x14ac:dyDescent="0.2">
      <c r="A152" s="96" t="s">
        <v>394</v>
      </c>
      <c r="B152" s="30" t="s">
        <v>76</v>
      </c>
      <c r="C152" s="88" t="s">
        <v>76</v>
      </c>
      <c r="D152" s="88" t="s">
        <v>76</v>
      </c>
      <c r="E152" s="88" t="s">
        <v>76</v>
      </c>
      <c r="F152" s="98" t="s">
        <v>76</v>
      </c>
    </row>
    <row r="153" spans="1:6" ht="13.5" customHeight="1" x14ac:dyDescent="0.2">
      <c r="A153" s="96" t="s">
        <v>395</v>
      </c>
      <c r="B153" s="30">
        <v>307976</v>
      </c>
      <c r="C153" s="88">
        <v>20431</v>
      </c>
      <c r="D153" s="88">
        <v>213567</v>
      </c>
      <c r="E153" s="88">
        <v>13004</v>
      </c>
      <c r="F153" s="88">
        <v>60974</v>
      </c>
    </row>
    <row r="154" spans="1:6" ht="13.5" customHeight="1" x14ac:dyDescent="0.2">
      <c r="A154" s="96" t="s">
        <v>396</v>
      </c>
      <c r="B154" s="30">
        <v>102438</v>
      </c>
      <c r="C154" s="88">
        <v>1540</v>
      </c>
      <c r="D154" s="88">
        <v>53324</v>
      </c>
      <c r="E154" s="88">
        <v>849</v>
      </c>
      <c r="F154" s="88">
        <v>46725</v>
      </c>
    </row>
    <row r="155" spans="1:6" ht="13.5" customHeight="1" x14ac:dyDescent="0.2">
      <c r="A155" s="96" t="s">
        <v>397</v>
      </c>
      <c r="B155" s="30">
        <v>46083</v>
      </c>
      <c r="C155" s="88">
        <v>1320</v>
      </c>
      <c r="D155" s="88">
        <v>32346</v>
      </c>
      <c r="E155" s="98">
        <v>280</v>
      </c>
      <c r="F155" s="98">
        <v>12137</v>
      </c>
    </row>
    <row r="156" spans="1:6" ht="13.5" customHeight="1" x14ac:dyDescent="0.2">
      <c r="A156" s="96" t="s">
        <v>398</v>
      </c>
      <c r="B156" s="30">
        <v>1815</v>
      </c>
      <c r="C156" s="88" t="s">
        <v>76</v>
      </c>
      <c r="D156" s="88">
        <v>1523</v>
      </c>
      <c r="E156" s="98" t="s">
        <v>76</v>
      </c>
      <c r="F156" s="98">
        <v>292</v>
      </c>
    </row>
    <row r="157" spans="1:6" ht="13.5" customHeight="1" x14ac:dyDescent="0.2">
      <c r="A157" s="97" t="s">
        <v>399</v>
      </c>
      <c r="B157" s="31">
        <v>7760</v>
      </c>
      <c r="C157" s="91">
        <v>12</v>
      </c>
      <c r="D157" s="91">
        <v>7736</v>
      </c>
      <c r="E157" s="91">
        <v>1</v>
      </c>
      <c r="F157" s="99">
        <v>11</v>
      </c>
    </row>
    <row r="158" spans="1:6" ht="13.5" customHeight="1" x14ac:dyDescent="0.2">
      <c r="A158" s="108"/>
      <c r="B158" s="17"/>
      <c r="C158" s="106"/>
      <c r="D158" s="106"/>
      <c r="E158" s="53"/>
      <c r="F158" s="53"/>
    </row>
    <row r="159" spans="1:6" ht="13.5" customHeight="1" x14ac:dyDescent="0.2">
      <c r="A159" s="110" t="s">
        <v>407</v>
      </c>
      <c r="B159" s="17"/>
      <c r="C159" s="106"/>
      <c r="D159" s="106"/>
      <c r="E159" s="53"/>
      <c r="F159" s="53"/>
    </row>
    <row r="160" spans="1:6" ht="13.5" customHeight="1" x14ac:dyDescent="0.2">
      <c r="A160" s="102" t="s">
        <v>383</v>
      </c>
      <c r="B160" s="78">
        <v>8440</v>
      </c>
      <c r="C160" s="84">
        <v>95</v>
      </c>
      <c r="D160" s="84">
        <v>1375</v>
      </c>
      <c r="E160" s="103">
        <v>320</v>
      </c>
      <c r="F160" s="103">
        <v>6650</v>
      </c>
    </row>
    <row r="161" spans="1:6" ht="13.5" customHeight="1" x14ac:dyDescent="0.2">
      <c r="A161" s="95" t="s">
        <v>384</v>
      </c>
      <c r="B161" s="30">
        <v>1223</v>
      </c>
      <c r="C161" s="88">
        <v>45</v>
      </c>
      <c r="D161" s="88">
        <v>954</v>
      </c>
      <c r="E161" s="98">
        <v>28</v>
      </c>
      <c r="F161" s="98">
        <v>196</v>
      </c>
    </row>
    <row r="162" spans="1:6" ht="13.5" customHeight="1" x14ac:dyDescent="0.2">
      <c r="A162" s="104" t="s">
        <v>385</v>
      </c>
      <c r="B162" s="30">
        <v>1217056</v>
      </c>
      <c r="C162" s="88">
        <v>74732</v>
      </c>
      <c r="D162" s="88">
        <v>893414</v>
      </c>
      <c r="E162" s="98">
        <v>15986</v>
      </c>
      <c r="F162" s="98">
        <v>232924</v>
      </c>
    </row>
    <row r="163" spans="1:6" ht="13.5" customHeight="1" x14ac:dyDescent="0.2">
      <c r="A163" s="386" t="s">
        <v>386</v>
      </c>
      <c r="B163" s="30"/>
      <c r="C163" s="30"/>
      <c r="D163" s="30"/>
      <c r="E163" s="30"/>
      <c r="F163" s="30"/>
    </row>
    <row r="164" spans="1:6" ht="13.5" customHeight="1" x14ac:dyDescent="0.2">
      <c r="A164" s="96" t="s">
        <v>387</v>
      </c>
      <c r="B164" s="30">
        <v>8631</v>
      </c>
      <c r="C164" s="30" t="s">
        <v>76</v>
      </c>
      <c r="D164" s="30">
        <v>10</v>
      </c>
      <c r="E164" s="30" t="s">
        <v>76</v>
      </c>
      <c r="F164" s="30">
        <v>8621</v>
      </c>
    </row>
    <row r="165" spans="1:6" ht="13.5" customHeight="1" x14ac:dyDescent="0.2">
      <c r="A165" s="96" t="s">
        <v>388</v>
      </c>
      <c r="B165" s="30">
        <v>125</v>
      </c>
      <c r="C165" s="88" t="s">
        <v>76</v>
      </c>
      <c r="D165" s="30">
        <v>105</v>
      </c>
      <c r="E165" s="88" t="s">
        <v>76</v>
      </c>
      <c r="F165" s="30">
        <v>20</v>
      </c>
    </row>
    <row r="166" spans="1:6" ht="13.5" customHeight="1" x14ac:dyDescent="0.2">
      <c r="A166" s="96" t="s">
        <v>389</v>
      </c>
      <c r="B166" s="30">
        <v>3034</v>
      </c>
      <c r="C166" s="88">
        <v>52</v>
      </c>
      <c r="D166" s="88">
        <v>1393</v>
      </c>
      <c r="E166" s="88">
        <v>62</v>
      </c>
      <c r="F166" s="88">
        <v>1527</v>
      </c>
    </row>
    <row r="167" spans="1:6" ht="13.5" customHeight="1" x14ac:dyDescent="0.2">
      <c r="A167" s="96" t="s">
        <v>390</v>
      </c>
      <c r="B167" s="30">
        <v>23</v>
      </c>
      <c r="C167" s="88" t="s">
        <v>76</v>
      </c>
      <c r="D167" s="88" t="s">
        <v>76</v>
      </c>
      <c r="E167" s="88" t="s">
        <v>76</v>
      </c>
      <c r="F167" s="98">
        <v>23</v>
      </c>
    </row>
    <row r="168" spans="1:6" ht="13.5" customHeight="1" x14ac:dyDescent="0.2">
      <c r="A168" s="96" t="s">
        <v>391</v>
      </c>
      <c r="B168" s="30">
        <v>2558</v>
      </c>
      <c r="C168" s="88">
        <v>323</v>
      </c>
      <c r="D168" s="88">
        <v>1279</v>
      </c>
      <c r="E168" s="88">
        <v>58</v>
      </c>
      <c r="F168" s="98">
        <v>898</v>
      </c>
    </row>
    <row r="169" spans="1:6" ht="13.5" customHeight="1" x14ac:dyDescent="0.2">
      <c r="A169" s="96" t="s">
        <v>392</v>
      </c>
      <c r="B169" s="30">
        <v>32695</v>
      </c>
      <c r="C169" s="88">
        <v>1</v>
      </c>
      <c r="D169" s="88">
        <v>32327</v>
      </c>
      <c r="E169" s="88" t="s">
        <v>76</v>
      </c>
      <c r="F169" s="98">
        <v>367</v>
      </c>
    </row>
    <row r="170" spans="1:6" ht="13.5" customHeight="1" x14ac:dyDescent="0.2">
      <c r="A170" s="96" t="s">
        <v>393</v>
      </c>
      <c r="B170" s="30">
        <v>21604</v>
      </c>
      <c r="C170" s="88" t="s">
        <v>76</v>
      </c>
      <c r="D170" s="88">
        <v>21583</v>
      </c>
      <c r="E170" s="88" t="s">
        <v>76</v>
      </c>
      <c r="F170" s="98">
        <v>21</v>
      </c>
    </row>
    <row r="171" spans="1:6" ht="13.5" customHeight="1" x14ac:dyDescent="0.2">
      <c r="A171" s="96" t="s">
        <v>394</v>
      </c>
      <c r="B171" s="30" t="s">
        <v>76</v>
      </c>
      <c r="C171" s="88" t="s">
        <v>76</v>
      </c>
      <c r="D171" s="88" t="s">
        <v>76</v>
      </c>
      <c r="E171" s="88" t="s">
        <v>76</v>
      </c>
      <c r="F171" s="98" t="s">
        <v>76</v>
      </c>
    </row>
    <row r="172" spans="1:6" ht="13.5" customHeight="1" x14ac:dyDescent="0.2">
      <c r="A172" s="96" t="s">
        <v>395</v>
      </c>
      <c r="B172" s="30">
        <v>389652</v>
      </c>
      <c r="C172" s="88">
        <v>14837</v>
      </c>
      <c r="D172" s="88">
        <v>291863</v>
      </c>
      <c r="E172" s="88">
        <v>7727</v>
      </c>
      <c r="F172" s="98">
        <v>75225</v>
      </c>
    </row>
    <row r="173" spans="1:6" ht="13.5" customHeight="1" x14ac:dyDescent="0.2">
      <c r="A173" s="96" t="s">
        <v>396</v>
      </c>
      <c r="B173" s="30">
        <v>115054</v>
      </c>
      <c r="C173" s="88">
        <v>1879</v>
      </c>
      <c r="D173" s="88">
        <v>72031</v>
      </c>
      <c r="E173" s="88">
        <v>1579</v>
      </c>
      <c r="F173" s="88">
        <v>39565</v>
      </c>
    </row>
    <row r="174" spans="1:6" ht="13.5" customHeight="1" x14ac:dyDescent="0.2">
      <c r="A174" s="96" t="s">
        <v>397</v>
      </c>
      <c r="B174" s="30">
        <v>40629</v>
      </c>
      <c r="C174" s="88">
        <v>1149</v>
      </c>
      <c r="D174" s="88">
        <v>30822</v>
      </c>
      <c r="E174" s="98">
        <v>394</v>
      </c>
      <c r="F174" s="98">
        <v>8264</v>
      </c>
    </row>
    <row r="175" spans="1:6" ht="13.5" customHeight="1" x14ac:dyDescent="0.2">
      <c r="A175" s="96" t="s">
        <v>398</v>
      </c>
      <c r="B175" s="30">
        <v>938</v>
      </c>
      <c r="C175" s="88" t="s">
        <v>76</v>
      </c>
      <c r="D175" s="88">
        <v>76</v>
      </c>
      <c r="E175" s="98" t="s">
        <v>76</v>
      </c>
      <c r="F175" s="98">
        <v>862</v>
      </c>
    </row>
    <row r="176" spans="1:6" ht="13.5" customHeight="1" x14ac:dyDescent="0.2">
      <c r="A176" s="97" t="s">
        <v>399</v>
      </c>
      <c r="B176" s="31">
        <v>13313</v>
      </c>
      <c r="C176" s="91">
        <v>176</v>
      </c>
      <c r="D176" s="91">
        <v>12695</v>
      </c>
      <c r="E176" s="91">
        <v>56</v>
      </c>
      <c r="F176" s="99">
        <v>386</v>
      </c>
    </row>
    <row r="177" spans="1:6" ht="13.5" customHeight="1" x14ac:dyDescent="0.2">
      <c r="A177" s="384" t="s">
        <v>627</v>
      </c>
      <c r="B177" s="17"/>
      <c r="C177" s="106"/>
      <c r="D177" s="106"/>
      <c r="E177" s="109"/>
      <c r="F177" s="109"/>
    </row>
    <row r="178" spans="1:6" ht="13.5" customHeight="1" x14ac:dyDescent="0.2">
      <c r="A178" s="384" t="s">
        <v>628</v>
      </c>
    </row>
    <row r="179" spans="1:6" ht="13.5" customHeight="1" x14ac:dyDescent="0.2">
      <c r="A179" s="5"/>
      <c r="B179" s="53"/>
      <c r="C179" s="53"/>
      <c r="D179" s="5"/>
      <c r="E179" s="5"/>
      <c r="F179" s="5"/>
    </row>
    <row r="180" spans="1:6" ht="13.5" customHeight="1" x14ac:dyDescent="0.2">
      <c r="A180" s="5"/>
      <c r="B180" s="53"/>
      <c r="C180" s="53"/>
      <c r="D180" s="5"/>
    </row>
    <row r="181" spans="1:6" ht="13.5" customHeight="1" x14ac:dyDescent="0.2">
      <c r="A181" s="5"/>
      <c r="B181" s="53"/>
      <c r="C181" s="53"/>
      <c r="D181" s="5"/>
    </row>
    <row r="182" spans="1:6" ht="13.5" customHeight="1" x14ac:dyDescent="0.2">
      <c r="A182" s="5"/>
      <c r="B182" s="53"/>
      <c r="C182" s="53"/>
      <c r="D182" s="5"/>
    </row>
    <row r="183" spans="1:6" ht="13.5" customHeight="1" x14ac:dyDescent="0.2">
      <c r="A183" s="5"/>
      <c r="B183" s="5"/>
      <c r="C183" s="53"/>
      <c r="D183" s="5"/>
    </row>
    <row r="184" spans="1:6" ht="13.5" customHeight="1" x14ac:dyDescent="0.2">
      <c r="A184" s="5"/>
      <c r="B184" s="5"/>
      <c r="C184" s="53"/>
      <c r="D184" s="5"/>
    </row>
    <row r="185" spans="1:6" ht="13.5" customHeight="1" x14ac:dyDescent="0.2">
      <c r="A185" s="5"/>
      <c r="B185" s="5"/>
      <c r="C185" s="53"/>
      <c r="D185" s="5"/>
    </row>
    <row r="186" spans="1:6" ht="13.5" customHeight="1" x14ac:dyDescent="0.2">
      <c r="A186" s="5"/>
      <c r="B186" s="5"/>
      <c r="C186" s="53"/>
      <c r="D186" s="5"/>
    </row>
    <row r="187" spans="1:6" ht="13.5" customHeight="1" x14ac:dyDescent="0.2">
      <c r="A187" s="5"/>
      <c r="B187" s="5"/>
      <c r="C187" s="53"/>
      <c r="D187" s="5"/>
    </row>
    <row r="188" spans="1:6" ht="13.5" customHeight="1" x14ac:dyDescent="0.2">
      <c r="A188" s="5"/>
      <c r="B188" s="5"/>
      <c r="C188" s="53"/>
      <c r="D188" s="5"/>
    </row>
    <row r="189" spans="1:6" ht="13.5" customHeight="1" x14ac:dyDescent="0.2">
      <c r="A189" s="5"/>
      <c r="B189" s="5"/>
      <c r="C189" s="5"/>
      <c r="D189" s="5"/>
    </row>
    <row r="190" spans="1:6" ht="13.5" customHeight="1" x14ac:dyDescent="0.2">
      <c r="A190" s="5"/>
      <c r="B190" s="5"/>
      <c r="C190" s="5"/>
      <c r="D190" s="5"/>
    </row>
    <row r="191" spans="1:6" ht="13.5" customHeight="1" x14ac:dyDescent="0.2">
      <c r="A191" s="5"/>
      <c r="B191" s="5"/>
      <c r="C191" s="5"/>
      <c r="D191" s="5"/>
    </row>
    <row r="192" spans="1:6" ht="13.5" customHeight="1" x14ac:dyDescent="0.2">
      <c r="A192" s="5"/>
      <c r="B192" s="5"/>
      <c r="C192" s="5"/>
      <c r="D192" s="5"/>
    </row>
  </sheetData>
  <mergeCells count="6">
    <mergeCell ref="A7:F7"/>
    <mergeCell ref="A4:A6"/>
    <mergeCell ref="B4:B6"/>
    <mergeCell ref="C4:F4"/>
    <mergeCell ref="C5:D5"/>
    <mergeCell ref="E5:F5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/>
  </sheetViews>
  <sheetFormatPr defaultRowHeight="13.5" customHeight="1" x14ac:dyDescent="0.2"/>
  <cols>
    <col min="1" max="1" width="19.7109375" style="2" customWidth="1"/>
    <col min="2" max="2" width="19.5703125" style="2" customWidth="1"/>
    <col min="3" max="3" width="9.28515625" style="2" bestFit="1" customWidth="1"/>
    <col min="4" max="4" width="10.140625" style="2" bestFit="1" customWidth="1"/>
    <col min="5" max="8" width="9.140625" style="2" customWidth="1"/>
    <col min="9" max="12" width="9.28515625" style="2" bestFit="1" customWidth="1"/>
    <col min="13" max="16384" width="9.140625" style="2"/>
  </cols>
  <sheetData>
    <row r="1" spans="1:12" ht="13.5" customHeight="1" x14ac:dyDescent="0.2">
      <c r="A1" s="2" t="s">
        <v>592</v>
      </c>
    </row>
    <row r="2" spans="1:12" ht="13.5" customHeight="1" x14ac:dyDescent="0.2">
      <c r="A2" s="369" t="s">
        <v>416</v>
      </c>
    </row>
    <row r="4" spans="1:12" ht="13.5" customHeight="1" x14ac:dyDescent="0.2">
      <c r="A4" s="277" t="s">
        <v>365</v>
      </c>
      <c r="B4" s="276" t="s">
        <v>564</v>
      </c>
    </row>
    <row r="5" spans="1:12" ht="13.5" customHeight="1" x14ac:dyDescent="0.2">
      <c r="A5" s="7" t="s">
        <v>7</v>
      </c>
      <c r="B5" s="58">
        <v>39</v>
      </c>
    </row>
    <row r="6" spans="1:12" ht="13.5" customHeight="1" x14ac:dyDescent="0.2">
      <c r="A6" s="10" t="s">
        <v>8</v>
      </c>
      <c r="B6" s="59">
        <v>10</v>
      </c>
    </row>
    <row r="7" spans="1:12" ht="13.5" customHeight="1" x14ac:dyDescent="0.2">
      <c r="A7" s="10" t="s">
        <v>539</v>
      </c>
      <c r="B7" s="59">
        <v>9</v>
      </c>
    </row>
    <row r="8" spans="1:12" ht="13.5" customHeight="1" x14ac:dyDescent="0.2">
      <c r="A8" s="10" t="s">
        <v>540</v>
      </c>
      <c r="B8" s="59">
        <v>9</v>
      </c>
    </row>
    <row r="9" spans="1:12" ht="13.5" customHeight="1" x14ac:dyDescent="0.2">
      <c r="A9" s="14" t="s">
        <v>541</v>
      </c>
      <c r="B9" s="60">
        <v>11</v>
      </c>
    </row>
    <row r="10" spans="1:12" ht="13.5" customHeight="1" x14ac:dyDescent="0.2">
      <c r="A10" s="375" t="s">
        <v>626</v>
      </c>
    </row>
    <row r="12" spans="1:12" ht="13.5" customHeight="1" x14ac:dyDescent="0.2">
      <c r="E12" s="5"/>
      <c r="I12" s="5"/>
      <c r="J12" s="5"/>
      <c r="K12" s="5"/>
      <c r="L12" s="5"/>
    </row>
    <row r="13" spans="1:12" ht="13.5" customHeight="1" x14ac:dyDescent="0.2">
      <c r="E13" s="5"/>
      <c r="I13" s="5"/>
      <c r="J13" s="5"/>
      <c r="K13" s="5"/>
      <c r="L13" s="5"/>
    </row>
    <row r="14" spans="1:12" ht="13.5" customHeight="1" x14ac:dyDescent="0.2">
      <c r="E14" s="5"/>
    </row>
    <row r="15" spans="1:12" ht="13.5" customHeight="1" x14ac:dyDescent="0.2">
      <c r="E15" s="5"/>
    </row>
    <row r="16" spans="1:12" ht="13.5" customHeight="1" x14ac:dyDescent="0.2">
      <c r="E16" s="5"/>
    </row>
    <row r="17" spans="5:5" ht="13.5" customHeight="1" x14ac:dyDescent="0.2">
      <c r="E17" s="5"/>
    </row>
    <row r="18" spans="5:5" ht="13.5" customHeight="1" x14ac:dyDescent="0.2">
      <c r="E18" s="5"/>
    </row>
    <row r="19" spans="5:5" ht="13.5" customHeight="1" x14ac:dyDescent="0.2">
      <c r="E19" s="5"/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3.5" customHeight="1" x14ac:dyDescent="0.2"/>
  <cols>
    <col min="1" max="1" width="12.28515625" style="2" customWidth="1"/>
    <col min="2" max="2" width="30.7109375" style="2" customWidth="1"/>
    <col min="3" max="3" width="15" style="2" customWidth="1"/>
    <col min="4" max="4" width="10.140625" style="2" bestFit="1" customWidth="1"/>
    <col min="5" max="5" width="9.28515625" style="2" customWidth="1"/>
    <col min="6" max="14" width="9.140625" style="2" customWidth="1"/>
    <col min="15" max="18" width="9.28515625" style="2" bestFit="1" customWidth="1"/>
    <col min="19" max="16384" width="9.140625" style="2"/>
  </cols>
  <sheetData>
    <row r="1" spans="1:3" ht="13.5" customHeight="1" x14ac:dyDescent="0.2">
      <c r="A1" s="2" t="s">
        <v>592</v>
      </c>
    </row>
    <row r="2" spans="1:3" ht="13.5" customHeight="1" x14ac:dyDescent="0.2">
      <c r="A2" s="369" t="s">
        <v>417</v>
      </c>
    </row>
    <row r="4" spans="1:3" ht="13.5" customHeight="1" x14ac:dyDescent="0.2">
      <c r="A4" s="503" t="s">
        <v>205</v>
      </c>
      <c r="B4" s="503"/>
      <c r="C4" s="471" t="s">
        <v>418</v>
      </c>
    </row>
    <row r="5" spans="1:3" ht="13.5" customHeight="1" x14ac:dyDescent="0.2">
      <c r="A5" s="503"/>
      <c r="B5" s="503"/>
      <c r="C5" s="471"/>
    </row>
    <row r="6" spans="1:3" ht="13.5" customHeight="1" x14ac:dyDescent="0.2">
      <c r="A6" s="504" t="s">
        <v>419</v>
      </c>
      <c r="B6" s="288" t="s">
        <v>420</v>
      </c>
      <c r="C6" s="61">
        <v>2661</v>
      </c>
    </row>
    <row r="7" spans="1:3" ht="13.5" customHeight="1" x14ac:dyDescent="0.2">
      <c r="A7" s="504"/>
      <c r="B7" s="287" t="s">
        <v>421</v>
      </c>
      <c r="C7" s="24">
        <v>6501</v>
      </c>
    </row>
    <row r="8" spans="1:3" ht="13.5" customHeight="1" x14ac:dyDescent="0.2">
      <c r="A8" s="504"/>
      <c r="B8" s="287" t="s">
        <v>422</v>
      </c>
      <c r="C8" s="24">
        <v>392</v>
      </c>
    </row>
    <row r="9" spans="1:3" ht="13.5" customHeight="1" x14ac:dyDescent="0.2">
      <c r="A9" s="504"/>
      <c r="B9" s="287" t="s">
        <v>423</v>
      </c>
      <c r="C9" s="24">
        <v>1566</v>
      </c>
    </row>
    <row r="10" spans="1:3" ht="13.5" customHeight="1" x14ac:dyDescent="0.2">
      <c r="A10" s="504" t="s">
        <v>424</v>
      </c>
      <c r="B10" s="63" t="s">
        <v>425</v>
      </c>
      <c r="C10" s="61">
        <v>111197</v>
      </c>
    </row>
    <row r="11" spans="1:3" ht="13.5" customHeight="1" x14ac:dyDescent="0.2">
      <c r="A11" s="504"/>
      <c r="B11" s="40" t="s">
        <v>426</v>
      </c>
      <c r="C11" s="24">
        <v>345774</v>
      </c>
    </row>
    <row r="12" spans="1:3" ht="13.5" customHeight="1" x14ac:dyDescent="0.2">
      <c r="A12" s="504"/>
      <c r="B12" s="41" t="s">
        <v>427</v>
      </c>
      <c r="C12" s="26">
        <v>288138</v>
      </c>
    </row>
  </sheetData>
  <mergeCells count="4">
    <mergeCell ref="A4:B5"/>
    <mergeCell ref="C4:C5"/>
    <mergeCell ref="A6:A9"/>
    <mergeCell ref="A10:A1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/>
  </sheetViews>
  <sheetFormatPr defaultRowHeight="13.5" customHeight="1" x14ac:dyDescent="0.2"/>
  <cols>
    <col min="1" max="1" width="9.5703125" style="2" customWidth="1"/>
    <col min="2" max="2" width="8.28515625" style="2" customWidth="1"/>
    <col min="3" max="3" width="27.5703125" style="2" customWidth="1"/>
    <col min="4" max="8" width="13.5703125" style="2" customWidth="1"/>
    <col min="9" max="10" width="9.140625" style="2" customWidth="1"/>
    <col min="11" max="13" width="9.28515625" style="2" bestFit="1" customWidth="1"/>
    <col min="14" max="16384" width="9.140625" style="2"/>
  </cols>
  <sheetData>
    <row r="1" spans="1:15" ht="13.5" customHeight="1" x14ac:dyDescent="0.2">
      <c r="A1" s="2" t="s">
        <v>592</v>
      </c>
    </row>
    <row r="2" spans="1:15" ht="13.5" customHeight="1" x14ac:dyDescent="0.2">
      <c r="A2" s="380" t="s">
        <v>518</v>
      </c>
    </row>
    <row r="3" spans="1:15" ht="13.5" customHeight="1" x14ac:dyDescent="0.2">
      <c r="B3" s="64"/>
      <c r="C3" s="64"/>
      <c r="K3" s="5"/>
      <c r="L3" s="5"/>
      <c r="M3" s="5"/>
    </row>
    <row r="4" spans="1:15" ht="13.5" customHeight="1" x14ac:dyDescent="0.2">
      <c r="A4" s="507" t="s">
        <v>205</v>
      </c>
      <c r="B4" s="508"/>
      <c r="C4" s="509"/>
      <c r="D4" s="505" t="s">
        <v>542</v>
      </c>
      <c r="E4" s="506"/>
      <c r="F4" s="506"/>
      <c r="G4" s="506"/>
      <c r="H4" s="506"/>
      <c r="I4" s="65"/>
      <c r="J4" s="32"/>
      <c r="K4" s="5"/>
      <c r="L4" s="5"/>
      <c r="M4" s="5"/>
    </row>
    <row r="5" spans="1:15" ht="26.1" customHeight="1" x14ac:dyDescent="0.2">
      <c r="A5" s="510"/>
      <c r="B5" s="511"/>
      <c r="C5" s="512"/>
      <c r="D5" s="357" t="s">
        <v>7</v>
      </c>
      <c r="E5" s="388" t="s">
        <v>8</v>
      </c>
      <c r="F5" s="388" t="s">
        <v>539</v>
      </c>
      <c r="G5" s="388" t="s">
        <v>540</v>
      </c>
      <c r="H5" s="389" t="s">
        <v>541</v>
      </c>
      <c r="I5" s="67"/>
      <c r="J5" s="68"/>
      <c r="K5" s="68"/>
      <c r="L5" s="68"/>
      <c r="M5" s="68"/>
    </row>
    <row r="6" spans="1:15" ht="13.5" customHeight="1" x14ac:dyDescent="0.2">
      <c r="A6" s="257" t="s">
        <v>516</v>
      </c>
      <c r="B6" s="257"/>
      <c r="C6" s="257"/>
      <c r="D6" s="257"/>
      <c r="E6" s="257"/>
      <c r="F6" s="257"/>
      <c r="G6" s="257"/>
      <c r="H6" s="257"/>
      <c r="I6" s="69"/>
      <c r="J6" s="70"/>
      <c r="K6" s="5"/>
      <c r="L6" s="5"/>
      <c r="M6" s="5"/>
    </row>
    <row r="7" spans="1:15" ht="13.5" customHeight="1" x14ac:dyDescent="0.2">
      <c r="A7" s="514" t="s">
        <v>428</v>
      </c>
      <c r="B7" s="514"/>
      <c r="C7" s="514"/>
      <c r="D7" s="71">
        <v>2088253</v>
      </c>
      <c r="E7" s="72">
        <v>442667</v>
      </c>
      <c r="F7" s="71">
        <v>210283</v>
      </c>
      <c r="G7" s="71">
        <v>733023</v>
      </c>
      <c r="H7" s="71">
        <v>702280</v>
      </c>
      <c r="I7" s="73"/>
      <c r="J7" s="17"/>
      <c r="K7" s="258"/>
      <c r="L7" s="258"/>
      <c r="M7" s="17"/>
      <c r="O7" s="50"/>
    </row>
    <row r="8" spans="1:15" ht="13.5" customHeight="1" x14ac:dyDescent="0.2">
      <c r="A8" s="516" t="s">
        <v>47</v>
      </c>
      <c r="B8" s="74" t="s">
        <v>429</v>
      </c>
      <c r="C8" s="75"/>
      <c r="D8" s="12">
        <v>452842</v>
      </c>
      <c r="E8" s="13">
        <v>85129</v>
      </c>
      <c r="F8" s="12">
        <v>68858</v>
      </c>
      <c r="G8" s="12">
        <v>144294</v>
      </c>
      <c r="H8" s="12">
        <v>154561</v>
      </c>
      <c r="I8" s="73"/>
      <c r="J8" s="17"/>
      <c r="K8" s="258"/>
      <c r="L8" s="258"/>
      <c r="M8" s="17"/>
      <c r="O8" s="50"/>
    </row>
    <row r="9" spans="1:15" ht="13.5" customHeight="1" x14ac:dyDescent="0.2">
      <c r="A9" s="516"/>
      <c r="B9" s="74" t="s">
        <v>430</v>
      </c>
      <c r="C9" s="62"/>
      <c r="D9" s="12">
        <v>331</v>
      </c>
      <c r="E9" s="13">
        <v>46</v>
      </c>
      <c r="F9" s="30" t="s">
        <v>76</v>
      </c>
      <c r="G9" s="12">
        <v>111</v>
      </c>
      <c r="H9" s="12">
        <v>174</v>
      </c>
      <c r="I9" s="76"/>
      <c r="J9" s="17"/>
      <c r="K9" s="258"/>
      <c r="L9" s="258"/>
      <c r="M9" s="17"/>
      <c r="O9" s="50"/>
    </row>
    <row r="10" spans="1:15" ht="13.5" customHeight="1" x14ac:dyDescent="0.2">
      <c r="A10" s="516"/>
      <c r="B10" s="74" t="s">
        <v>431</v>
      </c>
      <c r="C10" s="62"/>
      <c r="D10" s="12">
        <v>143586</v>
      </c>
      <c r="E10" s="13">
        <v>28506</v>
      </c>
      <c r="F10" s="12">
        <v>19575</v>
      </c>
      <c r="G10" s="12">
        <v>40293</v>
      </c>
      <c r="H10" s="12">
        <v>55212</v>
      </c>
      <c r="I10" s="73"/>
      <c r="J10" s="17"/>
      <c r="K10" s="258"/>
      <c r="L10" s="258"/>
      <c r="M10" s="17"/>
      <c r="O10" s="50"/>
    </row>
    <row r="11" spans="1:15" ht="13.5" customHeight="1" x14ac:dyDescent="0.2">
      <c r="A11" s="516"/>
      <c r="B11" s="74" t="s">
        <v>432</v>
      </c>
      <c r="C11" s="62"/>
      <c r="D11" s="12">
        <v>67463</v>
      </c>
      <c r="E11" s="13">
        <v>791</v>
      </c>
      <c r="F11" s="12">
        <v>14714</v>
      </c>
      <c r="G11" s="12">
        <v>24833</v>
      </c>
      <c r="H11" s="12">
        <v>27125</v>
      </c>
      <c r="I11" s="73"/>
      <c r="J11" s="17"/>
      <c r="K11" s="258"/>
      <c r="L11" s="258"/>
      <c r="M11" s="17"/>
      <c r="O11" s="50"/>
    </row>
    <row r="12" spans="1:15" ht="13.5" customHeight="1" x14ac:dyDescent="0.2">
      <c r="A12" s="516"/>
      <c r="B12" s="74" t="s">
        <v>433</v>
      </c>
      <c r="C12" s="62"/>
      <c r="D12" s="12">
        <v>30659</v>
      </c>
      <c r="E12" s="13">
        <v>8812</v>
      </c>
      <c r="F12" s="12">
        <v>1072</v>
      </c>
      <c r="G12" s="12">
        <v>1044</v>
      </c>
      <c r="H12" s="12">
        <v>19731</v>
      </c>
      <c r="I12" s="73"/>
      <c r="J12" s="17"/>
      <c r="K12" s="258"/>
      <c r="L12" s="258"/>
      <c r="M12" s="17"/>
      <c r="O12" s="50"/>
    </row>
    <row r="13" spans="1:15" ht="13.5" customHeight="1" x14ac:dyDescent="0.2">
      <c r="A13" s="516"/>
      <c r="B13" s="74" t="s">
        <v>434</v>
      </c>
      <c r="C13" s="62"/>
      <c r="D13" s="12">
        <v>106074</v>
      </c>
      <c r="E13" s="13">
        <v>11148</v>
      </c>
      <c r="F13" s="12">
        <v>25006</v>
      </c>
      <c r="G13" s="12">
        <v>39314</v>
      </c>
      <c r="H13" s="12">
        <v>30606</v>
      </c>
      <c r="I13" s="73"/>
      <c r="J13" s="17"/>
      <c r="K13" s="258"/>
      <c r="L13" s="258"/>
      <c r="M13" s="17"/>
      <c r="O13" s="50"/>
    </row>
    <row r="14" spans="1:15" ht="13.5" customHeight="1" x14ac:dyDescent="0.2">
      <c r="A14" s="516"/>
      <c r="B14" s="74" t="s">
        <v>435</v>
      </c>
      <c r="C14" s="62"/>
      <c r="D14" s="12">
        <v>924115</v>
      </c>
      <c r="E14" s="13">
        <v>247221</v>
      </c>
      <c r="F14" s="12">
        <v>65981</v>
      </c>
      <c r="G14" s="12">
        <v>261084</v>
      </c>
      <c r="H14" s="12">
        <v>349829</v>
      </c>
      <c r="I14" s="73"/>
      <c r="J14" s="17"/>
      <c r="K14" s="258"/>
      <c r="L14" s="258"/>
      <c r="M14" s="17"/>
      <c r="O14" s="50"/>
    </row>
    <row r="15" spans="1:15" ht="13.5" customHeight="1" x14ac:dyDescent="0.2">
      <c r="A15" s="516"/>
      <c r="B15" s="517" t="s">
        <v>47</v>
      </c>
      <c r="C15" s="74" t="s">
        <v>436</v>
      </c>
      <c r="D15" s="12">
        <v>340965</v>
      </c>
      <c r="E15" s="13">
        <v>95463</v>
      </c>
      <c r="F15" s="12">
        <v>28031</v>
      </c>
      <c r="G15" s="12">
        <v>105409</v>
      </c>
      <c r="H15" s="12">
        <v>112062</v>
      </c>
      <c r="I15" s="73"/>
      <c r="J15" s="17"/>
      <c r="K15" s="258"/>
      <c r="L15" s="258"/>
      <c r="M15" s="17"/>
      <c r="O15" s="50"/>
    </row>
    <row r="16" spans="1:15" ht="13.5" customHeight="1" x14ac:dyDescent="0.2">
      <c r="A16" s="516"/>
      <c r="B16" s="517"/>
      <c r="C16" s="74" t="s">
        <v>437</v>
      </c>
      <c r="D16" s="12">
        <v>477701</v>
      </c>
      <c r="E16" s="13">
        <v>142491</v>
      </c>
      <c r="F16" s="12">
        <v>36026</v>
      </c>
      <c r="G16" s="12">
        <v>118452</v>
      </c>
      <c r="H16" s="12">
        <v>180732</v>
      </c>
      <c r="I16" s="73"/>
      <c r="J16" s="17"/>
      <c r="K16" s="258"/>
      <c r="L16" s="258"/>
      <c r="M16" s="17"/>
      <c r="O16" s="50"/>
    </row>
    <row r="17" spans="1:15" ht="13.5" customHeight="1" x14ac:dyDescent="0.2">
      <c r="A17" s="488" t="s">
        <v>438</v>
      </c>
      <c r="B17" s="488"/>
      <c r="C17" s="488"/>
      <c r="D17" s="12">
        <v>103954</v>
      </c>
      <c r="E17" s="13">
        <v>28592</v>
      </c>
      <c r="F17" s="12">
        <v>13513</v>
      </c>
      <c r="G17" s="12">
        <v>27684</v>
      </c>
      <c r="H17" s="12">
        <v>34165</v>
      </c>
      <c r="I17" s="73"/>
      <c r="J17" s="17"/>
      <c r="K17" s="258"/>
      <c r="L17" s="258"/>
      <c r="M17" s="17"/>
      <c r="O17" s="50"/>
    </row>
    <row r="18" spans="1:15" ht="13.5" customHeight="1" x14ac:dyDescent="0.2">
      <c r="A18" s="518" t="s">
        <v>47</v>
      </c>
      <c r="B18" s="39" t="s">
        <v>439</v>
      </c>
      <c r="C18" s="40"/>
      <c r="D18" s="12">
        <v>42134</v>
      </c>
      <c r="E18" s="13">
        <v>9304</v>
      </c>
      <c r="F18" s="12">
        <v>5513</v>
      </c>
      <c r="G18" s="12">
        <v>11475</v>
      </c>
      <c r="H18" s="12">
        <v>15842</v>
      </c>
      <c r="I18" s="73"/>
      <c r="J18" s="17"/>
      <c r="K18" s="258"/>
      <c r="L18" s="258"/>
      <c r="M18" s="17"/>
      <c r="O18" s="50"/>
    </row>
    <row r="19" spans="1:15" ht="13.5" customHeight="1" x14ac:dyDescent="0.2">
      <c r="A19" s="518"/>
      <c r="B19" s="39" t="s">
        <v>440</v>
      </c>
      <c r="C19" s="40"/>
      <c r="D19" s="12">
        <v>41125</v>
      </c>
      <c r="E19" s="13">
        <v>8776</v>
      </c>
      <c r="F19" s="12">
        <v>5483</v>
      </c>
      <c r="G19" s="12">
        <v>11316</v>
      </c>
      <c r="H19" s="12">
        <v>15550</v>
      </c>
      <c r="I19" s="73"/>
      <c r="J19" s="17"/>
      <c r="K19" s="258"/>
      <c r="L19" s="258"/>
      <c r="M19" s="17"/>
      <c r="O19" s="50"/>
    </row>
    <row r="20" spans="1:15" ht="13.5" customHeight="1" x14ac:dyDescent="0.2">
      <c r="A20" s="518"/>
      <c r="B20" s="39" t="s">
        <v>441</v>
      </c>
      <c r="C20" s="40"/>
      <c r="D20" s="12">
        <v>14208</v>
      </c>
      <c r="E20" s="13">
        <v>5785</v>
      </c>
      <c r="F20" s="12">
        <v>2517</v>
      </c>
      <c r="G20" s="12">
        <v>4420</v>
      </c>
      <c r="H20" s="12">
        <v>1486</v>
      </c>
      <c r="I20" s="73"/>
      <c r="J20" s="17"/>
      <c r="K20" s="258"/>
      <c r="L20" s="258"/>
      <c r="M20" s="17"/>
      <c r="O20" s="50"/>
    </row>
    <row r="21" spans="1:15" ht="13.5" customHeight="1" x14ac:dyDescent="0.2">
      <c r="A21" s="518"/>
      <c r="B21" s="39" t="s">
        <v>442</v>
      </c>
      <c r="C21" s="40"/>
      <c r="D21" s="12">
        <v>5115</v>
      </c>
      <c r="E21" s="13">
        <v>4316</v>
      </c>
      <c r="F21" s="30" t="s">
        <v>76</v>
      </c>
      <c r="G21" s="30" t="s">
        <v>76</v>
      </c>
      <c r="H21" s="12">
        <v>799</v>
      </c>
      <c r="I21" s="76"/>
      <c r="J21" s="17"/>
      <c r="K21" s="258"/>
      <c r="L21" s="258"/>
      <c r="M21" s="17"/>
      <c r="O21" s="50"/>
    </row>
    <row r="22" spans="1:15" ht="13.5" customHeight="1" x14ac:dyDescent="0.2">
      <c r="A22" s="518"/>
      <c r="B22" s="39" t="s">
        <v>443</v>
      </c>
      <c r="C22" s="40"/>
      <c r="D22" s="12">
        <v>1248</v>
      </c>
      <c r="E22" s="13">
        <v>411</v>
      </c>
      <c r="F22" s="30" t="s">
        <v>76</v>
      </c>
      <c r="G22" s="12">
        <v>384</v>
      </c>
      <c r="H22" s="12">
        <v>453</v>
      </c>
      <c r="I22" s="73"/>
      <c r="J22" s="17"/>
      <c r="K22" s="258"/>
      <c r="L22" s="258"/>
      <c r="M22" s="17"/>
      <c r="O22" s="50"/>
    </row>
    <row r="23" spans="1:15" ht="13.5" customHeight="1" x14ac:dyDescent="0.2">
      <c r="A23" s="488" t="s">
        <v>444</v>
      </c>
      <c r="B23" s="488"/>
      <c r="C23" s="488"/>
      <c r="D23" s="12">
        <v>762</v>
      </c>
      <c r="E23" s="13">
        <v>638</v>
      </c>
      <c r="F23" s="30" t="s">
        <v>76</v>
      </c>
      <c r="G23" s="12">
        <v>89</v>
      </c>
      <c r="H23" s="12">
        <v>35</v>
      </c>
      <c r="I23" s="73"/>
      <c r="J23" s="17"/>
      <c r="K23" s="258"/>
      <c r="L23" s="258"/>
      <c r="M23" s="17"/>
      <c r="O23" s="50"/>
    </row>
    <row r="24" spans="1:15" ht="13.5" customHeight="1" x14ac:dyDescent="0.2">
      <c r="A24" s="488" t="s">
        <v>445</v>
      </c>
      <c r="B24" s="488"/>
      <c r="C24" s="488"/>
      <c r="D24" s="12">
        <v>1031077</v>
      </c>
      <c r="E24" s="13">
        <v>171709</v>
      </c>
      <c r="F24" s="12">
        <v>317265</v>
      </c>
      <c r="G24" s="12">
        <v>279106</v>
      </c>
      <c r="H24" s="12">
        <v>262997</v>
      </c>
      <c r="I24" s="73"/>
      <c r="J24" s="17"/>
      <c r="K24" s="258"/>
      <c r="L24" s="258"/>
      <c r="M24" s="17"/>
      <c r="O24" s="50"/>
    </row>
    <row r="25" spans="1:15" ht="13.5" customHeight="1" x14ac:dyDescent="0.2">
      <c r="A25" s="518" t="s">
        <v>47</v>
      </c>
      <c r="B25" s="74" t="s">
        <v>446</v>
      </c>
      <c r="C25" s="62"/>
      <c r="D25" s="12">
        <v>857200</v>
      </c>
      <c r="E25" s="13">
        <v>155391</v>
      </c>
      <c r="F25" s="12">
        <v>219698</v>
      </c>
      <c r="G25" s="12">
        <v>246998</v>
      </c>
      <c r="H25" s="12">
        <v>235113</v>
      </c>
      <c r="I25" s="73"/>
      <c r="J25" s="17"/>
      <c r="K25" s="258"/>
      <c r="L25" s="258"/>
      <c r="M25" s="17"/>
      <c r="O25" s="50"/>
    </row>
    <row r="26" spans="1:15" ht="13.5" customHeight="1" x14ac:dyDescent="0.2">
      <c r="A26" s="518"/>
      <c r="B26" s="74" t="s">
        <v>447</v>
      </c>
      <c r="C26" s="62"/>
      <c r="D26" s="12">
        <v>2005</v>
      </c>
      <c r="E26" s="13">
        <v>793</v>
      </c>
      <c r="F26" s="12">
        <v>481</v>
      </c>
      <c r="G26" s="12">
        <v>80</v>
      </c>
      <c r="H26" s="12">
        <v>651</v>
      </c>
      <c r="I26" s="76"/>
      <c r="J26" s="17"/>
      <c r="K26" s="258"/>
      <c r="L26" s="258"/>
      <c r="M26" s="17"/>
      <c r="O26" s="50"/>
    </row>
    <row r="27" spans="1:15" ht="13.5" customHeight="1" x14ac:dyDescent="0.2">
      <c r="A27" s="518"/>
      <c r="B27" s="74" t="s">
        <v>448</v>
      </c>
      <c r="C27" s="62"/>
      <c r="D27" s="12">
        <v>7501</v>
      </c>
      <c r="E27" s="13">
        <v>1740</v>
      </c>
      <c r="F27" s="12">
        <v>2036</v>
      </c>
      <c r="G27" s="12">
        <v>1015</v>
      </c>
      <c r="H27" s="12">
        <v>2710</v>
      </c>
      <c r="I27" s="76"/>
      <c r="J27" s="17"/>
      <c r="K27" s="258"/>
      <c r="L27" s="258"/>
      <c r="M27" s="17"/>
      <c r="O27" s="50"/>
    </row>
    <row r="28" spans="1:15" ht="13.5" customHeight="1" x14ac:dyDescent="0.2">
      <c r="A28" s="518"/>
      <c r="B28" s="74" t="s">
        <v>449</v>
      </c>
      <c r="C28" s="62"/>
      <c r="D28" s="12">
        <v>2054</v>
      </c>
      <c r="E28" s="13">
        <v>709</v>
      </c>
      <c r="F28" s="12">
        <v>791</v>
      </c>
      <c r="G28" s="30" t="s">
        <v>76</v>
      </c>
      <c r="H28" s="12">
        <v>554</v>
      </c>
      <c r="I28" s="76"/>
      <c r="J28" s="17"/>
      <c r="K28" s="258"/>
      <c r="L28" s="258"/>
      <c r="M28" s="17"/>
      <c r="O28" s="50"/>
    </row>
    <row r="29" spans="1:15" ht="13.5" customHeight="1" x14ac:dyDescent="0.2">
      <c r="A29" s="518"/>
      <c r="B29" s="74" t="s">
        <v>450</v>
      </c>
      <c r="C29" s="62"/>
      <c r="D29" s="12">
        <v>49427</v>
      </c>
      <c r="E29" s="13">
        <v>7487</v>
      </c>
      <c r="F29" s="12">
        <v>11063</v>
      </c>
      <c r="G29" s="12">
        <v>16323</v>
      </c>
      <c r="H29" s="12">
        <v>14554</v>
      </c>
      <c r="I29" s="73"/>
      <c r="J29" s="17"/>
      <c r="K29" s="258"/>
      <c r="L29" s="258"/>
      <c r="M29" s="17"/>
      <c r="O29" s="50"/>
    </row>
    <row r="30" spans="1:15" s="5" customFormat="1" ht="13.5" customHeight="1" x14ac:dyDescent="0.2">
      <c r="A30" s="62" t="s">
        <v>451</v>
      </c>
      <c r="B30" s="62"/>
      <c r="C30" s="62"/>
      <c r="D30" s="12">
        <v>43887</v>
      </c>
      <c r="E30" s="13">
        <v>6760</v>
      </c>
      <c r="F30" s="12">
        <v>3084</v>
      </c>
      <c r="G30" s="12">
        <v>6943</v>
      </c>
      <c r="H30" s="12">
        <v>27100</v>
      </c>
      <c r="I30" s="73"/>
      <c r="J30" s="17"/>
      <c r="K30" s="258"/>
      <c r="L30" s="258"/>
      <c r="M30" s="17"/>
      <c r="O30" s="50"/>
    </row>
    <row r="31" spans="1:15" s="5" customFormat="1" ht="13.5" customHeight="1" x14ac:dyDescent="0.2">
      <c r="A31" s="77" t="s">
        <v>452</v>
      </c>
      <c r="B31" s="77"/>
      <c r="C31" s="77"/>
      <c r="D31" s="16">
        <v>120</v>
      </c>
      <c r="E31" s="52">
        <v>104</v>
      </c>
      <c r="F31" s="16">
        <v>9</v>
      </c>
      <c r="G31" s="16">
        <v>7</v>
      </c>
      <c r="H31" s="31" t="s">
        <v>76</v>
      </c>
      <c r="I31" s="73"/>
      <c r="J31" s="17"/>
      <c r="K31" s="258"/>
      <c r="L31" s="258"/>
      <c r="M31" s="17"/>
      <c r="O31" s="50"/>
    </row>
    <row r="32" spans="1:15" s="5" customFormat="1" ht="13.5" customHeight="1" x14ac:dyDescent="0.2">
      <c r="A32" s="257" t="s">
        <v>517</v>
      </c>
      <c r="B32" s="257"/>
      <c r="C32" s="257"/>
      <c r="I32" s="70"/>
      <c r="J32" s="17"/>
      <c r="K32" s="258"/>
      <c r="L32" s="258"/>
      <c r="M32" s="17"/>
      <c r="O32" s="50"/>
    </row>
    <row r="33" spans="1:15" s="5" customFormat="1" ht="13.5" customHeight="1" x14ac:dyDescent="0.2">
      <c r="A33" s="514" t="s">
        <v>453</v>
      </c>
      <c r="B33" s="514"/>
      <c r="C33" s="514"/>
      <c r="D33" s="259">
        <v>405092</v>
      </c>
      <c r="E33" s="259">
        <v>8576</v>
      </c>
      <c r="F33" s="259">
        <v>95315</v>
      </c>
      <c r="G33" s="259">
        <v>170318</v>
      </c>
      <c r="H33" s="259">
        <v>130883</v>
      </c>
      <c r="I33" s="73"/>
      <c r="J33" s="17"/>
      <c r="K33" s="258"/>
      <c r="L33" s="258"/>
      <c r="M33" s="17"/>
      <c r="O33" s="50"/>
    </row>
    <row r="34" spans="1:15" s="5" customFormat="1" ht="13.5" customHeight="1" x14ac:dyDescent="0.2">
      <c r="A34" s="488" t="s">
        <v>454</v>
      </c>
      <c r="B34" s="488"/>
      <c r="C34" s="488"/>
      <c r="D34" s="12">
        <v>4754</v>
      </c>
      <c r="E34" s="12">
        <v>1324</v>
      </c>
      <c r="F34" s="12">
        <v>882</v>
      </c>
      <c r="G34" s="30" t="s">
        <v>76</v>
      </c>
      <c r="H34" s="30">
        <v>2548</v>
      </c>
      <c r="I34" s="76"/>
      <c r="J34" s="17"/>
      <c r="K34" s="258"/>
      <c r="L34" s="258"/>
      <c r="M34" s="17"/>
      <c r="O34" s="50"/>
    </row>
    <row r="35" spans="1:15" s="5" customFormat="1" ht="13.5" customHeight="1" x14ac:dyDescent="0.2">
      <c r="A35" s="515" t="s">
        <v>455</v>
      </c>
      <c r="B35" s="515"/>
      <c r="C35" s="515"/>
      <c r="D35" s="12">
        <v>371170</v>
      </c>
      <c r="E35" s="12">
        <v>99238</v>
      </c>
      <c r="F35" s="12">
        <v>55990</v>
      </c>
      <c r="G35" s="30">
        <v>18444</v>
      </c>
      <c r="H35" s="30">
        <v>197498</v>
      </c>
      <c r="I35" s="73"/>
      <c r="J35" s="17"/>
      <c r="K35" s="258"/>
      <c r="L35" s="258"/>
      <c r="M35" s="17"/>
      <c r="O35" s="50"/>
    </row>
    <row r="36" spans="1:15" ht="13.5" customHeight="1" x14ac:dyDescent="0.2">
      <c r="A36" s="488" t="s">
        <v>456</v>
      </c>
      <c r="B36" s="488"/>
      <c r="C36" s="488"/>
      <c r="D36" s="12">
        <v>65027</v>
      </c>
      <c r="E36" s="12">
        <v>34430</v>
      </c>
      <c r="F36" s="12">
        <v>9654</v>
      </c>
      <c r="G36" s="30">
        <v>10744</v>
      </c>
      <c r="H36" s="30">
        <v>10199</v>
      </c>
      <c r="I36" s="73"/>
      <c r="J36" s="17"/>
      <c r="K36" s="258"/>
      <c r="L36" s="258"/>
      <c r="M36" s="17"/>
      <c r="O36" s="50"/>
    </row>
    <row r="37" spans="1:15" ht="13.5" customHeight="1" x14ac:dyDescent="0.2">
      <c r="A37" s="488" t="s">
        <v>457</v>
      </c>
      <c r="B37" s="488"/>
      <c r="C37" s="488"/>
      <c r="D37" s="12">
        <v>5498</v>
      </c>
      <c r="E37" s="12">
        <v>5305</v>
      </c>
      <c r="F37" s="12">
        <v>5</v>
      </c>
      <c r="G37" s="30" t="s">
        <v>76</v>
      </c>
      <c r="H37" s="30">
        <v>188</v>
      </c>
      <c r="I37" s="76"/>
      <c r="J37" s="17"/>
      <c r="K37" s="258"/>
      <c r="L37" s="258"/>
      <c r="M37" s="17"/>
      <c r="O37" s="50"/>
    </row>
    <row r="38" spans="1:15" ht="13.5" customHeight="1" x14ac:dyDescent="0.2">
      <c r="A38" s="513" t="s">
        <v>458</v>
      </c>
      <c r="B38" s="513"/>
      <c r="C38" s="513"/>
      <c r="D38" s="16">
        <v>168430</v>
      </c>
      <c r="E38" s="16">
        <v>138308</v>
      </c>
      <c r="F38" s="31">
        <v>1279</v>
      </c>
      <c r="G38" s="31">
        <v>6444</v>
      </c>
      <c r="H38" s="31">
        <v>22399</v>
      </c>
      <c r="I38" s="73"/>
      <c r="J38" s="17"/>
      <c r="K38" s="17"/>
      <c r="L38" s="17"/>
      <c r="M38" s="17"/>
    </row>
    <row r="39" spans="1:15" ht="13.5" customHeight="1" x14ac:dyDescent="0.2">
      <c r="H39" s="5"/>
      <c r="I39" s="5"/>
      <c r="J39" s="5"/>
      <c r="K39" s="5"/>
      <c r="L39" s="5"/>
      <c r="M39" s="5"/>
    </row>
    <row r="40" spans="1:15" ht="13.5" customHeight="1" x14ac:dyDescent="0.2">
      <c r="K40" s="5"/>
      <c r="L40" s="5"/>
      <c r="M40" s="5"/>
    </row>
  </sheetData>
  <mergeCells count="16">
    <mergeCell ref="D4:H4"/>
    <mergeCell ref="A4:C5"/>
    <mergeCell ref="A38:C38"/>
    <mergeCell ref="A17:C17"/>
    <mergeCell ref="A23:C23"/>
    <mergeCell ref="A24:C24"/>
    <mergeCell ref="A7:C7"/>
    <mergeCell ref="A33:C33"/>
    <mergeCell ref="A34:C34"/>
    <mergeCell ref="A35:C35"/>
    <mergeCell ref="A36:C36"/>
    <mergeCell ref="A37:C37"/>
    <mergeCell ref="A8:A16"/>
    <mergeCell ref="B15:B16"/>
    <mergeCell ref="A18:A22"/>
    <mergeCell ref="A25:A29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/>
  </sheetViews>
  <sheetFormatPr defaultRowHeight="13.5" customHeight="1" x14ac:dyDescent="0.2"/>
  <cols>
    <col min="1" max="1" width="19.7109375" style="2" customWidth="1"/>
    <col min="2" max="2" width="19.140625" style="2" customWidth="1"/>
    <col min="3" max="10" width="9.28515625" style="2" customWidth="1"/>
    <col min="11" max="12" width="9.140625" style="2" customWidth="1"/>
    <col min="13" max="13" width="9.28515625" style="2" customWidth="1"/>
    <col min="14" max="15" width="10.140625" style="2" customWidth="1"/>
    <col min="16" max="19" width="9.28515625" style="2" customWidth="1"/>
    <col min="20" max="22" width="9.28515625" style="2" bestFit="1" customWidth="1"/>
    <col min="23" max="16384" width="9.140625" style="2"/>
  </cols>
  <sheetData>
    <row r="1" spans="1:19" ht="13.5" customHeight="1" x14ac:dyDescent="0.2">
      <c r="A1" s="2" t="s">
        <v>592</v>
      </c>
    </row>
    <row r="2" spans="1:19" ht="13.5" customHeight="1" x14ac:dyDescent="0.2">
      <c r="A2" s="369" t="s">
        <v>459</v>
      </c>
      <c r="E2" s="5"/>
      <c r="F2" s="5"/>
      <c r="G2" s="5"/>
      <c r="H2" s="5"/>
      <c r="I2" s="5"/>
      <c r="J2" s="5"/>
      <c r="K2" s="5"/>
    </row>
    <row r="3" spans="1:19" ht="13.5" customHeight="1" x14ac:dyDescent="0.2">
      <c r="E3" s="5"/>
      <c r="F3" s="5"/>
      <c r="G3" s="5"/>
      <c r="H3" s="5"/>
      <c r="I3" s="5"/>
      <c r="J3" s="5"/>
      <c r="K3" s="5"/>
    </row>
    <row r="4" spans="1:19" ht="13.5" customHeight="1" x14ac:dyDescent="0.2">
      <c r="A4" s="6" t="s">
        <v>365</v>
      </c>
      <c r="B4" s="42" t="s">
        <v>564</v>
      </c>
      <c r="E4" s="5"/>
      <c r="F4" s="5"/>
      <c r="G4" s="5"/>
      <c r="H4" s="5"/>
      <c r="I4" s="5"/>
      <c r="J4" s="5"/>
      <c r="K4" s="5"/>
    </row>
    <row r="5" spans="1:19" ht="13.5" customHeight="1" x14ac:dyDescent="0.2">
      <c r="A5" s="7" t="s">
        <v>7</v>
      </c>
      <c r="B5" s="43">
        <v>47</v>
      </c>
      <c r="E5" s="5"/>
      <c r="F5" s="5"/>
      <c r="G5" s="5"/>
      <c r="H5" s="300"/>
      <c r="I5" s="5"/>
      <c r="J5" s="5"/>
      <c r="K5" s="5"/>
    </row>
    <row r="6" spans="1:19" ht="13.5" customHeight="1" x14ac:dyDescent="0.2">
      <c r="A6" s="10" t="s">
        <v>8</v>
      </c>
      <c r="B6" s="44">
        <v>12</v>
      </c>
      <c r="E6" s="5"/>
      <c r="F6" s="5"/>
      <c r="G6" s="5"/>
      <c r="H6" s="25"/>
      <c r="I6" s="5"/>
      <c r="J6" s="5"/>
      <c r="K6" s="5"/>
    </row>
    <row r="7" spans="1:19" ht="13.5" customHeight="1" x14ac:dyDescent="0.2">
      <c r="A7" s="10" t="s">
        <v>9</v>
      </c>
      <c r="B7" s="44">
        <v>3</v>
      </c>
      <c r="E7" s="5"/>
      <c r="F7" s="5"/>
      <c r="G7" s="5"/>
      <c r="H7" s="25"/>
      <c r="I7" s="5"/>
      <c r="J7" s="5"/>
      <c r="K7" s="5"/>
    </row>
    <row r="8" spans="1:19" ht="13.5" customHeight="1" x14ac:dyDescent="0.2">
      <c r="A8" s="10" t="s">
        <v>10</v>
      </c>
      <c r="B8" s="44">
        <v>4</v>
      </c>
      <c r="E8" s="5"/>
      <c r="F8" s="5"/>
      <c r="G8" s="5"/>
      <c r="H8" s="25"/>
      <c r="I8" s="5"/>
      <c r="J8" s="5"/>
      <c r="K8" s="5"/>
    </row>
    <row r="9" spans="1:19" ht="13.5" customHeight="1" x14ac:dyDescent="0.2">
      <c r="A9" s="10" t="s">
        <v>11</v>
      </c>
      <c r="B9" s="44">
        <v>6</v>
      </c>
      <c r="E9" s="5"/>
      <c r="F9" s="5"/>
      <c r="G9" s="5"/>
      <c r="H9" s="25"/>
      <c r="I9" s="5"/>
      <c r="J9" s="5"/>
      <c r="K9" s="5"/>
    </row>
    <row r="10" spans="1:19" ht="13.5" customHeight="1" x14ac:dyDescent="0.2">
      <c r="A10" s="10" t="s">
        <v>12</v>
      </c>
      <c r="B10" s="44">
        <v>7</v>
      </c>
      <c r="E10" s="5"/>
      <c r="F10" s="5"/>
      <c r="G10" s="5"/>
      <c r="H10" s="25"/>
      <c r="I10" s="5"/>
      <c r="J10" s="5"/>
      <c r="K10" s="5"/>
    </row>
    <row r="11" spans="1:19" ht="13.5" customHeight="1" x14ac:dyDescent="0.2">
      <c r="A11" s="10" t="s">
        <v>13</v>
      </c>
      <c r="B11" s="44">
        <v>4</v>
      </c>
      <c r="E11" s="5"/>
      <c r="F11" s="5"/>
      <c r="G11" s="5"/>
      <c r="H11" s="25"/>
      <c r="I11" s="5"/>
      <c r="J11" s="5"/>
      <c r="K11" s="5"/>
    </row>
    <row r="12" spans="1:19" ht="13.5" customHeight="1" x14ac:dyDescent="0.2">
      <c r="A12" s="10" t="s">
        <v>14</v>
      </c>
      <c r="B12" s="44">
        <v>6</v>
      </c>
      <c r="E12" s="5"/>
      <c r="F12" s="5"/>
      <c r="G12" s="5"/>
      <c r="H12" s="25"/>
      <c r="I12" s="5"/>
      <c r="J12" s="5"/>
      <c r="K12" s="5"/>
    </row>
    <row r="13" spans="1:19" ht="13.5" customHeight="1" x14ac:dyDescent="0.2">
      <c r="A13" s="14" t="s">
        <v>15</v>
      </c>
      <c r="B13" s="45">
        <v>5</v>
      </c>
      <c r="E13" s="5"/>
      <c r="F13" s="5"/>
      <c r="G13" s="5"/>
      <c r="H13" s="25"/>
      <c r="I13" s="5"/>
      <c r="J13" s="5"/>
      <c r="K13" s="5"/>
    </row>
    <row r="14" spans="1:19" ht="13.5" customHeight="1" x14ac:dyDescent="0.2">
      <c r="A14" s="375" t="s">
        <v>626</v>
      </c>
      <c r="E14" s="5"/>
      <c r="F14" s="5"/>
      <c r="G14" s="5"/>
      <c r="H14" s="5"/>
      <c r="I14" s="5"/>
      <c r="J14" s="5"/>
      <c r="K14" s="5"/>
      <c r="M14" s="25"/>
      <c r="N14" s="25"/>
      <c r="O14" s="25"/>
      <c r="P14" s="25"/>
      <c r="Q14" s="25"/>
      <c r="R14" s="25"/>
      <c r="S14" s="25"/>
    </row>
    <row r="15" spans="1:19" ht="13.5" customHeight="1" x14ac:dyDescent="0.2">
      <c r="A15" s="29"/>
      <c r="E15" s="5"/>
      <c r="F15" s="5"/>
      <c r="G15" s="5"/>
      <c r="H15" s="5"/>
      <c r="I15" s="5"/>
      <c r="J15" s="5"/>
      <c r="K15" s="5"/>
      <c r="M15" s="25"/>
      <c r="N15" s="25"/>
      <c r="O15" s="25"/>
      <c r="P15" s="25"/>
      <c r="Q15" s="25"/>
      <c r="R15" s="25"/>
      <c r="S15" s="25"/>
    </row>
    <row r="16" spans="1:19" ht="13.5" customHeight="1" x14ac:dyDescent="0.2">
      <c r="E16" s="5"/>
      <c r="F16" s="5"/>
      <c r="G16" s="5"/>
      <c r="H16" s="5"/>
      <c r="I16" s="5"/>
      <c r="J16" s="5"/>
      <c r="K16" s="5"/>
    </row>
    <row r="17" spans="5:11" ht="13.5" customHeight="1" x14ac:dyDescent="0.2">
      <c r="E17" s="5"/>
      <c r="F17" s="5"/>
      <c r="G17" s="5"/>
      <c r="H17" s="5"/>
      <c r="I17" s="5"/>
      <c r="J17" s="5"/>
      <c r="K17" s="5"/>
    </row>
    <row r="18" spans="5:11" ht="13.5" customHeight="1" x14ac:dyDescent="0.2">
      <c r="E18" s="5"/>
      <c r="F18" s="5"/>
      <c r="G18" s="5"/>
      <c r="H18" s="5"/>
      <c r="I18" s="5"/>
      <c r="J18" s="5"/>
      <c r="K18" s="5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3.5" customHeight="1" x14ac:dyDescent="0.2"/>
  <cols>
    <col min="1" max="1" width="50" style="2" customWidth="1"/>
    <col min="2" max="10" width="9.7109375" style="2" customWidth="1"/>
    <col min="11" max="11" width="9.140625" style="2" customWidth="1"/>
    <col min="12" max="16384" width="9.140625" style="2"/>
  </cols>
  <sheetData>
    <row r="1" spans="1:11" ht="13.5" customHeight="1" x14ac:dyDescent="0.2">
      <c r="A1" s="2" t="s">
        <v>592</v>
      </c>
    </row>
    <row r="2" spans="1:11" ht="13.5" customHeight="1" x14ac:dyDescent="0.2">
      <c r="A2" s="390" t="s">
        <v>460</v>
      </c>
      <c r="B2" s="46"/>
      <c r="C2" s="46"/>
      <c r="D2" s="46"/>
    </row>
    <row r="3" spans="1:11" ht="13.5" customHeight="1" x14ac:dyDescent="0.2">
      <c r="B3" s="46"/>
      <c r="C3" s="46"/>
      <c r="D3" s="46"/>
    </row>
    <row r="4" spans="1:11" ht="13.5" customHeight="1" x14ac:dyDescent="0.2">
      <c r="A4" s="395" t="s">
        <v>461</v>
      </c>
      <c r="B4" s="422" t="s">
        <v>515</v>
      </c>
      <c r="C4" s="422"/>
      <c r="D4" s="422"/>
      <c r="E4" s="422"/>
      <c r="F4" s="422"/>
      <c r="G4" s="422"/>
      <c r="H4" s="422"/>
      <c r="I4" s="422"/>
      <c r="J4" s="422"/>
    </row>
    <row r="5" spans="1:11" ht="13.5" customHeight="1" x14ac:dyDescent="0.2">
      <c r="A5" s="395"/>
      <c r="B5" s="47" t="s">
        <v>462</v>
      </c>
      <c r="C5" s="284" t="s">
        <v>408</v>
      </c>
      <c r="D5" s="284" t="s">
        <v>409</v>
      </c>
      <c r="E5" s="284" t="s">
        <v>410</v>
      </c>
      <c r="F5" s="284" t="s">
        <v>411</v>
      </c>
      <c r="G5" s="284" t="s">
        <v>412</v>
      </c>
      <c r="H5" s="284" t="s">
        <v>413</v>
      </c>
      <c r="I5" s="284" t="s">
        <v>414</v>
      </c>
      <c r="J5" s="284" t="s">
        <v>415</v>
      </c>
    </row>
    <row r="6" spans="1:11" ht="13.5" customHeight="1" x14ac:dyDescent="0.2">
      <c r="A6" s="48" t="s">
        <v>551</v>
      </c>
      <c r="B6" s="48"/>
      <c r="C6" s="48"/>
      <c r="D6" s="48"/>
      <c r="E6" s="48"/>
      <c r="F6" s="48"/>
      <c r="G6" s="48"/>
      <c r="H6" s="48"/>
      <c r="I6" s="48"/>
      <c r="J6" s="48"/>
    </row>
    <row r="7" spans="1:11" ht="13.5" customHeight="1" x14ac:dyDescent="0.2">
      <c r="A7" s="49" t="s">
        <v>543</v>
      </c>
      <c r="B7" s="12">
        <v>439105</v>
      </c>
      <c r="C7" s="12">
        <v>135808</v>
      </c>
      <c r="D7" s="12">
        <v>13413</v>
      </c>
      <c r="E7" s="12">
        <v>21237</v>
      </c>
      <c r="F7" s="12">
        <v>28246</v>
      </c>
      <c r="G7" s="12">
        <v>67510</v>
      </c>
      <c r="H7" s="12">
        <v>40558</v>
      </c>
      <c r="I7" s="12">
        <v>38712</v>
      </c>
      <c r="J7" s="12">
        <v>93621</v>
      </c>
      <c r="K7" s="50"/>
    </row>
    <row r="8" spans="1:11" ht="13.5" customHeight="1" x14ac:dyDescent="0.2">
      <c r="A8" s="49" t="s">
        <v>463</v>
      </c>
      <c r="B8" s="12">
        <v>899837</v>
      </c>
      <c r="C8" s="12">
        <v>299540</v>
      </c>
      <c r="D8" s="12">
        <v>28217</v>
      </c>
      <c r="E8" s="12">
        <v>31786</v>
      </c>
      <c r="F8" s="12">
        <v>51752</v>
      </c>
      <c r="G8" s="12">
        <v>123832</v>
      </c>
      <c r="H8" s="12">
        <v>104824</v>
      </c>
      <c r="I8" s="12">
        <v>91622</v>
      </c>
      <c r="J8" s="12">
        <v>168264</v>
      </c>
      <c r="K8" s="50"/>
    </row>
    <row r="9" spans="1:11" ht="13.5" customHeight="1" x14ac:dyDescent="0.2">
      <c r="A9" s="49" t="s">
        <v>464</v>
      </c>
      <c r="B9" s="12">
        <v>1617716</v>
      </c>
      <c r="C9" s="12">
        <v>442626</v>
      </c>
      <c r="D9" s="12">
        <v>43024</v>
      </c>
      <c r="E9" s="12">
        <v>86478</v>
      </c>
      <c r="F9" s="12">
        <v>109716</v>
      </c>
      <c r="G9" s="12">
        <v>233073</v>
      </c>
      <c r="H9" s="12">
        <v>171767</v>
      </c>
      <c r="I9" s="12">
        <v>184638</v>
      </c>
      <c r="J9" s="12">
        <v>346394</v>
      </c>
      <c r="K9" s="50"/>
    </row>
    <row r="10" spans="1:11" ht="13.5" customHeight="1" x14ac:dyDescent="0.2">
      <c r="A10" s="49" t="s">
        <v>544</v>
      </c>
      <c r="B10" s="12">
        <v>2386427</v>
      </c>
      <c r="C10" s="12">
        <v>965616</v>
      </c>
      <c r="D10" s="12">
        <v>80885</v>
      </c>
      <c r="E10" s="12">
        <v>102412</v>
      </c>
      <c r="F10" s="12">
        <v>114437</v>
      </c>
      <c r="G10" s="12">
        <v>293999</v>
      </c>
      <c r="H10" s="12">
        <v>180136</v>
      </c>
      <c r="I10" s="12">
        <v>236229</v>
      </c>
      <c r="J10" s="12">
        <v>412713</v>
      </c>
      <c r="K10" s="50"/>
    </row>
    <row r="11" spans="1:11" ht="13.5" customHeight="1" x14ac:dyDescent="0.2">
      <c r="A11" s="11" t="s">
        <v>552</v>
      </c>
      <c r="B11" s="11"/>
      <c r="C11" s="12"/>
      <c r="D11" s="12"/>
      <c r="E11" s="12"/>
      <c r="F11" s="12"/>
      <c r="G11" s="12"/>
      <c r="H11" s="12"/>
      <c r="I11" s="12"/>
      <c r="J11" s="12"/>
      <c r="K11" s="50"/>
    </row>
    <row r="12" spans="1:11" ht="13.5" customHeight="1" x14ac:dyDescent="0.2">
      <c r="A12" s="49" t="s">
        <v>543</v>
      </c>
      <c r="B12" s="12">
        <v>790156</v>
      </c>
      <c r="C12" s="12">
        <v>379996</v>
      </c>
      <c r="D12" s="12">
        <v>9038</v>
      </c>
      <c r="E12" s="12">
        <v>60308</v>
      </c>
      <c r="F12" s="12">
        <v>6050</v>
      </c>
      <c r="G12" s="12">
        <v>79454</v>
      </c>
      <c r="H12" s="12">
        <v>41812</v>
      </c>
      <c r="I12" s="12">
        <v>15613</v>
      </c>
      <c r="J12" s="12">
        <v>197885</v>
      </c>
      <c r="K12" s="50"/>
    </row>
    <row r="13" spans="1:11" ht="13.5" customHeight="1" x14ac:dyDescent="0.2">
      <c r="A13" s="49" t="s">
        <v>466</v>
      </c>
      <c r="B13" s="12">
        <v>795408</v>
      </c>
      <c r="C13" s="12">
        <v>315487</v>
      </c>
      <c r="D13" s="12">
        <v>9759</v>
      </c>
      <c r="E13" s="12">
        <v>64682</v>
      </c>
      <c r="F13" s="12">
        <v>8195</v>
      </c>
      <c r="G13" s="12">
        <v>82857</v>
      </c>
      <c r="H13" s="12">
        <v>49966</v>
      </c>
      <c r="I13" s="12">
        <v>12689</v>
      </c>
      <c r="J13" s="12">
        <v>251773</v>
      </c>
      <c r="K13" s="50"/>
    </row>
    <row r="14" spans="1:11" ht="13.5" customHeight="1" x14ac:dyDescent="0.2">
      <c r="A14" s="49" t="s">
        <v>465</v>
      </c>
      <c r="B14" s="12">
        <v>1012288</v>
      </c>
      <c r="C14" s="12">
        <v>404184</v>
      </c>
      <c r="D14" s="12">
        <v>14292</v>
      </c>
      <c r="E14" s="12">
        <v>66823</v>
      </c>
      <c r="F14" s="12">
        <v>14361</v>
      </c>
      <c r="G14" s="12">
        <v>99326</v>
      </c>
      <c r="H14" s="12">
        <v>86350</v>
      </c>
      <c r="I14" s="12">
        <v>32567</v>
      </c>
      <c r="J14" s="12">
        <v>294385</v>
      </c>
      <c r="K14" s="50"/>
    </row>
    <row r="15" spans="1:11" ht="13.5" customHeight="1" x14ac:dyDescent="0.2">
      <c r="A15" s="11" t="s">
        <v>550</v>
      </c>
      <c r="B15" s="12">
        <v>546326</v>
      </c>
      <c r="C15" s="12">
        <v>259353</v>
      </c>
      <c r="D15" s="12">
        <v>30783</v>
      </c>
      <c r="E15" s="12">
        <v>13243</v>
      </c>
      <c r="F15" s="12">
        <v>6228</v>
      </c>
      <c r="G15" s="12">
        <v>62619</v>
      </c>
      <c r="H15" s="12">
        <v>35139</v>
      </c>
      <c r="I15" s="12">
        <v>38351</v>
      </c>
      <c r="J15" s="12">
        <v>100610</v>
      </c>
      <c r="K15" s="50"/>
    </row>
    <row r="16" spans="1:11" ht="13.5" customHeight="1" x14ac:dyDescent="0.2">
      <c r="A16" s="11" t="s">
        <v>549</v>
      </c>
      <c r="B16" s="12">
        <v>698076</v>
      </c>
      <c r="C16" s="12">
        <v>235296</v>
      </c>
      <c r="D16" s="12">
        <v>4440</v>
      </c>
      <c r="E16" s="12">
        <v>19047</v>
      </c>
      <c r="F16" s="12">
        <v>19939</v>
      </c>
      <c r="G16" s="12">
        <v>104056</v>
      </c>
      <c r="H16" s="12">
        <v>60840</v>
      </c>
      <c r="I16" s="12">
        <v>68730</v>
      </c>
      <c r="J16" s="12">
        <v>185728</v>
      </c>
      <c r="K16" s="50"/>
    </row>
    <row r="17" spans="1:11" ht="13.5" customHeight="1" x14ac:dyDescent="0.2">
      <c r="A17" s="11" t="s">
        <v>545</v>
      </c>
      <c r="B17" s="12">
        <v>59816</v>
      </c>
      <c r="C17" s="12">
        <v>13060</v>
      </c>
      <c r="D17" s="30" t="s">
        <v>76</v>
      </c>
      <c r="E17" s="30" t="s">
        <v>76</v>
      </c>
      <c r="F17" s="12">
        <v>19557</v>
      </c>
      <c r="G17" s="12">
        <v>24650</v>
      </c>
      <c r="H17" s="30" t="s">
        <v>76</v>
      </c>
      <c r="I17" s="12">
        <v>2399</v>
      </c>
      <c r="J17" s="12">
        <v>150</v>
      </c>
      <c r="K17" s="50"/>
    </row>
    <row r="18" spans="1:11" ht="13.5" customHeight="1" x14ac:dyDescent="0.2">
      <c r="A18" s="11" t="s">
        <v>553</v>
      </c>
      <c r="B18" s="11"/>
      <c r="C18" s="11"/>
      <c r="D18" s="11"/>
      <c r="E18" s="11"/>
      <c r="F18" s="11"/>
      <c r="G18" s="11"/>
      <c r="H18" s="11"/>
      <c r="I18" s="11"/>
      <c r="J18" s="11"/>
      <c r="K18" s="50"/>
    </row>
    <row r="19" spans="1:11" ht="13.5" customHeight="1" x14ac:dyDescent="0.2">
      <c r="A19" s="49" t="s">
        <v>543</v>
      </c>
      <c r="B19" s="11">
        <v>290</v>
      </c>
      <c r="C19" s="12">
        <v>177</v>
      </c>
      <c r="D19" s="30" t="s">
        <v>76</v>
      </c>
      <c r="E19" s="30" t="s">
        <v>76</v>
      </c>
      <c r="F19" s="30" t="s">
        <v>76</v>
      </c>
      <c r="G19" s="30" t="s">
        <v>76</v>
      </c>
      <c r="H19" s="12">
        <v>67</v>
      </c>
      <c r="I19" s="30" t="s">
        <v>76</v>
      </c>
      <c r="J19" s="12">
        <v>46</v>
      </c>
      <c r="K19" s="50"/>
    </row>
    <row r="20" spans="1:11" ht="13.5" customHeight="1" x14ac:dyDescent="0.2">
      <c r="A20" s="49" t="s">
        <v>464</v>
      </c>
      <c r="B20" s="12">
        <v>2789</v>
      </c>
      <c r="C20" s="12">
        <v>2583</v>
      </c>
      <c r="D20" s="30" t="s">
        <v>76</v>
      </c>
      <c r="E20" s="30" t="s">
        <v>76</v>
      </c>
      <c r="F20" s="30" t="s">
        <v>76</v>
      </c>
      <c r="G20" s="30" t="s">
        <v>76</v>
      </c>
      <c r="H20" s="12">
        <v>206</v>
      </c>
      <c r="I20" s="30" t="s">
        <v>76</v>
      </c>
      <c r="J20" s="30" t="s">
        <v>76</v>
      </c>
      <c r="K20" s="50"/>
    </row>
    <row r="21" spans="1:11" ht="13.5" customHeight="1" x14ac:dyDescent="0.2">
      <c r="A21" s="49" t="s">
        <v>546</v>
      </c>
      <c r="B21" s="12">
        <v>11837</v>
      </c>
      <c r="C21" s="12">
        <v>8533</v>
      </c>
      <c r="D21" s="30" t="s">
        <v>76</v>
      </c>
      <c r="E21" s="30" t="s">
        <v>76</v>
      </c>
      <c r="F21" s="30" t="s">
        <v>76</v>
      </c>
      <c r="G21" s="30" t="s">
        <v>76</v>
      </c>
      <c r="H21" s="12">
        <v>2784</v>
      </c>
      <c r="I21" s="30" t="s">
        <v>76</v>
      </c>
      <c r="J21" s="30">
        <v>520</v>
      </c>
      <c r="K21" s="50"/>
    </row>
    <row r="22" spans="1:11" ht="13.5" customHeight="1" x14ac:dyDescent="0.2">
      <c r="A22" s="11" t="s">
        <v>547</v>
      </c>
      <c r="B22" s="11"/>
      <c r="C22" s="11"/>
      <c r="D22" s="11"/>
      <c r="E22" s="11"/>
      <c r="F22" s="11"/>
      <c r="G22" s="11"/>
      <c r="H22" s="11"/>
      <c r="I22" s="11"/>
      <c r="J22" s="11"/>
      <c r="K22" s="50"/>
    </row>
    <row r="23" spans="1:11" ht="13.5" customHeight="1" x14ac:dyDescent="0.2">
      <c r="A23" s="49" t="s">
        <v>543</v>
      </c>
      <c r="B23" s="12">
        <v>1300</v>
      </c>
      <c r="C23" s="12">
        <v>292</v>
      </c>
      <c r="D23" s="30" t="s">
        <v>76</v>
      </c>
      <c r="E23" s="30" t="s">
        <v>76</v>
      </c>
      <c r="F23" s="30" t="s">
        <v>76</v>
      </c>
      <c r="G23" s="30">
        <v>928</v>
      </c>
      <c r="H23" s="30" t="s">
        <v>76</v>
      </c>
      <c r="I23" s="30" t="s">
        <v>76</v>
      </c>
      <c r="J23" s="12">
        <v>80</v>
      </c>
      <c r="K23" s="50"/>
    </row>
    <row r="24" spans="1:11" ht="13.5" customHeight="1" x14ac:dyDescent="0.2">
      <c r="A24" s="49" t="s">
        <v>548</v>
      </c>
      <c r="B24" s="12">
        <v>1742</v>
      </c>
      <c r="C24" s="12">
        <v>366</v>
      </c>
      <c r="D24" s="30" t="s">
        <v>76</v>
      </c>
      <c r="E24" s="30" t="s">
        <v>76</v>
      </c>
      <c r="F24" s="30" t="s">
        <v>76</v>
      </c>
      <c r="G24" s="12">
        <v>1226</v>
      </c>
      <c r="H24" s="30" t="s">
        <v>76</v>
      </c>
      <c r="I24" s="30" t="s">
        <v>76</v>
      </c>
      <c r="J24" s="12">
        <v>150</v>
      </c>
      <c r="K24" s="50"/>
    </row>
    <row r="25" spans="1:11" ht="13.5" customHeight="1" x14ac:dyDescent="0.2">
      <c r="A25" s="11" t="s">
        <v>554</v>
      </c>
      <c r="B25" s="11"/>
      <c r="C25" s="11"/>
      <c r="D25" s="11"/>
      <c r="E25" s="11"/>
      <c r="F25" s="11"/>
      <c r="G25" s="11"/>
      <c r="H25" s="11"/>
      <c r="I25" s="11"/>
      <c r="J25" s="11"/>
      <c r="K25" s="50"/>
    </row>
    <row r="26" spans="1:11" ht="13.5" customHeight="1" x14ac:dyDescent="0.2">
      <c r="A26" s="49" t="s">
        <v>543</v>
      </c>
      <c r="B26" s="12">
        <v>1853</v>
      </c>
      <c r="C26" s="12">
        <v>120</v>
      </c>
      <c r="D26" s="30" t="s">
        <v>76</v>
      </c>
      <c r="E26" s="30" t="s">
        <v>76</v>
      </c>
      <c r="F26" s="30" t="s">
        <v>76</v>
      </c>
      <c r="G26" s="12">
        <v>1481</v>
      </c>
      <c r="H26" s="30" t="s">
        <v>76</v>
      </c>
      <c r="I26" s="30" t="s">
        <v>76</v>
      </c>
      <c r="J26" s="30">
        <v>252</v>
      </c>
      <c r="K26" s="50"/>
    </row>
    <row r="27" spans="1:11" ht="13.5" customHeight="1" x14ac:dyDescent="0.2">
      <c r="A27" s="55" t="s">
        <v>548</v>
      </c>
      <c r="B27" s="16">
        <v>2751</v>
      </c>
      <c r="C27" s="16">
        <v>629</v>
      </c>
      <c r="D27" s="31" t="s">
        <v>76</v>
      </c>
      <c r="E27" s="31" t="s">
        <v>76</v>
      </c>
      <c r="F27" s="31" t="s">
        <v>76</v>
      </c>
      <c r="G27" s="16">
        <v>1813</v>
      </c>
      <c r="H27" s="31" t="s">
        <v>76</v>
      </c>
      <c r="I27" s="31" t="s">
        <v>76</v>
      </c>
      <c r="J27" s="16">
        <v>309</v>
      </c>
      <c r="K27" s="50"/>
    </row>
    <row r="28" spans="1:11" ht="13.5" customHeight="1" x14ac:dyDescent="0.2">
      <c r="H28" s="56"/>
      <c r="I28" s="56"/>
      <c r="J28" s="56"/>
    </row>
  </sheetData>
  <mergeCells count="2">
    <mergeCell ref="A4:A5"/>
    <mergeCell ref="B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32</vt:i4>
      </vt:variant>
    </vt:vector>
  </HeadingPairs>
  <TitlesOfParts>
    <vt:vector size="32" baseType="lpstr">
      <vt:lpstr>T1.1</vt:lpstr>
      <vt:lpstr>T2.1</vt:lpstr>
      <vt:lpstr>T2.2</vt:lpstr>
      <vt:lpstr>T2.3</vt:lpstr>
      <vt:lpstr>T2.4</vt:lpstr>
      <vt:lpstr>T2.5</vt:lpstr>
      <vt:lpstr>T2.6</vt:lpstr>
      <vt:lpstr>T2.7</vt:lpstr>
      <vt:lpstr>T2.8</vt:lpstr>
      <vt:lpstr>T2.9</vt:lpstr>
      <vt:lpstr>T2.10</vt:lpstr>
      <vt:lpstr>T2.11</vt:lpstr>
      <vt:lpstr>T2.12</vt:lpstr>
      <vt:lpstr>T2.13</vt:lpstr>
      <vt:lpstr>T2.14</vt:lpstr>
      <vt:lpstr>T2.15</vt:lpstr>
      <vt:lpstr>T3.1</vt:lpstr>
      <vt:lpstr>T3.2</vt:lpstr>
      <vt:lpstr>T3.3</vt:lpstr>
      <vt:lpstr>T3.4</vt:lpstr>
      <vt:lpstr>T3.5</vt:lpstr>
      <vt:lpstr>T3.6</vt:lpstr>
      <vt:lpstr>T4.1</vt:lpstr>
      <vt:lpstr>T4.2</vt:lpstr>
      <vt:lpstr>T5.1</vt:lpstr>
      <vt:lpstr>T5.2</vt:lpstr>
      <vt:lpstr>T5.3</vt:lpstr>
      <vt:lpstr>T6.1</vt:lpstr>
      <vt:lpstr>T6.2</vt:lpstr>
      <vt:lpstr>T6.3</vt:lpstr>
      <vt:lpstr>T7.1</vt:lpstr>
      <vt:lpstr>T7.2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Činnosť spoločných vyšetrovacích a liečebných zložiek v SR 2016</dc:title>
  <dc:creator/>
  <cp:lastModifiedBy/>
  <dcterms:created xsi:type="dcterms:W3CDTF">2017-11-15T13:12:48Z</dcterms:created>
  <dcterms:modified xsi:type="dcterms:W3CDTF">2017-11-15T13:39:24Z</dcterms:modified>
</cp:coreProperties>
</file>