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UBLIKACIE\2016\Nefrologia\"/>
    </mc:Choice>
  </mc:AlternateContent>
  <bookViews>
    <workbookView xWindow="0" yWindow="0" windowWidth="28800" windowHeight="12435"/>
  </bookViews>
  <sheets>
    <sheet name="T1" sheetId="17" r:id="rId1"/>
    <sheet name="T2" sheetId="21" r:id="rId2"/>
    <sheet name="T3" sheetId="18" r:id="rId3"/>
    <sheet name="T4" sheetId="19" r:id="rId4"/>
    <sheet name="T5" sheetId="22" r:id="rId5"/>
    <sheet name="T6" sheetId="23" r:id="rId6"/>
    <sheet name="T7" sheetId="4" r:id="rId7"/>
    <sheet name="T8" sheetId="6" r:id="rId8"/>
    <sheet name="T9" sheetId="7" r:id="rId9"/>
    <sheet name="T10" sheetId="8" r:id="rId10"/>
    <sheet name="T11" sheetId="24" r:id="rId11"/>
    <sheet name="T12" sheetId="25" r:id="rId12"/>
    <sheet name="T13" sheetId="26" r:id="rId13"/>
    <sheet name="T14" sheetId="16" r:id="rId14"/>
    <sheet name="T15" sheetId="11" r:id="rId15"/>
    <sheet name="T16" sheetId="27" r:id="rId16"/>
    <sheet name="T17" sheetId="12" r:id="rId17"/>
    <sheet name="T18" sheetId="28" r:id="rId18"/>
    <sheet name="T19" sheetId="13" r:id="rId19"/>
    <sheet name="T20" sheetId="14" r:id="rId20"/>
    <sheet name="T21" sheetId="29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" i="18" l="1"/>
  <c r="AG9" i="18" s="1"/>
  <c r="AF8" i="18"/>
  <c r="AF9" i="18" s="1"/>
  <c r="AE8" i="18"/>
  <c r="AE9" i="18" s="1"/>
  <c r="AD8" i="18"/>
  <c r="AD9" i="18" s="1"/>
  <c r="AC8" i="18"/>
  <c r="AC9" i="18" s="1"/>
  <c r="AB8" i="18"/>
  <c r="AB9" i="18" s="1"/>
  <c r="AA8" i="18"/>
  <c r="AA9" i="18" s="1"/>
  <c r="Z8" i="18"/>
  <c r="Z9" i="18" s="1"/>
  <c r="F15" i="17"/>
  <c r="C15" i="17"/>
  <c r="F14" i="17"/>
  <c r="C14" i="17"/>
  <c r="F13" i="17"/>
  <c r="C13" i="17"/>
  <c r="F12" i="17"/>
  <c r="C12" i="17"/>
  <c r="F11" i="17"/>
  <c r="C11" i="17"/>
  <c r="F10" i="17"/>
  <c r="C10" i="17"/>
  <c r="F9" i="17"/>
  <c r="C9" i="17"/>
  <c r="F8" i="17"/>
  <c r="C8" i="17"/>
  <c r="F7" i="17"/>
  <c r="C7" i="17"/>
  <c r="H22" i="16" l="1"/>
  <c r="G22" i="16"/>
  <c r="F22" i="16"/>
  <c r="E22" i="16"/>
  <c r="D22" i="16"/>
  <c r="C22" i="16"/>
  <c r="B22" i="16"/>
  <c r="H21" i="16"/>
  <c r="G21" i="16"/>
  <c r="F21" i="16"/>
  <c r="E21" i="16"/>
  <c r="D21" i="16"/>
  <c r="C21" i="16"/>
  <c r="B21" i="16"/>
  <c r="H20" i="16"/>
  <c r="G20" i="16"/>
  <c r="F20" i="16"/>
  <c r="E20" i="16"/>
  <c r="D20" i="16"/>
  <c r="C20" i="16"/>
  <c r="B20" i="16"/>
  <c r="H19" i="16"/>
  <c r="G19" i="16"/>
  <c r="F19" i="16"/>
  <c r="E19" i="16"/>
  <c r="D19" i="16"/>
  <c r="C19" i="16"/>
  <c r="B19" i="16"/>
  <c r="H18" i="16"/>
  <c r="G18" i="16"/>
  <c r="F18" i="16"/>
  <c r="E18" i="16"/>
  <c r="D18" i="16"/>
  <c r="C18" i="16"/>
  <c r="B18" i="16"/>
  <c r="G17" i="16"/>
  <c r="F17" i="16"/>
  <c r="E17" i="16"/>
  <c r="D17" i="16"/>
  <c r="C17" i="16"/>
  <c r="B17" i="16"/>
  <c r="H16" i="16"/>
  <c r="G16" i="16"/>
  <c r="F16" i="16"/>
  <c r="E16" i="16"/>
  <c r="D16" i="16"/>
  <c r="C16" i="16"/>
  <c r="B16" i="16"/>
  <c r="H15" i="16"/>
  <c r="G15" i="16"/>
  <c r="F15" i="16"/>
  <c r="E15" i="16"/>
  <c r="D15" i="16"/>
  <c r="C15" i="16"/>
  <c r="B15" i="16"/>
</calcChain>
</file>

<file path=xl/sharedStrings.xml><?xml version="1.0" encoding="utf-8"?>
<sst xmlns="http://schemas.openxmlformats.org/spreadsheetml/2006/main" count="595" uniqueCount="211">
  <si>
    <t>SR/kraj</t>
  </si>
  <si>
    <t xml:space="preserve">spolu </t>
  </si>
  <si>
    <t>0 – 18</t>
  </si>
  <si>
    <t>19+</t>
  </si>
  <si>
    <t>Slovenská republika</t>
  </si>
  <si>
    <t>spolu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</si>
  <si>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</si>
  <si>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</si>
  <si>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</si>
  <si>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</si>
  <si>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</si>
  <si>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</si>
  <si>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</si>
  <si>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</si>
  <si>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pyelonefritída </t>
  </si>
  <si>
    <t xml:space="preserve">muži </t>
  </si>
  <si>
    <t>ženy</t>
  </si>
  <si>
    <t>Spolu</t>
  </si>
  <si>
    <t xml:space="preserve">Počet dialyzačných stacionárov </t>
  </si>
  <si>
    <t xml:space="preserve">Počet miest pre pacientov podľa veku </t>
  </si>
  <si>
    <t>–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</si>
  <si>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 xml:space="preserve">za miesto sa považuje dialyzačná posteľ alebo kreslo s dialyzačným monitorom vyhradené pre dialyzovaných pacientov hemodialýzou </t>
    </r>
  </si>
  <si>
    <t xml:space="preserve">Liečba hemodialýzou </t>
  </si>
  <si>
    <t>Liečba peritoneálnou dialýzou</t>
  </si>
  <si>
    <t>na začiatku sledovaného obdobia</t>
  </si>
  <si>
    <t>na konci sledovaného obdobia</t>
  </si>
  <si>
    <t>Pacienti prijatí</t>
  </si>
  <si>
    <t xml:space="preserve">Pacienti prepustení </t>
  </si>
  <si>
    <r>
      <t xml:space="preserve">z "ulice" </t>
    </r>
    <r>
      <rPr>
        <vertAlign val="superscript"/>
        <sz val="9"/>
        <rFont val="Arial"/>
        <family val="2"/>
        <charset val="238"/>
      </rPr>
      <t>1)</t>
    </r>
  </si>
  <si>
    <t>z nefrologickej ambulancie</t>
  </si>
  <si>
    <t>z iných dôvodov</t>
  </si>
  <si>
    <t>pre úmrtie</t>
  </si>
  <si>
    <t>pre transplantáciu</t>
  </si>
  <si>
    <r>
      <t>z iných dôvodov</t>
    </r>
    <r>
      <rPr>
        <vertAlign val="superscript"/>
        <sz val="9"/>
        <rFont val="Arial"/>
        <family val="2"/>
        <charset val="238"/>
      </rPr>
      <t xml:space="preserve"> 2)</t>
    </r>
  </si>
  <si>
    <t>vlastnej</t>
  </si>
  <si>
    <t>inej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</si>
  <si>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pacienti doteraz nesledovaní pre zlyhanie obličiek 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</si>
  <si>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preradení do iného stacionára </t>
    </r>
  </si>
  <si>
    <t>Počet pacientov spolu</t>
  </si>
  <si>
    <t xml:space="preserve">v tom podľa základnej diagnózy </t>
  </si>
  <si>
    <t>primárna glomerulonefritída</t>
  </si>
  <si>
    <t>polycystická choroba obličiek  u dospelých (dominantný typ)</t>
  </si>
  <si>
    <t>poškodenie obličiek hypertenziou</t>
  </si>
  <si>
    <t>renálne vaskulárne ochorenie</t>
  </si>
  <si>
    <t>poškodenie obličiek spôsobené diabetes mellitus</t>
  </si>
  <si>
    <t>neznáma</t>
  </si>
  <si>
    <t>iná</t>
  </si>
  <si>
    <t>Rok</t>
  </si>
  <si>
    <t xml:space="preserve">Veková skupina </t>
  </si>
  <si>
    <t xml:space="preserve">0 – 18            </t>
  </si>
  <si>
    <t xml:space="preserve">19 – 29              </t>
  </si>
  <si>
    <t xml:space="preserve">30 – 39                       </t>
  </si>
  <si>
    <t xml:space="preserve">40 – 49                     </t>
  </si>
  <si>
    <t xml:space="preserve">50 – 59                      </t>
  </si>
  <si>
    <t xml:space="preserve">60 – 69                     </t>
  </si>
  <si>
    <t>70+</t>
  </si>
  <si>
    <t>Poznámka: Od roku 2009 sú do počtu pacientov započítaní aj pacienti liečení peritoneálnou dialýzou.</t>
  </si>
  <si>
    <t>0 – 5</t>
  </si>
  <si>
    <t xml:space="preserve">6 – 14 </t>
  </si>
  <si>
    <t xml:space="preserve">15 – 18 </t>
  </si>
  <si>
    <t xml:space="preserve">19 – 29 </t>
  </si>
  <si>
    <t xml:space="preserve">30 – 39 </t>
  </si>
  <si>
    <t xml:space="preserve">40 – 49 </t>
  </si>
  <si>
    <t>50 – 59</t>
  </si>
  <si>
    <t xml:space="preserve">60 – 69 </t>
  </si>
  <si>
    <t>Veková skupina</t>
  </si>
  <si>
    <t>Počet pacientov</t>
  </si>
  <si>
    <t>Dĺžka dialyzačnej liečby v rokoch</t>
  </si>
  <si>
    <t>0 – 1</t>
  </si>
  <si>
    <t>2 – 3</t>
  </si>
  <si>
    <t>4  – 5</t>
  </si>
  <si>
    <t>6 – 10</t>
  </si>
  <si>
    <t>11 – 15</t>
  </si>
  <si>
    <t>15+</t>
  </si>
  <si>
    <t>počet pacientov</t>
  </si>
  <si>
    <t>z toho zomretí</t>
  </si>
  <si>
    <t>Dĺžka dialyzačnej liečby do 90 dní</t>
  </si>
  <si>
    <t>Poznámka: Pacienti neboli zaradení do PDL.</t>
  </si>
  <si>
    <t>4 – 5</t>
  </si>
  <si>
    <t>Počet výkonov</t>
  </si>
  <si>
    <t>hemodialýza (HD)</t>
  </si>
  <si>
    <t>hemoperfúzia (HP)</t>
  </si>
  <si>
    <t xml:space="preserve">plazmaferéza (PF) </t>
  </si>
  <si>
    <t>CAVH alebo CVVH</t>
  </si>
  <si>
    <t>hemofiltrácia (HF)</t>
  </si>
  <si>
    <t xml:space="preserve">hemodiafiltrácia (HDF) </t>
  </si>
  <si>
    <t xml:space="preserve">Poznámka: CAVH – kontinuálna artériovenózna hemofiltrácia, CVVH – kontinuálna venovenózna hemofiltrácia  </t>
  </si>
  <si>
    <t xml:space="preserve">Počet pacientov podľa typu PD </t>
  </si>
  <si>
    <t>automatizovaná</t>
  </si>
  <si>
    <t>kontinuálna ambulantná (CAPD)</t>
  </si>
  <si>
    <t xml:space="preserve">Akútne otravy </t>
  </si>
  <si>
    <t xml:space="preserve">z toho zomretých </t>
  </si>
  <si>
    <t>Etylénglykol</t>
  </si>
  <si>
    <t>Muchotrávka zelená</t>
  </si>
  <si>
    <t>Psychofarmaká</t>
  </si>
  <si>
    <t>Organofosfáty</t>
  </si>
  <si>
    <t>Herbicídy</t>
  </si>
  <si>
    <t>Iné lieky</t>
  </si>
  <si>
    <t>Iné jedy</t>
  </si>
  <si>
    <r>
      <t>Pacienti zaradení na čakaciu listinu</t>
    </r>
    <r>
      <rPr>
        <strike/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(waiting list)</t>
    </r>
  </si>
  <si>
    <t xml:space="preserve">Transplantovaní pacienti </t>
  </si>
  <si>
    <t>Úmrtia spolu</t>
  </si>
  <si>
    <t>z toho na</t>
  </si>
  <si>
    <t xml:space="preserve">z toho </t>
  </si>
  <si>
    <t>kardiovaskulárne choroby</t>
  </si>
  <si>
    <t>perikarditída</t>
  </si>
  <si>
    <t>infekcia</t>
  </si>
  <si>
    <t>dialyzačná kachexia</t>
  </si>
  <si>
    <t>malignita</t>
  </si>
  <si>
    <t>mimo ZZ</t>
  </si>
  <si>
    <t xml:space="preserve">počet pitvaných </t>
  </si>
  <si>
    <t>z toho</t>
  </si>
  <si>
    <t>akútna (rýchloprogredujúca) glomerulonefritída</t>
  </si>
  <si>
    <t xml:space="preserve">po antibiotikách    </t>
  </si>
  <si>
    <t xml:space="preserve">po protrahovanej hypotenzii </t>
  </si>
  <si>
    <t xml:space="preserve">po dehydratácii </t>
  </si>
  <si>
    <t>po chirurgickom výkone alebo po zranení</t>
  </si>
  <si>
    <t xml:space="preserve">pri sepse </t>
  </si>
  <si>
    <t xml:space="preserve">pri CKD náhle dočasné zhoršenie     </t>
  </si>
  <si>
    <t xml:space="preserve">pri subrenálnej blokáde   </t>
  </si>
  <si>
    <t>pri kombinácii viacerých obličkových ochorení</t>
  </si>
  <si>
    <t>brušné operácie</t>
  </si>
  <si>
    <t>polyorgánové zlyhanie</t>
  </si>
  <si>
    <t>kardiochirurgické operácie</t>
  </si>
  <si>
    <t>iné operácie</t>
  </si>
  <si>
    <t>pacienti</t>
  </si>
  <si>
    <t>z toho úmrtia</t>
  </si>
  <si>
    <t xml:space="preserve">akútna (rýchloprogredujúca) glomerulonefritída </t>
  </si>
  <si>
    <t>po antibiotikách</t>
  </si>
  <si>
    <t>po protrahovanej hypotenzii</t>
  </si>
  <si>
    <t>po dehydratácii</t>
  </si>
  <si>
    <t>pri sepse</t>
  </si>
  <si>
    <t>pri CKD náhle dočasné zhoršenie</t>
  </si>
  <si>
    <t>pri subrenálnej blokáde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</si>
  <si>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</si>
  <si>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</si>
  <si>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</si>
  <si>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</si>
  <si>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</si>
  <si>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</si>
  <si>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</si>
  <si>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</si>
  <si>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</si>
  <si>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Spolu </t>
  </si>
  <si>
    <t>%</t>
  </si>
  <si>
    <t>T 1 Činnosť nefrologických ambulancií v krajoch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</si>
  <si>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</si>
  <si>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t>Počet návštev pacientov v ambulancii</t>
  </si>
  <si>
    <r>
      <t xml:space="preserve">Počet sledovaných osôb k 31. 12. </t>
    </r>
    <r>
      <rPr>
        <vertAlign val="superscript"/>
        <sz val="9"/>
        <rFont val="Arial"/>
        <family val="2"/>
        <charset val="238"/>
      </rPr>
      <t>2)</t>
    </r>
  </si>
  <si>
    <t>vo veku</t>
  </si>
  <si>
    <t>T 2 Pacienti s chronickou chorobou obličiek (CKD) pred zaradením do PDL</t>
  </si>
  <si>
    <t xml:space="preserve">Počet pacientov v 5. štádiu CKD  </t>
  </si>
  <si>
    <t>zaradených do PDL</t>
  </si>
  <si>
    <t>nezaradených do PDL</t>
  </si>
  <si>
    <t>T 3 Sledované osoby podľa základnej diagnózy v nefrologických ambulanciách</t>
  </si>
  <si>
    <t>Primárna glomerulonefritída (N00.0 – N06.9)</t>
  </si>
  <si>
    <t>Pyelonefritída (N12)</t>
  </si>
  <si>
    <t>Polycystická choroba obličiek u dospelých (dominantný typ) (N07.0 – N07.9)</t>
  </si>
  <si>
    <t>Poškodenie obličiek hypertenziou (I12.00 – I12.91)</t>
  </si>
  <si>
    <t>Renálne vaskulárne ochorenie (N08.5)</t>
  </si>
  <si>
    <t>Poškodenie obličiek spôsobené diabetes mellitus (N08.3)</t>
  </si>
  <si>
    <t xml:space="preserve">Neznáma </t>
  </si>
  <si>
    <t>Iná</t>
  </si>
  <si>
    <t>počet sledovaných osôb vo veku 0 – 18 rokov</t>
  </si>
  <si>
    <t xml:space="preserve">počet sledovaných osôb vo veku 19 rokov a viac </t>
  </si>
  <si>
    <t>T 5 Sledované osoby v nefrologických ambulanciách k 31. 12. podľa štádia CKD v krajoch</t>
  </si>
  <si>
    <t>0 – 4</t>
  </si>
  <si>
    <t>5 – 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</si>
  <si>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</si>
  <si>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</si>
  <si>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</si>
  <si>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</si>
  <si>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</si>
  <si>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</si>
  <si>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</si>
  <si>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</si>
  <si>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</si>
  <si>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</si>
  <si>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</si>
  <si>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</si>
  <si>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</si>
  <si>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</si>
  <si>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</si>
  <si>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</si>
  <si>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T 7 Počet sledovaných pacientov v PDL</t>
  </si>
  <si>
    <t>T 10 Počet pacientov v PDL podľa veku, 2007 – 2016</t>
  </si>
  <si>
    <t>T 11 Počet pacientov v PDL podľa veku v krajoch</t>
  </si>
  <si>
    <t xml:space="preserve">T 17 Počet pacientov s akútnymi otravami liečených hemodialýzou alebo hemoperfúziou </t>
  </si>
  <si>
    <t>T 20 Počet pacientov a úmrtí pri náhlom zlyhaní obličiek, 2007 – 2016</t>
  </si>
  <si>
    <t>T 21 Počet pacientov a úmrtí pri náhlom zlyhaní obličiek v krajoch</t>
  </si>
  <si>
    <t>Poznámka: Počet pacientov v PDL (liečených hemodialýzou a peritoneálnou dialýzou) tvorí súčet počtu pacientov sledovaných na začiatku sledovaného roka a všetkých prijatých pacientov do PDL v priebehu sledovaného roka.</t>
  </si>
  <si>
    <t>Poznámka: Súčet sledovaných pacientov podľa dĺžky dialyzačnej liečby tvorí súčet počtu pacientov sledovaných na začiatku sledovaného roka a všetkých prijatých pacientov do PDL v priebehu sledovaného roka a pacientov s dĺžkou liečby do 90 dní (t. j. tí, ktorí neboli zaradení do PDL).</t>
  </si>
  <si>
    <t>Nefrologická starostlivosť a liečba nahrádzajúca funkciu obličiek v SR 2016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</si>
  <si>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s odborným zameraním nefrológia a pediatrická nefrológia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</si>
  <si>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nezahŕňa počet pacientov zaradených do PDL </t>
    </r>
  </si>
  <si>
    <t>Glomerulárne a tubulointersticiálne choroby obličiek (N00.0 – N08.8, N10 – N16.8) 
–  3., 4. štádium CKD</t>
  </si>
  <si>
    <t>Zlyhanie obličiek (N17.0 – N19) 
–  5. štádium CKD</t>
  </si>
  <si>
    <t>T 4 Sledované osoby v nefrologických ambulanciách k 31. 12. podľa štádia CKD, pohlavia a veku</t>
  </si>
  <si>
    <t>Glomerulárne a tubulointersticiálne choroby obličiek (N00.0 – N08.8, N10 – N16.8)
–  3., 4. štádium CKD</t>
  </si>
  <si>
    <t>Zlyhanie obličiek (N17.0 – N19)
–  5. štádium CKD</t>
  </si>
  <si>
    <t>Poznámka: Ak boli u pacienta použité oba typy peritoneálnej dialýzy, je započítaný v oboch stĺpcoch.</t>
  </si>
  <si>
    <r>
      <t xml:space="preserve">T 6 Počet dialyzačných stacionárov a miest </t>
    </r>
    <r>
      <rPr>
        <b/>
        <vertAlign val="superscript"/>
        <sz val="10"/>
        <color theme="1"/>
        <rFont val="Arial"/>
        <family val="2"/>
        <charset val="238"/>
      </rPr>
      <t>1)</t>
    </r>
    <r>
      <rPr>
        <b/>
        <sz val="10"/>
        <color theme="1"/>
        <rFont val="Arial"/>
        <family val="2"/>
        <charset val="238"/>
      </rPr>
      <t xml:space="preserve"> pre pacientov podľa veku </t>
    </r>
  </si>
  <si>
    <r>
      <rPr>
        <b/>
        <sz val="10"/>
        <rFont val="Arial"/>
        <family val="2"/>
        <charset val="238"/>
      </rPr>
      <t xml:space="preserve">T 8 </t>
    </r>
    <r>
      <rPr>
        <b/>
        <sz val="10"/>
        <color theme="1"/>
        <rFont val="Arial"/>
        <family val="2"/>
        <charset val="238"/>
      </rPr>
      <t>Pohyb pacientov v PDL</t>
    </r>
  </si>
  <si>
    <r>
      <rPr>
        <b/>
        <sz val="10"/>
        <rFont val="Arial"/>
        <family val="2"/>
        <charset val="238"/>
      </rPr>
      <t>T 9 Pacienti</t>
    </r>
    <r>
      <rPr>
        <b/>
        <sz val="10"/>
        <color theme="1"/>
        <rFont val="Arial"/>
        <family val="2"/>
        <charset val="238"/>
      </rPr>
      <t xml:space="preserve"> v PDL podľa základnej diagnózy</t>
    </r>
  </si>
  <si>
    <r>
      <rPr>
        <b/>
        <sz val="10"/>
        <rFont val="Arial"/>
        <family val="2"/>
        <charset val="238"/>
      </rPr>
      <t>T 12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Počet pacientov podľa dĺžky dialyzačnej liečby v rokoch </t>
    </r>
  </si>
  <si>
    <r>
      <rPr>
        <b/>
        <sz val="10"/>
        <rFont val="Arial"/>
        <family val="2"/>
        <charset val="238"/>
      </rPr>
      <t>T 13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Počet pacientov podľa dĺžky dialyzačnej liečby v dňoch </t>
    </r>
  </si>
  <si>
    <r>
      <rPr>
        <b/>
        <sz val="10"/>
        <rFont val="Arial"/>
        <family val="2"/>
        <charset val="238"/>
      </rPr>
      <t>T 14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Počet pacientov podľa dĺžky dialyzačnej liečby v rokoch, 2009 – 2016</t>
    </r>
  </si>
  <si>
    <r>
      <rPr>
        <b/>
        <sz val="10"/>
        <rFont val="Arial"/>
        <family val="2"/>
        <charset val="238"/>
      </rPr>
      <t>T 15</t>
    </r>
    <r>
      <rPr>
        <b/>
        <sz val="10"/>
        <color theme="1"/>
        <rFont val="Arial"/>
        <family val="2"/>
        <charset val="238"/>
      </rPr>
      <t xml:space="preserve"> Mimotelová eliminačná liečba </t>
    </r>
  </si>
  <si>
    <r>
      <rPr>
        <b/>
        <sz val="10"/>
        <rFont val="Arial"/>
        <family val="2"/>
        <charset val="238"/>
      </rPr>
      <t>T 16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Pacienti v PDL liečení peritoneálnou dialýzou </t>
    </r>
  </si>
  <si>
    <r>
      <rPr>
        <b/>
        <sz val="10"/>
        <rFont val="Arial"/>
        <family val="2"/>
        <charset val="238"/>
      </rPr>
      <t>T 18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Transplantácie u pacientov v PDL z vlastného dialyzačného stacionára k 31. 12.</t>
    </r>
  </si>
  <si>
    <r>
      <rPr>
        <b/>
        <sz val="10"/>
        <rFont val="Arial"/>
        <family val="2"/>
        <charset val="238"/>
      </rPr>
      <t>T 19</t>
    </r>
    <r>
      <rPr>
        <b/>
        <sz val="10"/>
        <color theme="1"/>
        <rFont val="Arial"/>
        <family val="2"/>
        <charset val="238"/>
      </rPr>
      <t xml:space="preserve"> Úmrtia pacientov v PDL podľa sledovaných chorôb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</si>
</sst>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#,##0.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001A5A"/>
      <name val="Arial"/>
      <family val="2"/>
      <charset val="238"/>
    </font>
    <font>
      <sz val="9"/>
      <color rgb="FF253C73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7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0" applyNumberFormat="0" applyBorder="0" applyAlignment="0" applyProtection="0"/>
    <xf numFmtId="0" fontId="7" fillId="0" borderId="0"/>
    <xf numFmtId="0" fontId="6" fillId="0" borderId="0"/>
    <xf numFmtId="0" fontId="3" fillId="0" borderId="0"/>
    <xf numFmtId="0" fontId="3" fillId="0" borderId="0"/>
    <xf numFmtId="0" fontId="6" fillId="0" borderId="0"/>
  </cellStyleXfs>
  <cellXfs count="292">
    <xf numFmtId="0" fontId="0" fillId="0" borderId="0" xfId="0"/>
    <xf numFmtId="3" fontId="9" fillId="0" borderId="6" xfId="0" applyNumberFormat="1" applyFont="1" applyBorder="1"/>
    <xf numFmtId="0" fontId="8" fillId="0" borderId="0" xfId="0" applyFont="1"/>
    <xf numFmtId="0" fontId="11" fillId="0" borderId="5" xfId="3" applyFont="1" applyBorder="1" applyAlignment="1">
      <alignment horizontal="left"/>
    </xf>
    <xf numFmtId="0" fontId="11" fillId="0" borderId="5" xfId="0" applyFont="1" applyBorder="1" applyAlignment="1">
      <alignment horizontal="right"/>
    </xf>
    <xf numFmtId="0" fontId="11" fillId="0" borderId="5" xfId="0" applyNumberFormat="1" applyFont="1" applyBorder="1" applyAlignment="1">
      <alignment horizontal="right"/>
    </xf>
    <xf numFmtId="0" fontId="8" fillId="0" borderId="0" xfId="0" applyFont="1" applyBorder="1"/>
    <xf numFmtId="0" fontId="9" fillId="0" borderId="7" xfId="3" applyFont="1" applyBorder="1" applyAlignment="1">
      <alignment horizontal="left" indent="1"/>
    </xf>
    <xf numFmtId="0" fontId="9" fillId="0" borderId="7" xfId="0" applyFont="1" applyBorder="1"/>
    <xf numFmtId="0" fontId="9" fillId="0" borderId="7" xfId="0" applyNumberFormat="1" applyFont="1" applyBorder="1" applyAlignment="1">
      <alignment horizontal="right"/>
    </xf>
    <xf numFmtId="0" fontId="9" fillId="0" borderId="6" xfId="3" applyFont="1" applyBorder="1" applyAlignment="1">
      <alignment horizontal="left" indent="1"/>
    </xf>
    <xf numFmtId="0" fontId="9" fillId="0" borderId="6" xfId="0" applyFont="1" applyBorder="1"/>
    <xf numFmtId="0" fontId="9" fillId="0" borderId="6" xfId="0" applyNumberFormat="1" applyFont="1" applyBorder="1" applyAlignment="1">
      <alignment horizontal="right"/>
    </xf>
    <xf numFmtId="0" fontId="12" fillId="0" borderId="7" xfId="3" applyFont="1" applyFill="1" applyBorder="1" applyAlignment="1">
      <alignment horizontal="left"/>
    </xf>
    <xf numFmtId="0" fontId="8" fillId="0" borderId="0" xfId="0" applyFont="1" applyFill="1"/>
    <xf numFmtId="0" fontId="11" fillId="0" borderId="5" xfId="0" applyFont="1" applyBorder="1"/>
    <xf numFmtId="3" fontId="11" fillId="0" borderId="5" xfId="4" applyNumberFormat="1" applyFont="1" applyFill="1" applyBorder="1" applyAlignment="1" applyProtection="1">
      <alignment vertical="center"/>
      <protection hidden="1"/>
    </xf>
    <xf numFmtId="0" fontId="9" fillId="0" borderId="7" xfId="0" applyFont="1" applyBorder="1" applyAlignment="1">
      <alignment horizontal="left" indent="1"/>
    </xf>
    <xf numFmtId="3" fontId="9" fillId="0" borderId="7" xfId="4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>
      <alignment horizontal="left" indent="1"/>
    </xf>
    <xf numFmtId="3" fontId="9" fillId="0" borderId="6" xfId="4" applyNumberFormat="1" applyFont="1" applyFill="1" applyBorder="1" applyAlignment="1" applyProtection="1">
      <alignment vertical="center"/>
      <protection hidden="1"/>
    </xf>
    <xf numFmtId="0" fontId="8" fillId="0" borderId="0" xfId="0" applyNumberFormat="1" applyFont="1" applyBorder="1"/>
    <xf numFmtId="3" fontId="11" fillId="0" borderId="5" xfId="2" applyNumberFormat="1" applyFont="1" applyFill="1" applyBorder="1" applyAlignment="1" applyProtection="1">
      <alignment vertical="center"/>
      <protection hidden="1"/>
    </xf>
    <xf numFmtId="0" fontId="8" fillId="0" borderId="7" xfId="0" applyNumberFormat="1" applyFont="1" applyBorder="1"/>
    <xf numFmtId="0" fontId="8" fillId="0" borderId="7" xfId="0" applyNumberFormat="1" applyFont="1" applyBorder="1" applyAlignment="1">
      <alignment horizontal="right"/>
    </xf>
    <xf numFmtId="0" fontId="8" fillId="0" borderId="6" xfId="0" applyNumberFormat="1" applyFont="1" applyBorder="1"/>
    <xf numFmtId="0" fontId="9" fillId="0" borderId="7" xfId="0" applyNumberFormat="1" applyFont="1" applyBorder="1"/>
    <xf numFmtId="0" fontId="15" fillId="0" borderId="0" xfId="9" applyFont="1" applyAlignment="1"/>
    <xf numFmtId="3" fontId="8" fillId="0" borderId="0" xfId="0" applyNumberFormat="1" applyFont="1"/>
    <xf numFmtId="0" fontId="9" fillId="0" borderId="0" xfId="9" applyFont="1" applyAlignment="1"/>
    <xf numFmtId="0" fontId="12" fillId="0" borderId="0" xfId="0" applyFont="1" applyFill="1" applyBorder="1"/>
    <xf numFmtId="3" fontId="11" fillId="0" borderId="0" xfId="4" applyNumberFormat="1" applyFont="1" applyFill="1" applyBorder="1" applyAlignment="1" applyProtection="1">
      <alignment vertical="center"/>
      <protection hidden="1"/>
    </xf>
    <xf numFmtId="0" fontId="8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Border="1"/>
    <xf numFmtId="0" fontId="16" fillId="0" borderId="0" xfId="0" applyFont="1" applyBorder="1"/>
    <xf numFmtId="0" fontId="9" fillId="0" borderId="5" xfId="9" applyFont="1" applyBorder="1" applyAlignment="1">
      <alignment horizontal="center" vertical="center" wrapText="1"/>
    </xf>
    <xf numFmtId="3" fontId="10" fillId="0" borderId="5" xfId="0" applyNumberFormat="1" applyFont="1" applyBorder="1"/>
    <xf numFmtId="3" fontId="9" fillId="0" borderId="0" xfId="4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Border="1"/>
    <xf numFmtId="3" fontId="8" fillId="0" borderId="7" xfId="0" applyNumberFormat="1" applyFont="1" applyBorder="1"/>
    <xf numFmtId="3" fontId="8" fillId="0" borderId="7" xfId="0" applyNumberFormat="1" applyFont="1" applyBorder="1" applyAlignment="1">
      <alignment horizontal="right"/>
    </xf>
    <xf numFmtId="3" fontId="8" fillId="0" borderId="6" xfId="0" applyNumberFormat="1" applyFont="1" applyBorder="1"/>
    <xf numFmtId="0" fontId="12" fillId="0" borderId="0" xfId="0" applyFont="1" applyBorder="1"/>
    <xf numFmtId="166" fontId="8" fillId="0" borderId="0" xfId="0" applyNumberFormat="1" applyFont="1"/>
    <xf numFmtId="0" fontId="9" fillId="0" borderId="0" xfId="0" applyFont="1" applyBorder="1" applyAlignment="1"/>
    <xf numFmtId="0" fontId="9" fillId="0" borderId="0" xfId="9" applyFont="1" applyBorder="1" applyAlignment="1">
      <alignment horizontal="center" vertical="center" wrapText="1"/>
    </xf>
    <xf numFmtId="0" fontId="11" fillId="0" borderId="0" xfId="0" applyFont="1" applyBorder="1"/>
    <xf numFmtId="0" fontId="9" fillId="0" borderId="0" xfId="4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center" vertical="center"/>
    </xf>
    <xf numFmtId="0" fontId="9" fillId="0" borderId="0" xfId="4" applyFont="1" applyFill="1" applyBorder="1" applyAlignment="1">
      <alignment vertical="center"/>
    </xf>
    <xf numFmtId="0" fontId="11" fillId="0" borderId="0" xfId="0" applyFont="1" applyBorder="1" applyAlignment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/>
    <xf numFmtId="10" fontId="9" fillId="0" borderId="0" xfId="1" applyNumberFormat="1" applyFont="1" applyBorder="1"/>
    <xf numFmtId="0" fontId="9" fillId="0" borderId="7" xfId="0" applyNumberFormat="1" applyFont="1" applyBorder="1" applyAlignment="1">
      <alignment horizontal="left"/>
    </xf>
    <xf numFmtId="3" fontId="9" fillId="0" borderId="7" xfId="0" applyNumberFormat="1" applyFont="1" applyBorder="1"/>
    <xf numFmtId="0" fontId="9" fillId="0" borderId="7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164" fontId="9" fillId="0" borderId="0" xfId="0" applyNumberFormat="1" applyFont="1" applyBorder="1"/>
    <xf numFmtId="49" fontId="9" fillId="0" borderId="5" xfId="4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6" xfId="0" applyNumberFormat="1" applyFont="1" applyBorder="1" applyAlignment="1">
      <alignment horizontal="right"/>
    </xf>
    <xf numFmtId="3" fontId="11" fillId="0" borderId="0" xfId="0" applyNumberFormat="1" applyFont="1"/>
    <xf numFmtId="0" fontId="11" fillId="0" borderId="0" xfId="0" applyFont="1"/>
    <xf numFmtId="0" fontId="9" fillId="0" borderId="0" xfId="0" applyFont="1" applyBorder="1" applyAlignment="1">
      <alignment horizontal="right"/>
    </xf>
    <xf numFmtId="0" fontId="9" fillId="0" borderId="5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/>
    </xf>
    <xf numFmtId="16" fontId="9" fillId="0" borderId="0" xfId="0" applyNumberFormat="1" applyFont="1" applyBorder="1"/>
    <xf numFmtId="17" fontId="9" fillId="0" borderId="0" xfId="0" applyNumberFormat="1" applyFont="1" applyBorder="1"/>
    <xf numFmtId="0" fontId="8" fillId="0" borderId="7" xfId="0" applyFont="1" applyBorder="1"/>
    <xf numFmtId="3" fontId="8" fillId="0" borderId="0" xfId="1" applyNumberFormat="1" applyFont="1" applyBorder="1"/>
    <xf numFmtId="0" fontId="9" fillId="0" borderId="6" xfId="0" applyNumberFormat="1" applyFont="1" applyBorder="1"/>
    <xf numFmtId="0" fontId="9" fillId="0" borderId="0" xfId="0" applyNumberFormat="1" applyFont="1" applyBorder="1"/>
    <xf numFmtId="0" fontId="9" fillId="0" borderId="0" xfId="0" applyNumberFormat="1" applyFont="1" applyBorder="1" applyAlignment="1">
      <alignment horizontal="right"/>
    </xf>
    <xf numFmtId="0" fontId="17" fillId="0" borderId="0" xfId="0" applyFont="1" applyFill="1" applyBorder="1" applyAlignment="1">
      <alignment horizontal="left" indent="1"/>
    </xf>
    <xf numFmtId="3" fontId="11" fillId="0" borderId="5" xfId="4" applyNumberFormat="1" applyFont="1" applyFill="1" applyBorder="1" applyAlignment="1" applyProtection="1">
      <alignment horizontal="right" vertical="center"/>
      <protection hidden="1"/>
    </xf>
    <xf numFmtId="3" fontId="8" fillId="0" borderId="8" xfId="0" applyNumberFormat="1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left"/>
    </xf>
    <xf numFmtId="3" fontId="9" fillId="0" borderId="7" xfId="4" applyNumberFormat="1" applyFont="1" applyFill="1" applyBorder="1" applyAlignment="1" applyProtection="1">
      <alignment horizontal="right" vertical="center"/>
      <protection hidden="1"/>
    </xf>
    <xf numFmtId="164" fontId="8" fillId="0" borderId="0" xfId="0" applyNumberFormat="1" applyFont="1" applyBorder="1"/>
    <xf numFmtId="164" fontId="8" fillId="0" borderId="0" xfId="0" applyNumberFormat="1" applyFont="1"/>
    <xf numFmtId="3" fontId="8" fillId="0" borderId="6" xfId="0" applyNumberFormat="1" applyFont="1" applyBorder="1" applyAlignment="1">
      <alignment horizontal="right"/>
    </xf>
    <xf numFmtId="3" fontId="9" fillId="0" borderId="6" xfId="4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/>
    <xf numFmtId="0" fontId="9" fillId="0" borderId="0" xfId="4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5" xfId="4" applyFont="1" applyFill="1" applyBorder="1" applyAlignment="1">
      <alignment vertical="center" wrapText="1"/>
    </xf>
    <xf numFmtId="3" fontId="9" fillId="0" borderId="5" xfId="4" applyNumberFormat="1" applyFont="1" applyFill="1" applyBorder="1" applyAlignment="1" applyProtection="1">
      <alignment horizontal="right" vertical="center"/>
      <protection hidden="1"/>
    </xf>
    <xf numFmtId="3" fontId="11" fillId="0" borderId="0" xfId="4" applyNumberFormat="1" applyFont="1" applyFill="1" applyBorder="1" applyAlignment="1" applyProtection="1">
      <alignment horizontal="right" vertical="center"/>
      <protection hidden="1"/>
    </xf>
    <xf numFmtId="0" fontId="9" fillId="0" borderId="7" xfId="4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0" fontId="9" fillId="0" borderId="6" xfId="4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5" xfId="0" applyFont="1" applyBorder="1"/>
    <xf numFmtId="0" fontId="8" fillId="0" borderId="7" xfId="0" applyFont="1" applyBorder="1" applyAlignment="1">
      <alignment horizontal="right"/>
    </xf>
    <xf numFmtId="0" fontId="8" fillId="0" borderId="6" xfId="0" applyFont="1" applyBorder="1"/>
    <xf numFmtId="0" fontId="8" fillId="0" borderId="6" xfId="0" applyFont="1" applyBorder="1" applyAlignment="1">
      <alignment horizontal="right"/>
    </xf>
    <xf numFmtId="0" fontId="11" fillId="0" borderId="0" xfId="0" applyFont="1" applyFill="1" applyAlignment="1"/>
    <xf numFmtId="3" fontId="9" fillId="0" borderId="7" xfId="0" applyNumberFormat="1" applyFont="1" applyFill="1" applyBorder="1"/>
    <xf numFmtId="0" fontId="9" fillId="0" borderId="7" xfId="0" applyFont="1" applyFill="1" applyBorder="1"/>
    <xf numFmtId="3" fontId="9" fillId="0" borderId="7" xfId="0" applyNumberFormat="1" applyFont="1" applyFill="1" applyBorder="1" applyAlignment="1"/>
    <xf numFmtId="0" fontId="9" fillId="0" borderId="7" xfId="0" applyFont="1" applyFill="1" applyBorder="1" applyAlignment="1"/>
    <xf numFmtId="0" fontId="9" fillId="0" borderId="0" xfId="0" applyFont="1" applyBorder="1" applyAlignment="1">
      <alignment vertical="center"/>
    </xf>
    <xf numFmtId="0" fontId="11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 indent="1"/>
    </xf>
    <xf numFmtId="0" fontId="9" fillId="0" borderId="6" xfId="0" applyFont="1" applyFill="1" applyBorder="1" applyAlignment="1">
      <alignment horizontal="left" indent="1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3" fontId="9" fillId="0" borderId="5" xfId="4" applyNumberFormat="1" applyFont="1" applyFill="1" applyBorder="1" applyAlignment="1" applyProtection="1">
      <alignment vertical="center"/>
      <protection hidden="1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164" fontId="8" fillId="0" borderId="5" xfId="0" applyNumberFormat="1" applyFont="1" applyBorder="1"/>
    <xf numFmtId="164" fontId="8" fillId="0" borderId="7" xfId="0" applyNumberFormat="1" applyFont="1" applyBorder="1"/>
    <xf numFmtId="164" fontId="8" fillId="0" borderId="6" xfId="0" applyNumberFormat="1" applyFont="1" applyBorder="1"/>
    <xf numFmtId="0" fontId="9" fillId="0" borderId="0" xfId="0" applyFont="1" applyBorder="1" applyAlignment="1">
      <alignment horizontal="left"/>
    </xf>
    <xf numFmtId="0" fontId="9" fillId="0" borderId="5" xfId="0" applyNumberFormat="1" applyFont="1" applyBorder="1" applyAlignment="1">
      <alignment horizontal="left"/>
    </xf>
    <xf numFmtId="3" fontId="9" fillId="0" borderId="5" xfId="0" applyNumberFormat="1" applyFont="1" applyBorder="1"/>
    <xf numFmtId="167" fontId="9" fillId="0" borderId="5" xfId="0" applyNumberFormat="1" applyFont="1" applyBorder="1"/>
    <xf numFmtId="167" fontId="9" fillId="0" borderId="7" xfId="0" applyNumberFormat="1" applyFont="1" applyBorder="1"/>
    <xf numFmtId="167" fontId="9" fillId="0" borderId="6" xfId="0" applyNumberFormat="1" applyFont="1" applyBorder="1"/>
    <xf numFmtId="3" fontId="14" fillId="0" borderId="0" xfId="2" applyNumberFormat="1" applyFont="1" applyFill="1" applyBorder="1" applyAlignment="1" applyProtection="1">
      <alignment vertical="center"/>
      <protection hidden="1"/>
    </xf>
    <xf numFmtId="3" fontId="11" fillId="0" borderId="0" xfId="2" applyNumberFormat="1" applyFont="1" applyFill="1" applyBorder="1" applyAlignment="1" applyProtection="1">
      <alignment vertical="center"/>
      <protection hidden="1"/>
    </xf>
    <xf numFmtId="3" fontId="14" fillId="0" borderId="0" xfId="4" applyNumberFormat="1" applyFont="1" applyFill="1" applyBorder="1" applyAlignment="1" applyProtection="1">
      <alignment vertical="center"/>
      <protection hidden="1"/>
    </xf>
    <xf numFmtId="3" fontId="9" fillId="0" borderId="0" xfId="2" applyNumberFormat="1" applyFont="1" applyBorder="1" applyAlignment="1" applyProtection="1">
      <alignment vertical="center"/>
      <protection hidden="1"/>
    </xf>
    <xf numFmtId="0" fontId="9" fillId="0" borderId="1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1" fillId="0" borderId="5" xfId="3" applyFont="1" applyBorder="1"/>
    <xf numFmtId="3" fontId="11" fillId="0" borderId="5" xfId="3" applyNumberFormat="1" applyFont="1" applyBorder="1"/>
    <xf numFmtId="3" fontId="11" fillId="0" borderId="5" xfId="0" applyNumberFormat="1" applyFont="1" applyFill="1" applyBorder="1"/>
    <xf numFmtId="3" fontId="11" fillId="0" borderId="5" xfId="3" applyNumberFormat="1" applyFont="1" applyFill="1" applyBorder="1"/>
    <xf numFmtId="164" fontId="9" fillId="0" borderId="0" xfId="0" applyNumberFormat="1" applyFont="1"/>
    <xf numFmtId="3" fontId="9" fillId="0" borderId="7" xfId="3" applyNumberFormat="1" applyFont="1" applyBorder="1"/>
    <xf numFmtId="3" fontId="9" fillId="0" borderId="7" xfId="3" applyNumberFormat="1" applyFont="1" applyFill="1" applyBorder="1"/>
    <xf numFmtId="3" fontId="9" fillId="0" borderId="0" xfId="0" applyNumberFormat="1" applyFont="1"/>
    <xf numFmtId="3" fontId="9" fillId="0" borderId="6" xfId="3" applyNumberFormat="1" applyFont="1" applyBorder="1"/>
    <xf numFmtId="3" fontId="9" fillId="0" borderId="6" xfId="3" applyNumberFormat="1" applyFont="1" applyFill="1" applyBorder="1"/>
    <xf numFmtId="0" fontId="9" fillId="0" borderId="0" xfId="0" applyFont="1" applyFill="1"/>
    <xf numFmtId="3" fontId="9" fillId="0" borderId="0" xfId="3" applyNumberFormat="1" applyFont="1" applyFill="1" applyBorder="1"/>
    <xf numFmtId="167" fontId="9" fillId="0" borderId="0" xfId="0" applyNumberFormat="1" applyFont="1"/>
    <xf numFmtId="0" fontId="11" fillId="0" borderId="0" xfId="3" applyFont="1" applyFill="1" applyBorder="1"/>
    <xf numFmtId="4" fontId="11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3" applyFont="1"/>
    <xf numFmtId="0" fontId="8" fillId="0" borderId="0" xfId="0" applyNumberFormat="1" applyFont="1"/>
    <xf numFmtId="3" fontId="9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10" applyFont="1" applyBorder="1" applyAlignment="1">
      <alignment vertical="top"/>
    </xf>
    <xf numFmtId="0" fontId="9" fillId="0" borderId="0" xfId="10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Border="1"/>
    <xf numFmtId="3" fontId="9" fillId="0" borderId="7" xfId="0" applyNumberFormat="1" applyFont="1" applyBorder="1" applyAlignment="1">
      <alignment horizontal="right"/>
    </xf>
    <xf numFmtId="0" fontId="9" fillId="0" borderId="1" xfId="5" applyFont="1" applyBorder="1"/>
    <xf numFmtId="3" fontId="9" fillId="0" borderId="6" xfId="0" applyNumberFormat="1" applyFont="1" applyBorder="1" applyAlignment="1">
      <alignment horizontal="right"/>
    </xf>
    <xf numFmtId="0" fontId="20" fillId="0" borderId="0" xfId="0" applyFont="1" applyFill="1" applyBorder="1" applyAlignment="1">
      <alignment horizontal="left" vertical="center" wrapText="1" indent="1"/>
    </xf>
    <xf numFmtId="3" fontId="21" fillId="0" borderId="0" xfId="0" applyNumberFormat="1" applyFont="1" applyFill="1" applyBorder="1" applyAlignment="1">
      <alignment horizontal="right" vertical="center"/>
    </xf>
    <xf numFmtId="0" fontId="17" fillId="0" borderId="0" xfId="0" applyFont="1"/>
    <xf numFmtId="0" fontId="9" fillId="0" borderId="1" xfId="0" applyFont="1" applyBorder="1" applyAlignment="1">
      <alignment horizontal="center"/>
    </xf>
    <xf numFmtId="3" fontId="9" fillId="0" borderId="0" xfId="10" applyNumberFormat="1" applyFont="1" applyBorder="1" applyAlignment="1" applyProtection="1">
      <alignment vertical="center"/>
      <protection hidden="1"/>
    </xf>
    <xf numFmtId="0" fontId="11" fillId="0" borderId="5" xfId="0" applyFont="1" applyBorder="1" applyAlignment="1">
      <alignment horizontal="left" vertical="center"/>
    </xf>
    <xf numFmtId="3" fontId="11" fillId="0" borderId="5" xfId="0" applyNumberFormat="1" applyFont="1" applyBorder="1"/>
    <xf numFmtId="3" fontId="11" fillId="0" borderId="5" xfId="10" applyNumberFormat="1" applyFont="1" applyBorder="1" applyAlignment="1" applyProtection="1">
      <alignment vertical="center"/>
      <protection hidden="1"/>
    </xf>
    <xf numFmtId="49" fontId="9" fillId="0" borderId="7" xfId="10" applyNumberFormat="1" applyFont="1" applyBorder="1" applyAlignment="1">
      <alignment horizontal="left" vertical="center" indent="1"/>
    </xf>
    <xf numFmtId="3" fontId="9" fillId="0" borderId="7" xfId="10" applyNumberFormat="1" applyFont="1" applyBorder="1" applyAlignment="1" applyProtection="1">
      <alignment vertical="center"/>
      <protection hidden="1"/>
    </xf>
    <xf numFmtId="0" fontId="10" fillId="0" borderId="0" xfId="0" applyNumberFormat="1" applyFont="1" applyFill="1" applyBorder="1"/>
    <xf numFmtId="3" fontId="9" fillId="0" borderId="7" xfId="10" applyNumberFormat="1" applyFont="1" applyBorder="1" applyAlignment="1" applyProtection="1">
      <alignment horizontal="right" vertical="center"/>
      <protection hidden="1"/>
    </xf>
    <xf numFmtId="3" fontId="9" fillId="0" borderId="6" xfId="10" applyNumberFormat="1" applyFont="1" applyBorder="1" applyAlignment="1" applyProtection="1">
      <alignment vertical="center"/>
      <protection hidden="1"/>
    </xf>
    <xf numFmtId="3" fontId="9" fillId="0" borderId="0" xfId="10" applyNumberFormat="1" applyFont="1" applyFill="1" applyBorder="1" applyAlignment="1" applyProtection="1">
      <alignment vertical="center"/>
      <protection hidden="1"/>
    </xf>
    <xf numFmtId="49" fontId="9" fillId="0" borderId="6" xfId="10" applyNumberFormat="1" applyFont="1" applyBorder="1" applyAlignment="1">
      <alignment horizontal="left" vertical="center" indent="1"/>
    </xf>
    <xf numFmtId="0" fontId="9" fillId="0" borderId="0" xfId="11" applyFont="1" applyBorder="1" applyAlignment="1">
      <alignment vertical="center"/>
    </xf>
    <xf numFmtId="0" fontId="9" fillId="0" borderId="0" xfId="0" applyFont="1" applyFill="1" applyBorder="1" applyAlignment="1"/>
    <xf numFmtId="3" fontId="8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164" fontId="22" fillId="0" borderId="0" xfId="0" applyNumberFormat="1" applyFont="1" applyBorder="1"/>
    <xf numFmtId="0" fontId="9" fillId="0" borderId="1" xfId="4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" fontId="9" fillId="0" borderId="1" xfId="4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Fill="1"/>
    <xf numFmtId="0" fontId="8" fillId="0" borderId="3" xfId="0" applyFont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165" fontId="8" fillId="0" borderId="0" xfId="1" applyNumberFormat="1" applyFont="1" applyBorder="1"/>
    <xf numFmtId="165" fontId="8" fillId="0" borderId="0" xfId="0" applyNumberFormat="1" applyFont="1" applyBorder="1"/>
    <xf numFmtId="0" fontId="23" fillId="0" borderId="0" xfId="0" applyFont="1"/>
    <xf numFmtId="0" fontId="23" fillId="0" borderId="0" xfId="3" applyFont="1"/>
    <xf numFmtId="0" fontId="24" fillId="0" borderId="0" xfId="0" applyFont="1"/>
    <xf numFmtId="0" fontId="23" fillId="0" borderId="0" xfId="0" applyFont="1" applyBorder="1"/>
    <xf numFmtId="0" fontId="23" fillId="0" borderId="0" xfId="0" applyFont="1" applyFill="1" applyAlignment="1"/>
    <xf numFmtId="0" fontId="9" fillId="0" borderId="7" xfId="0" applyNumberFormat="1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10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9" fillId="0" borderId="15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10" fillId="0" borderId="17" xfId="0" applyFont="1" applyBorder="1"/>
    <xf numFmtId="0" fontId="10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1" fontId="9" fillId="0" borderId="1" xfId="4" applyNumberFormat="1" applyFont="1" applyFill="1" applyBorder="1" applyAlignment="1">
      <alignment horizontal="center" vertical="center"/>
    </xf>
    <xf numFmtId="0" fontId="9" fillId="0" borderId="1" xfId="4" applyFont="1" applyBorder="1"/>
    <xf numFmtId="1" fontId="9" fillId="0" borderId="1" xfId="4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2">
    <cellStyle name="Normálna 2" xfId="3"/>
    <cellStyle name="Normálna 2 2" xfId="7"/>
    <cellStyle name="Normálna 4" xfId="5"/>
    <cellStyle name="Normálne" xfId="0" builtinId="0"/>
    <cellStyle name="normálne 2" xfId="8"/>
    <cellStyle name="normálne_A_13-01_vyk_09" xfId="10"/>
    <cellStyle name="normálne_A13-2003-def-T" xfId="4"/>
    <cellStyle name="normálne_A-15-01-vyk-09-0410" xfId="2"/>
    <cellStyle name="normálne_Pacienti_V1" xfId="11"/>
    <cellStyle name="normálne_T_02-01_vyk_09" xfId="9"/>
    <cellStyle name="Percentá" xfId="1" builtinId="5"/>
    <cellStyle name="Zvýraznenie3 2" xfId="6"/>
  </cellStyles>
  <dxfs count="0"/>
  <tableStyles count="0" defaultTableStyle="TableStyleMedium2" defaultPivotStyle="PivotStyleLight16"/>
  <colors>
    <mruColors>
      <color rgb="FFFF617F"/>
      <color rgb="FFA50021"/>
      <color rgb="FFFF214B"/>
      <color rgb="FFD60029"/>
      <color rgb="FFE6002C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C00000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val>
            <c:numRef>
              <c:f>'T5'!#REF!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'T5'!#REF!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922767072"/>
        <c:axId val="-922754560"/>
      </c:barChart>
      <c:catAx>
        <c:axId val="-92276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22754560"/>
        <c:crosses val="autoZero"/>
        <c:auto val="1"/>
        <c:lblAlgn val="ctr"/>
        <c:lblOffset val="100"/>
        <c:noMultiLvlLbl val="0"/>
      </c:catAx>
      <c:valAx>
        <c:axId val="-92275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532567049808429E-2"/>
              <c:y val="0.229567127046912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22767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57150</xdr:rowOff>
    </xdr:from>
    <xdr:to>
      <xdr:col>0</xdr:col>
      <xdr:colOff>274800</xdr:colOff>
      <xdr:row>55</xdr:row>
      <xdr:rowOff>147150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zoomScaleNormal="100" workbookViewId="0">
      <selection activeCell="U27" sqref="U27"/>
    </sheetView>
  </sheetViews>
  <sheetFormatPr defaultRowHeight="13.5" customHeight="1" x14ac:dyDescent="0.2"/>
  <cols>
    <col min="1" max="1" width="20.28515625" style="52" customWidth="1"/>
    <col min="2" max="8" width="11" style="52" customWidth="1"/>
    <col min="9" max="9" width="11.5703125" style="52" customWidth="1"/>
    <col min="10" max="10" width="11.7109375" style="52" customWidth="1"/>
    <col min="11" max="11" width="11.85546875" style="52" bestFit="1" customWidth="1"/>
    <col min="12" max="12" width="11" style="52" customWidth="1"/>
    <col min="13" max="16384" width="9.140625" style="52"/>
  </cols>
  <sheetData>
    <row r="1" spans="1:17" ht="13.5" customHeight="1" x14ac:dyDescent="0.2">
      <c r="A1" s="195" t="s">
        <v>192</v>
      </c>
    </row>
    <row r="2" spans="1:17" ht="13.5" customHeight="1" x14ac:dyDescent="0.2">
      <c r="A2" s="201" t="s">
        <v>145</v>
      </c>
      <c r="I2" s="130"/>
      <c r="J2" s="34"/>
      <c r="K2" s="34"/>
      <c r="L2" s="34"/>
      <c r="M2" s="34"/>
      <c r="N2" s="34"/>
      <c r="O2" s="34"/>
      <c r="P2" s="34"/>
      <c r="Q2" s="34"/>
    </row>
    <row r="3" spans="1:17" ht="13.5" customHeight="1" x14ac:dyDescent="0.2">
      <c r="I3" s="130"/>
      <c r="J3" s="47"/>
      <c r="K3" s="34"/>
      <c r="M3" s="34"/>
      <c r="O3" s="34"/>
      <c r="P3" s="60"/>
      <c r="Q3" s="39"/>
    </row>
    <row r="4" spans="1:17" ht="13.5" customHeight="1" x14ac:dyDescent="0.2">
      <c r="A4" s="219" t="s">
        <v>0</v>
      </c>
      <c r="B4" s="220" t="s">
        <v>146</v>
      </c>
      <c r="C4" s="220" t="s">
        <v>147</v>
      </c>
      <c r="D4" s="220"/>
      <c r="E4" s="220"/>
      <c r="F4" s="221" t="s">
        <v>148</v>
      </c>
      <c r="G4" s="222"/>
      <c r="H4" s="223"/>
      <c r="N4" s="34"/>
      <c r="O4" s="34"/>
      <c r="P4" s="60"/>
      <c r="Q4" s="39"/>
    </row>
    <row r="5" spans="1:17" ht="13.5" customHeight="1" x14ac:dyDescent="0.2">
      <c r="A5" s="219"/>
      <c r="B5" s="220"/>
      <c r="C5" s="224" t="s">
        <v>1</v>
      </c>
      <c r="D5" s="226" t="s">
        <v>149</v>
      </c>
      <c r="E5" s="227"/>
      <c r="F5" s="228" t="s">
        <v>1</v>
      </c>
      <c r="G5" s="222" t="s">
        <v>149</v>
      </c>
      <c r="H5" s="223"/>
      <c r="N5" s="34"/>
      <c r="O5" s="34"/>
      <c r="P5" s="60"/>
      <c r="Q5" s="39"/>
    </row>
    <row r="6" spans="1:17" ht="13.5" customHeight="1" x14ac:dyDescent="0.2">
      <c r="A6" s="219"/>
      <c r="B6" s="220"/>
      <c r="C6" s="225"/>
      <c r="D6" s="131" t="s">
        <v>2</v>
      </c>
      <c r="E6" s="131" t="s">
        <v>3</v>
      </c>
      <c r="F6" s="229"/>
      <c r="G6" s="132" t="s">
        <v>2</v>
      </c>
      <c r="H6" s="133" t="s">
        <v>3</v>
      </c>
      <c r="N6" s="34"/>
      <c r="O6" s="34"/>
      <c r="P6" s="34"/>
      <c r="Q6" s="34"/>
    </row>
    <row r="7" spans="1:17" ht="13.5" customHeight="1" x14ac:dyDescent="0.2">
      <c r="A7" s="134" t="s">
        <v>4</v>
      </c>
      <c r="B7" s="135">
        <v>158</v>
      </c>
      <c r="C7" s="136">
        <f>D7+E7</f>
        <v>434221</v>
      </c>
      <c r="D7" s="137">
        <v>99386</v>
      </c>
      <c r="E7" s="137">
        <v>334835</v>
      </c>
      <c r="F7" s="137">
        <f>G7+H7</f>
        <v>190668</v>
      </c>
      <c r="G7" s="137">
        <v>41595</v>
      </c>
      <c r="H7" s="22">
        <v>149073</v>
      </c>
      <c r="I7" s="138"/>
      <c r="J7" s="138"/>
      <c r="K7" s="138"/>
      <c r="N7" s="34"/>
      <c r="O7" s="34"/>
      <c r="P7" s="34"/>
      <c r="Q7" s="34"/>
    </row>
    <row r="8" spans="1:17" ht="13.5" customHeight="1" x14ac:dyDescent="0.2">
      <c r="A8" s="7" t="s">
        <v>6</v>
      </c>
      <c r="B8" s="139">
        <v>23</v>
      </c>
      <c r="C8" s="140">
        <f t="shared" ref="C8:C15" si="0">D8+E8</f>
        <v>48851</v>
      </c>
      <c r="D8" s="140">
        <v>10527</v>
      </c>
      <c r="E8" s="140">
        <v>38324</v>
      </c>
      <c r="F8" s="140">
        <f t="shared" ref="F8:F15" si="1">G8+H8</f>
        <v>19687</v>
      </c>
      <c r="G8" s="140">
        <v>4587</v>
      </c>
      <c r="H8" s="140">
        <v>15100</v>
      </c>
      <c r="N8" s="34"/>
      <c r="O8" s="34"/>
      <c r="P8" s="34"/>
      <c r="Q8" s="34"/>
    </row>
    <row r="9" spans="1:17" ht="13.5" customHeight="1" x14ac:dyDescent="0.2">
      <c r="A9" s="7" t="s">
        <v>7</v>
      </c>
      <c r="B9" s="139">
        <v>13</v>
      </c>
      <c r="C9" s="140">
        <f t="shared" si="0"/>
        <v>40683</v>
      </c>
      <c r="D9" s="140">
        <v>6052</v>
      </c>
      <c r="E9" s="140">
        <v>34631</v>
      </c>
      <c r="F9" s="140">
        <f t="shared" si="1"/>
        <v>19780</v>
      </c>
      <c r="G9" s="140">
        <v>1149</v>
      </c>
      <c r="H9" s="140">
        <v>18631</v>
      </c>
      <c r="N9" s="34"/>
      <c r="O9" s="34"/>
      <c r="P9" s="34"/>
      <c r="Q9" s="34"/>
    </row>
    <row r="10" spans="1:17" ht="13.5" customHeight="1" x14ac:dyDescent="0.2">
      <c r="A10" s="7" t="s">
        <v>8</v>
      </c>
      <c r="B10" s="139">
        <v>16</v>
      </c>
      <c r="C10" s="140">
        <f t="shared" si="0"/>
        <v>59208</v>
      </c>
      <c r="D10" s="140">
        <v>27936</v>
      </c>
      <c r="E10" s="140">
        <v>31272</v>
      </c>
      <c r="F10" s="140">
        <f t="shared" si="1"/>
        <v>27541</v>
      </c>
      <c r="G10" s="140">
        <v>9763</v>
      </c>
      <c r="H10" s="140">
        <v>17778</v>
      </c>
      <c r="N10" s="54"/>
      <c r="O10" s="34"/>
      <c r="P10" s="34"/>
      <c r="Q10" s="34"/>
    </row>
    <row r="11" spans="1:17" ht="13.5" customHeight="1" x14ac:dyDescent="0.2">
      <c r="A11" s="7" t="s">
        <v>9</v>
      </c>
      <c r="B11" s="139">
        <v>23</v>
      </c>
      <c r="C11" s="140">
        <f t="shared" si="0"/>
        <v>52632</v>
      </c>
      <c r="D11" s="140">
        <v>14395</v>
      </c>
      <c r="E11" s="140">
        <v>38237</v>
      </c>
      <c r="F11" s="140">
        <f t="shared" si="1"/>
        <v>24068</v>
      </c>
      <c r="G11" s="140">
        <v>7452</v>
      </c>
      <c r="H11" s="140">
        <v>16616</v>
      </c>
      <c r="N11" s="54"/>
      <c r="O11" s="34"/>
      <c r="P11" s="34"/>
      <c r="Q11" s="34"/>
    </row>
    <row r="12" spans="1:17" ht="13.5" customHeight="1" x14ac:dyDescent="0.2">
      <c r="A12" s="7" t="s">
        <v>10</v>
      </c>
      <c r="B12" s="139">
        <v>19</v>
      </c>
      <c r="C12" s="140">
        <f t="shared" si="0"/>
        <v>65975</v>
      </c>
      <c r="D12" s="140">
        <v>12325</v>
      </c>
      <c r="E12" s="140">
        <v>53650</v>
      </c>
      <c r="F12" s="140">
        <f t="shared" si="1"/>
        <v>30542</v>
      </c>
      <c r="G12" s="140">
        <v>7398</v>
      </c>
      <c r="H12" s="140">
        <v>23144</v>
      </c>
      <c r="K12" s="141"/>
    </row>
    <row r="13" spans="1:17" ht="13.5" customHeight="1" x14ac:dyDescent="0.2">
      <c r="A13" s="7" t="s">
        <v>11</v>
      </c>
      <c r="B13" s="139">
        <v>22</v>
      </c>
      <c r="C13" s="140">
        <f t="shared" si="0"/>
        <v>49370</v>
      </c>
      <c r="D13" s="140">
        <v>5907</v>
      </c>
      <c r="E13" s="140">
        <v>43463</v>
      </c>
      <c r="F13" s="140">
        <f t="shared" si="1"/>
        <v>18879</v>
      </c>
      <c r="G13" s="140">
        <v>2115</v>
      </c>
      <c r="H13" s="140">
        <v>16764</v>
      </c>
    </row>
    <row r="14" spans="1:17" ht="13.5" customHeight="1" x14ac:dyDescent="0.2">
      <c r="A14" s="7" t="s">
        <v>12</v>
      </c>
      <c r="B14" s="139">
        <v>18</v>
      </c>
      <c r="C14" s="140">
        <f t="shared" si="0"/>
        <v>52814</v>
      </c>
      <c r="D14" s="140">
        <v>11229</v>
      </c>
      <c r="E14" s="140">
        <v>41585</v>
      </c>
      <c r="F14" s="140">
        <f t="shared" si="1"/>
        <v>22327</v>
      </c>
      <c r="G14" s="140">
        <v>3298</v>
      </c>
      <c r="H14" s="140">
        <v>19029</v>
      </c>
    </row>
    <row r="15" spans="1:17" ht="13.5" customHeight="1" x14ac:dyDescent="0.2">
      <c r="A15" s="10" t="s">
        <v>13</v>
      </c>
      <c r="B15" s="142">
        <v>24</v>
      </c>
      <c r="C15" s="143">
        <f t="shared" si="0"/>
        <v>64688</v>
      </c>
      <c r="D15" s="143">
        <v>11015</v>
      </c>
      <c r="E15" s="143">
        <v>53673</v>
      </c>
      <c r="F15" s="143">
        <f t="shared" si="1"/>
        <v>27844</v>
      </c>
      <c r="G15" s="143">
        <v>5833</v>
      </c>
      <c r="H15" s="143">
        <v>22011</v>
      </c>
    </row>
    <row r="16" spans="1:17" ht="13.5" customHeight="1" x14ac:dyDescent="0.2">
      <c r="A16" s="196" t="s">
        <v>193</v>
      </c>
      <c r="B16" s="144"/>
      <c r="C16" s="144"/>
      <c r="D16" s="144"/>
      <c r="E16" s="144"/>
      <c r="G16" s="145"/>
      <c r="H16" s="145"/>
    </row>
    <row r="17" spans="1:8" ht="13.5" customHeight="1" x14ac:dyDescent="0.2">
      <c r="A17" s="30" t="s">
        <v>194</v>
      </c>
      <c r="B17" s="147"/>
      <c r="C17" s="128"/>
      <c r="D17" s="148"/>
      <c r="E17" s="148"/>
      <c r="F17" s="128"/>
      <c r="G17" s="145"/>
      <c r="H17" s="145"/>
    </row>
    <row r="18" spans="1:8" ht="13.5" customHeight="1" x14ac:dyDescent="0.2">
      <c r="B18" s="147"/>
      <c r="C18" s="128"/>
      <c r="D18" s="128"/>
      <c r="E18" s="128"/>
      <c r="F18" s="128"/>
      <c r="G18" s="145"/>
      <c r="H18" s="145"/>
    </row>
    <row r="19" spans="1:8" ht="13.5" customHeight="1" x14ac:dyDescent="0.2">
      <c r="A19" s="33"/>
      <c r="B19" s="147"/>
      <c r="C19" s="128"/>
      <c r="D19" s="128"/>
      <c r="E19" s="128"/>
      <c r="F19" s="128"/>
      <c r="G19" s="145"/>
      <c r="H19" s="145"/>
    </row>
  </sheetData>
  <mergeCells count="8">
    <mergeCell ref="A4:A6"/>
    <mergeCell ref="B4:B6"/>
    <mergeCell ref="C4:E4"/>
    <mergeCell ref="F4:H4"/>
    <mergeCell ref="C5:C6"/>
    <mergeCell ref="D5:E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RowHeight="13.5" customHeight="1" x14ac:dyDescent="0.2"/>
  <cols>
    <col min="1" max="1" width="20.28515625" style="52" customWidth="1"/>
    <col min="2" max="3" width="15.28515625" style="52" customWidth="1"/>
    <col min="4" max="8" width="10.28515625" style="52" customWidth="1"/>
    <col min="9" max="9" width="11.5703125" style="52" customWidth="1"/>
    <col min="10" max="10" width="11.7109375" style="52" customWidth="1"/>
    <col min="11" max="11" width="11.85546875" style="52" bestFit="1" customWidth="1"/>
    <col min="12" max="12" width="11" style="52" customWidth="1"/>
    <col min="13" max="18" width="9.140625" style="52"/>
    <col min="19" max="20" width="10.140625" style="52" bestFit="1" customWidth="1"/>
    <col min="21" max="21" width="9.28515625" style="52" bestFit="1" customWidth="1"/>
    <col min="22" max="16384" width="9.140625" style="52"/>
  </cols>
  <sheetData>
    <row r="1" spans="1:8" ht="13.5" customHeight="1" x14ac:dyDescent="0.2">
      <c r="A1" s="195" t="s">
        <v>192</v>
      </c>
    </row>
    <row r="2" spans="1:8" ht="13.5" customHeight="1" x14ac:dyDescent="0.2">
      <c r="A2" s="202" t="s">
        <v>150</v>
      </c>
      <c r="B2" s="149"/>
      <c r="C2" s="149"/>
      <c r="D2" s="149"/>
      <c r="E2" s="149"/>
      <c r="F2" s="149"/>
      <c r="G2" s="145"/>
      <c r="H2" s="145"/>
    </row>
    <row r="3" spans="1:8" ht="13.5" customHeight="1" x14ac:dyDescent="0.2">
      <c r="G3" s="145"/>
      <c r="H3" s="145"/>
    </row>
    <row r="4" spans="1:8" ht="13.5" customHeight="1" x14ac:dyDescent="0.2">
      <c r="A4" s="219" t="s">
        <v>0</v>
      </c>
      <c r="B4" s="230" t="s">
        <v>151</v>
      </c>
      <c r="C4" s="230"/>
      <c r="G4" s="145"/>
      <c r="H4" s="145"/>
    </row>
    <row r="5" spans="1:8" ht="22.5" customHeight="1" x14ac:dyDescent="0.2">
      <c r="A5" s="219"/>
      <c r="B5" s="181" t="s">
        <v>152</v>
      </c>
      <c r="C5" s="181" t="s">
        <v>153</v>
      </c>
      <c r="G5" s="34"/>
      <c r="H5" s="34"/>
    </row>
    <row r="6" spans="1:8" ht="13.5" customHeight="1" x14ac:dyDescent="0.2">
      <c r="A6" s="134" t="s">
        <v>4</v>
      </c>
      <c r="B6" s="37">
        <v>767</v>
      </c>
      <c r="C6" s="37">
        <v>1401</v>
      </c>
    </row>
    <row r="7" spans="1:8" ht="13.5" customHeight="1" x14ac:dyDescent="0.2">
      <c r="A7" s="7" t="s">
        <v>6</v>
      </c>
      <c r="B7" s="40">
        <v>109</v>
      </c>
      <c r="C7" s="40">
        <v>201</v>
      </c>
      <c r="E7" s="150"/>
      <c r="F7" s="150"/>
    </row>
    <row r="8" spans="1:8" ht="13.5" customHeight="1" x14ac:dyDescent="0.2">
      <c r="A8" s="7" t="s">
        <v>7</v>
      </c>
      <c r="B8" s="40">
        <v>88</v>
      </c>
      <c r="C8" s="40">
        <v>153</v>
      </c>
      <c r="E8" s="150"/>
      <c r="F8" s="150"/>
    </row>
    <row r="9" spans="1:8" ht="13.5" customHeight="1" x14ac:dyDescent="0.2">
      <c r="A9" s="7" t="s">
        <v>8</v>
      </c>
      <c r="B9" s="40">
        <v>82</v>
      </c>
      <c r="C9" s="40">
        <v>203</v>
      </c>
      <c r="E9" s="150"/>
      <c r="F9" s="150"/>
    </row>
    <row r="10" spans="1:8" ht="13.5" customHeight="1" x14ac:dyDescent="0.2">
      <c r="A10" s="7" t="s">
        <v>9</v>
      </c>
      <c r="B10" s="40">
        <v>75</v>
      </c>
      <c r="C10" s="40">
        <v>156</v>
      </c>
      <c r="E10" s="150"/>
      <c r="F10" s="150"/>
    </row>
    <row r="11" spans="1:8" ht="13.5" customHeight="1" x14ac:dyDescent="0.2">
      <c r="A11" s="7" t="s">
        <v>10</v>
      </c>
      <c r="B11" s="40">
        <v>98</v>
      </c>
      <c r="C11" s="40">
        <v>165</v>
      </c>
      <c r="E11" s="150"/>
      <c r="F11" s="150"/>
    </row>
    <row r="12" spans="1:8" ht="13.5" customHeight="1" x14ac:dyDescent="0.2">
      <c r="A12" s="7" t="s">
        <v>11</v>
      </c>
      <c r="B12" s="40">
        <v>85</v>
      </c>
      <c r="C12" s="40">
        <v>212</v>
      </c>
      <c r="E12" s="150"/>
      <c r="F12" s="150"/>
    </row>
    <row r="13" spans="1:8" ht="13.5" customHeight="1" x14ac:dyDescent="0.2">
      <c r="A13" s="7" t="s">
        <v>12</v>
      </c>
      <c r="B13" s="40">
        <v>104</v>
      </c>
      <c r="C13" s="40">
        <v>128</v>
      </c>
      <c r="E13" s="150"/>
      <c r="F13" s="150"/>
    </row>
    <row r="14" spans="1:8" ht="13.5" customHeight="1" x14ac:dyDescent="0.2">
      <c r="A14" s="10" t="s">
        <v>13</v>
      </c>
      <c r="B14" s="42">
        <v>126</v>
      </c>
      <c r="C14" s="42">
        <v>183</v>
      </c>
      <c r="E14" s="150"/>
      <c r="F14" s="150"/>
    </row>
    <row r="16" spans="1:8" ht="13.5" customHeight="1" x14ac:dyDescent="0.2">
      <c r="B16" s="128"/>
      <c r="C16" s="151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"/>
  <sheetViews>
    <sheetView zoomScaleNormal="100" workbookViewId="0"/>
  </sheetViews>
  <sheetFormatPr defaultRowHeight="13.5" customHeight="1" x14ac:dyDescent="0.2"/>
  <cols>
    <col min="1" max="1" width="19.140625" style="52" customWidth="1"/>
    <col min="2" max="9" width="15.28515625" style="52" customWidth="1"/>
    <col min="10" max="10" width="12.140625" style="52" customWidth="1"/>
    <col min="11" max="11" width="15.5703125" style="52" customWidth="1"/>
    <col min="12" max="12" width="9.28515625" style="52" bestFit="1" customWidth="1"/>
    <col min="13" max="13" width="11.5703125" style="52" customWidth="1"/>
    <col min="14" max="14" width="10.7109375" style="52" bestFit="1" customWidth="1"/>
    <col min="15" max="15" width="9.5703125" style="52" bestFit="1" customWidth="1"/>
    <col min="16" max="16" width="10.140625" style="52" bestFit="1" customWidth="1"/>
    <col min="17" max="19" width="9.5703125" style="52" bestFit="1" customWidth="1"/>
    <col min="20" max="20" width="10.5703125" style="52" bestFit="1" customWidth="1"/>
    <col min="21" max="24" width="9.140625" style="52"/>
    <col min="25" max="33" width="9.28515625" style="52" bestFit="1" customWidth="1"/>
    <col min="34" max="16384" width="9.140625" style="52"/>
  </cols>
  <sheetData>
    <row r="1" spans="1:33" ht="13.5" customHeight="1" x14ac:dyDescent="0.2">
      <c r="A1" s="195" t="s">
        <v>192</v>
      </c>
    </row>
    <row r="2" spans="1:33" ht="13.5" customHeight="1" x14ac:dyDescent="0.2">
      <c r="A2" s="201" t="s">
        <v>154</v>
      </c>
    </row>
    <row r="3" spans="1:33" ht="13.5" customHeight="1" x14ac:dyDescent="0.2">
      <c r="A3" s="67"/>
    </row>
    <row r="4" spans="1:33" ht="64.5" customHeight="1" x14ac:dyDescent="0.2">
      <c r="A4" s="183" t="s">
        <v>0</v>
      </c>
      <c r="B4" s="190" t="s">
        <v>155</v>
      </c>
      <c r="C4" s="190" t="s">
        <v>156</v>
      </c>
      <c r="D4" s="190" t="s">
        <v>157</v>
      </c>
      <c r="E4" s="190" t="s">
        <v>158</v>
      </c>
      <c r="F4" s="190" t="s">
        <v>159</v>
      </c>
      <c r="G4" s="190" t="s">
        <v>160</v>
      </c>
      <c r="H4" s="191" t="s">
        <v>161</v>
      </c>
      <c r="I4" s="191" t="s">
        <v>162</v>
      </c>
      <c r="K4" s="152"/>
      <c r="L4" s="153"/>
      <c r="M4" s="153"/>
      <c r="N4" s="153"/>
      <c r="O4" s="153"/>
      <c r="P4" s="153"/>
      <c r="Q4" s="153"/>
      <c r="R4" s="153"/>
      <c r="S4" s="154"/>
      <c r="T4" s="154"/>
      <c r="U4" s="34"/>
      <c r="V4" s="34"/>
      <c r="W4" s="34"/>
    </row>
    <row r="5" spans="1:33" ht="13.5" customHeight="1" x14ac:dyDescent="0.2">
      <c r="A5" s="231" t="s">
        <v>163</v>
      </c>
      <c r="B5" s="231"/>
      <c r="C5" s="231"/>
      <c r="D5" s="231"/>
      <c r="E5" s="231"/>
      <c r="F5" s="231"/>
      <c r="G5" s="231"/>
      <c r="H5" s="231"/>
      <c r="I5" s="231"/>
      <c r="K5" s="34"/>
      <c r="L5" s="34"/>
      <c r="M5" s="155"/>
      <c r="N5" s="155"/>
      <c r="O5" s="155"/>
      <c r="P5" s="155"/>
      <c r="Q5" s="155"/>
      <c r="R5" s="155"/>
      <c r="S5" s="155"/>
      <c r="T5" s="155"/>
      <c r="U5" s="34"/>
      <c r="V5" s="34"/>
      <c r="W5" s="34"/>
    </row>
    <row r="6" spans="1:33" ht="13.5" customHeight="1" x14ac:dyDescent="0.2">
      <c r="A6" s="134" t="s">
        <v>4</v>
      </c>
      <c r="B6" s="22">
        <v>2809</v>
      </c>
      <c r="C6" s="22">
        <v>9808</v>
      </c>
      <c r="D6" s="22">
        <v>234</v>
      </c>
      <c r="E6" s="22">
        <v>213</v>
      </c>
      <c r="F6" s="22">
        <v>86</v>
      </c>
      <c r="G6" s="22">
        <v>335</v>
      </c>
      <c r="H6" s="22">
        <v>2196</v>
      </c>
      <c r="I6" s="22">
        <v>25914</v>
      </c>
      <c r="S6" s="34"/>
      <c r="T6" s="34"/>
      <c r="U6" s="34"/>
      <c r="V6" s="34"/>
      <c r="W6" s="34"/>
    </row>
    <row r="7" spans="1:33" ht="13.5" customHeight="1" x14ac:dyDescent="0.2">
      <c r="A7" s="7" t="s">
        <v>6</v>
      </c>
      <c r="B7" s="156">
        <v>506</v>
      </c>
      <c r="C7" s="156">
        <v>810</v>
      </c>
      <c r="D7" s="156">
        <v>16</v>
      </c>
      <c r="E7" s="156">
        <v>5</v>
      </c>
      <c r="F7" s="156">
        <v>3</v>
      </c>
      <c r="G7" s="156" t="s">
        <v>20</v>
      </c>
      <c r="H7" s="156">
        <v>1</v>
      </c>
      <c r="I7" s="156">
        <v>3246</v>
      </c>
      <c r="J7" s="151"/>
      <c r="K7" s="151"/>
      <c r="L7" s="34"/>
      <c r="M7" s="34"/>
      <c r="N7" s="34"/>
      <c r="O7" s="34"/>
      <c r="P7" s="34"/>
      <c r="Q7" s="34"/>
      <c r="S7" s="34"/>
      <c r="T7" s="33"/>
      <c r="U7" s="34"/>
      <c r="V7" s="34"/>
      <c r="W7" s="34"/>
    </row>
    <row r="8" spans="1:33" ht="13.5" customHeight="1" x14ac:dyDescent="0.2">
      <c r="A8" s="7" t="s">
        <v>7</v>
      </c>
      <c r="B8" s="156">
        <v>14</v>
      </c>
      <c r="C8" s="156">
        <v>208</v>
      </c>
      <c r="D8" s="156">
        <v>2</v>
      </c>
      <c r="E8" s="156" t="s">
        <v>20</v>
      </c>
      <c r="F8" s="156" t="s">
        <v>20</v>
      </c>
      <c r="G8" s="156" t="s">
        <v>20</v>
      </c>
      <c r="H8" s="156" t="s">
        <v>20</v>
      </c>
      <c r="I8" s="156">
        <v>925</v>
      </c>
      <c r="J8" s="151"/>
      <c r="K8" s="151"/>
      <c r="L8" s="34"/>
      <c r="M8" s="34"/>
      <c r="N8" s="34"/>
      <c r="O8" s="34"/>
      <c r="P8" s="34"/>
      <c r="Q8" s="34"/>
      <c r="S8" s="34"/>
      <c r="T8" s="34"/>
      <c r="U8" s="34"/>
      <c r="V8" s="34"/>
      <c r="W8" s="34"/>
      <c r="Y8" s="52" t="s">
        <v>1</v>
      </c>
      <c r="Z8" s="141">
        <f t="shared" ref="Z8:AG8" si="0">B6+B16</f>
        <v>13578</v>
      </c>
      <c r="AA8" s="141">
        <f t="shared" si="0"/>
        <v>27469</v>
      </c>
      <c r="AB8" s="141">
        <f t="shared" si="0"/>
        <v>3448</v>
      </c>
      <c r="AC8" s="141">
        <f t="shared" si="0"/>
        <v>23015</v>
      </c>
      <c r="AD8" s="141">
        <f t="shared" si="0"/>
        <v>8093</v>
      </c>
      <c r="AE8" s="141">
        <f t="shared" si="0"/>
        <v>36130</v>
      </c>
      <c r="AF8" s="141">
        <f t="shared" si="0"/>
        <v>7613</v>
      </c>
      <c r="AG8" s="141">
        <f t="shared" si="0"/>
        <v>71322</v>
      </c>
    </row>
    <row r="9" spans="1:33" ht="13.5" customHeight="1" x14ac:dyDescent="0.2">
      <c r="A9" s="7" t="s">
        <v>8</v>
      </c>
      <c r="B9" s="156">
        <v>492</v>
      </c>
      <c r="C9" s="156">
        <v>2018</v>
      </c>
      <c r="D9" s="156">
        <v>58</v>
      </c>
      <c r="E9" s="156">
        <v>63</v>
      </c>
      <c r="F9" s="156">
        <v>11</v>
      </c>
      <c r="G9" s="156">
        <v>85</v>
      </c>
      <c r="H9" s="156">
        <v>250</v>
      </c>
      <c r="I9" s="156">
        <v>6786</v>
      </c>
      <c r="J9" s="151"/>
      <c r="K9" s="151"/>
      <c r="L9" s="34"/>
      <c r="M9" s="34"/>
      <c r="N9" s="34"/>
      <c r="O9" s="34"/>
      <c r="P9" s="34"/>
      <c r="Q9" s="34"/>
      <c r="S9" s="34"/>
      <c r="T9" s="34"/>
      <c r="U9" s="34"/>
      <c r="V9" s="34"/>
      <c r="W9" s="34"/>
      <c r="Y9" s="157">
        <v>5410836</v>
      </c>
      <c r="Z9" s="138">
        <f>Z8/Y9*Y10</f>
        <v>2.5094088972572814</v>
      </c>
      <c r="AA9" s="138">
        <f>AA8/Y9*Y10</f>
        <v>5.0766646780645361</v>
      </c>
      <c r="AB9" s="138">
        <f>AB8/Y9*Y10</f>
        <v>0.63723979067190351</v>
      </c>
      <c r="AC9" s="138">
        <f>AC8/Y9*Y10</f>
        <v>4.2535016770051799</v>
      </c>
      <c r="AD9" s="138">
        <f>AD8/Y9*Y10</f>
        <v>1.4957023276994534</v>
      </c>
      <c r="AE9" s="138">
        <f>AE8/Y9*Y10</f>
        <v>6.677341542046368</v>
      </c>
      <c r="AF9" s="138">
        <f>AF8/Y9*Y10</f>
        <v>1.4069914519678659</v>
      </c>
      <c r="AG9" s="60">
        <f>AG8/Y9*Y10</f>
        <v>13.181327247767257</v>
      </c>
    </row>
    <row r="10" spans="1:33" ht="13.5" customHeight="1" x14ac:dyDescent="0.2">
      <c r="A10" s="7" t="s">
        <v>9</v>
      </c>
      <c r="B10" s="156">
        <v>401</v>
      </c>
      <c r="C10" s="156">
        <v>3012</v>
      </c>
      <c r="D10" s="156">
        <v>32</v>
      </c>
      <c r="E10" s="156">
        <v>45</v>
      </c>
      <c r="F10" s="156" t="s">
        <v>20</v>
      </c>
      <c r="G10" s="156">
        <v>35</v>
      </c>
      <c r="H10" s="156">
        <v>1265</v>
      </c>
      <c r="I10" s="156">
        <v>2662</v>
      </c>
      <c r="J10" s="151"/>
      <c r="K10" s="151"/>
      <c r="L10" s="34"/>
      <c r="M10" s="34"/>
      <c r="N10" s="34"/>
      <c r="O10" s="34"/>
      <c r="P10" s="34"/>
      <c r="Q10" s="34"/>
      <c r="S10" s="34"/>
      <c r="T10" s="34"/>
      <c r="U10" s="34"/>
      <c r="V10" s="34"/>
      <c r="W10" s="34"/>
      <c r="Y10" s="52">
        <v>1000</v>
      </c>
      <c r="AG10" s="76"/>
    </row>
    <row r="11" spans="1:33" ht="13.5" customHeight="1" x14ac:dyDescent="0.2">
      <c r="A11" s="7" t="s">
        <v>10</v>
      </c>
      <c r="B11" s="156">
        <v>585</v>
      </c>
      <c r="C11" s="156">
        <v>1611</v>
      </c>
      <c r="D11" s="156">
        <v>48</v>
      </c>
      <c r="E11" s="156">
        <v>30</v>
      </c>
      <c r="F11" s="156">
        <v>13</v>
      </c>
      <c r="G11" s="156">
        <v>98</v>
      </c>
      <c r="H11" s="156">
        <v>384</v>
      </c>
      <c r="I11" s="156">
        <v>4629</v>
      </c>
      <c r="J11" s="130"/>
      <c r="K11" s="151"/>
      <c r="L11" s="34"/>
      <c r="M11" s="34"/>
      <c r="N11" s="34"/>
      <c r="O11" s="34"/>
      <c r="P11" s="34"/>
      <c r="Q11" s="34"/>
      <c r="S11" s="34"/>
      <c r="T11" s="34"/>
      <c r="U11" s="34"/>
      <c r="V11" s="34"/>
      <c r="W11" s="34"/>
    </row>
    <row r="12" spans="1:33" ht="13.5" customHeight="1" x14ac:dyDescent="0.2">
      <c r="A12" s="7" t="s">
        <v>11</v>
      </c>
      <c r="B12" s="156">
        <v>372</v>
      </c>
      <c r="C12" s="156">
        <v>516</v>
      </c>
      <c r="D12" s="156">
        <v>17</v>
      </c>
      <c r="E12" s="156" t="s">
        <v>20</v>
      </c>
      <c r="F12" s="156">
        <v>30</v>
      </c>
      <c r="G12" s="156">
        <v>4</v>
      </c>
      <c r="H12" s="156">
        <v>40</v>
      </c>
      <c r="I12" s="156">
        <v>1136</v>
      </c>
      <c r="J12" s="130"/>
      <c r="K12" s="151"/>
      <c r="L12" s="34"/>
      <c r="M12" s="34"/>
      <c r="N12" s="34"/>
      <c r="O12" s="34"/>
      <c r="P12" s="34"/>
      <c r="Q12" s="34"/>
    </row>
    <row r="13" spans="1:33" ht="13.5" customHeight="1" x14ac:dyDescent="0.2">
      <c r="A13" s="7" t="s">
        <v>12</v>
      </c>
      <c r="B13" s="156">
        <v>273</v>
      </c>
      <c r="C13" s="156">
        <v>484</v>
      </c>
      <c r="D13" s="156">
        <v>43</v>
      </c>
      <c r="E13" s="156">
        <v>15</v>
      </c>
      <c r="F13" s="156">
        <v>16</v>
      </c>
      <c r="G13" s="156">
        <v>12</v>
      </c>
      <c r="H13" s="156">
        <v>3</v>
      </c>
      <c r="I13" s="156">
        <v>2452</v>
      </c>
      <c r="J13" s="130"/>
      <c r="K13" s="151"/>
    </row>
    <row r="14" spans="1:33" ht="13.5" customHeight="1" x14ac:dyDescent="0.2">
      <c r="A14" s="10" t="s">
        <v>13</v>
      </c>
      <c r="B14" s="158">
        <v>166</v>
      </c>
      <c r="C14" s="158">
        <v>1149</v>
      </c>
      <c r="D14" s="158">
        <v>18</v>
      </c>
      <c r="E14" s="158">
        <v>55</v>
      </c>
      <c r="F14" s="158">
        <v>13</v>
      </c>
      <c r="G14" s="158">
        <v>101</v>
      </c>
      <c r="H14" s="158">
        <v>253</v>
      </c>
      <c r="I14" s="158">
        <v>4078</v>
      </c>
      <c r="J14" s="130"/>
      <c r="K14" s="151"/>
    </row>
    <row r="15" spans="1:33" ht="13.5" customHeight="1" x14ac:dyDescent="0.2">
      <c r="A15" s="231" t="s">
        <v>164</v>
      </c>
      <c r="B15" s="231"/>
      <c r="C15" s="231"/>
      <c r="D15" s="231"/>
      <c r="E15" s="231"/>
      <c r="F15" s="231"/>
      <c r="G15" s="231"/>
      <c r="H15" s="231"/>
      <c r="I15" s="231"/>
    </row>
    <row r="16" spans="1:33" ht="13.5" customHeight="1" x14ac:dyDescent="0.2">
      <c r="A16" s="134" t="s">
        <v>4</v>
      </c>
      <c r="B16" s="22">
        <v>10769</v>
      </c>
      <c r="C16" s="22">
        <v>17661</v>
      </c>
      <c r="D16" s="22">
        <v>3214</v>
      </c>
      <c r="E16" s="22">
        <v>22802</v>
      </c>
      <c r="F16" s="22">
        <v>8007</v>
      </c>
      <c r="G16" s="22">
        <v>35795</v>
      </c>
      <c r="H16" s="22">
        <v>5417</v>
      </c>
      <c r="I16" s="22">
        <v>45408</v>
      </c>
    </row>
    <row r="17" spans="1:18" ht="13.5" customHeight="1" x14ac:dyDescent="0.2">
      <c r="A17" s="7" t="s">
        <v>6</v>
      </c>
      <c r="B17" s="57">
        <v>897</v>
      </c>
      <c r="C17" s="57">
        <v>1841</v>
      </c>
      <c r="D17" s="57">
        <v>241</v>
      </c>
      <c r="E17" s="57">
        <v>2909</v>
      </c>
      <c r="F17" s="57">
        <v>1061</v>
      </c>
      <c r="G17" s="57">
        <v>3958</v>
      </c>
      <c r="H17" s="57">
        <v>363</v>
      </c>
      <c r="I17" s="57">
        <v>3830</v>
      </c>
    </row>
    <row r="18" spans="1:18" ht="13.5" customHeight="1" x14ac:dyDescent="0.2">
      <c r="A18" s="7" t="s">
        <v>7</v>
      </c>
      <c r="B18" s="57">
        <v>1612</v>
      </c>
      <c r="C18" s="57">
        <v>1888</v>
      </c>
      <c r="D18" s="57">
        <v>453</v>
      </c>
      <c r="E18" s="57">
        <v>1776</v>
      </c>
      <c r="F18" s="57">
        <v>1059</v>
      </c>
      <c r="G18" s="57">
        <v>4144</v>
      </c>
      <c r="H18" s="57">
        <v>466</v>
      </c>
      <c r="I18" s="57">
        <v>7233</v>
      </c>
    </row>
    <row r="19" spans="1:18" ht="13.5" customHeight="1" x14ac:dyDescent="0.2">
      <c r="A19" s="7" t="s">
        <v>8</v>
      </c>
      <c r="B19" s="57">
        <v>1283</v>
      </c>
      <c r="C19" s="57">
        <v>1872</v>
      </c>
      <c r="D19" s="57">
        <v>443</v>
      </c>
      <c r="E19" s="57">
        <v>2554</v>
      </c>
      <c r="F19" s="57">
        <v>1318</v>
      </c>
      <c r="G19" s="57">
        <v>4586</v>
      </c>
      <c r="H19" s="57">
        <v>834</v>
      </c>
      <c r="I19" s="57">
        <v>4888</v>
      </c>
    </row>
    <row r="20" spans="1:18" ht="13.5" customHeight="1" x14ac:dyDescent="0.2">
      <c r="A20" s="7" t="s">
        <v>9</v>
      </c>
      <c r="B20" s="57">
        <v>935</v>
      </c>
      <c r="C20" s="57">
        <v>2839</v>
      </c>
      <c r="D20" s="57">
        <v>254</v>
      </c>
      <c r="E20" s="57">
        <v>1746</v>
      </c>
      <c r="F20" s="57">
        <v>1338</v>
      </c>
      <c r="G20" s="57">
        <v>3906</v>
      </c>
      <c r="H20" s="57">
        <v>919</v>
      </c>
      <c r="I20" s="57">
        <v>4679</v>
      </c>
    </row>
    <row r="21" spans="1:18" ht="13.5" customHeight="1" x14ac:dyDescent="0.2">
      <c r="A21" s="7" t="s">
        <v>10</v>
      </c>
      <c r="B21" s="57">
        <v>1715</v>
      </c>
      <c r="C21" s="57">
        <v>2185</v>
      </c>
      <c r="D21" s="57">
        <v>612</v>
      </c>
      <c r="E21" s="57">
        <v>4686</v>
      </c>
      <c r="F21" s="57">
        <v>1376</v>
      </c>
      <c r="G21" s="57">
        <v>5479</v>
      </c>
      <c r="H21" s="57">
        <v>705</v>
      </c>
      <c r="I21" s="57">
        <v>6386</v>
      </c>
    </row>
    <row r="22" spans="1:18" ht="13.5" customHeight="1" x14ac:dyDescent="0.2">
      <c r="A22" s="7" t="s">
        <v>11</v>
      </c>
      <c r="B22" s="57">
        <v>874</v>
      </c>
      <c r="C22" s="57">
        <v>2557</v>
      </c>
      <c r="D22" s="57">
        <v>565</v>
      </c>
      <c r="E22" s="57">
        <v>2278</v>
      </c>
      <c r="F22" s="57">
        <v>366</v>
      </c>
      <c r="G22" s="57">
        <v>4059</v>
      </c>
      <c r="H22" s="57">
        <v>411</v>
      </c>
      <c r="I22" s="57">
        <v>5654</v>
      </c>
    </row>
    <row r="23" spans="1:18" ht="13.5" customHeight="1" x14ac:dyDescent="0.2">
      <c r="A23" s="7" t="s">
        <v>12</v>
      </c>
      <c r="B23" s="57">
        <v>1971</v>
      </c>
      <c r="C23" s="57">
        <v>2197</v>
      </c>
      <c r="D23" s="57">
        <v>270</v>
      </c>
      <c r="E23" s="57">
        <v>2118</v>
      </c>
      <c r="F23" s="57">
        <v>265</v>
      </c>
      <c r="G23" s="57">
        <v>4132</v>
      </c>
      <c r="H23" s="57">
        <v>877</v>
      </c>
      <c r="I23" s="57">
        <v>7199</v>
      </c>
    </row>
    <row r="24" spans="1:18" ht="13.5" customHeight="1" x14ac:dyDescent="0.2">
      <c r="A24" s="10" t="s">
        <v>13</v>
      </c>
      <c r="B24" s="1">
        <v>1482</v>
      </c>
      <c r="C24" s="1">
        <v>2282</v>
      </c>
      <c r="D24" s="1">
        <v>376</v>
      </c>
      <c r="E24" s="1">
        <v>4735</v>
      </c>
      <c r="F24" s="1">
        <v>1224</v>
      </c>
      <c r="G24" s="1">
        <v>5531</v>
      </c>
      <c r="H24" s="1">
        <v>842</v>
      </c>
      <c r="I24" s="1">
        <v>5539</v>
      </c>
    </row>
    <row r="26" spans="1:18" ht="13.5" customHeight="1" x14ac:dyDescent="0.2">
      <c r="D26" s="159"/>
      <c r="E26" s="160"/>
      <c r="F26" s="33"/>
    </row>
    <row r="27" spans="1:18" ht="13.5" customHeight="1" x14ac:dyDescent="0.2">
      <c r="D27" s="159"/>
      <c r="E27" s="160"/>
      <c r="F27" s="33"/>
      <c r="J27" s="34"/>
      <c r="K27" s="34"/>
      <c r="L27" s="34"/>
      <c r="M27" s="34"/>
      <c r="N27" s="34"/>
      <c r="O27" s="34"/>
      <c r="P27" s="34"/>
      <c r="Q27" s="34"/>
      <c r="R27" s="34"/>
    </row>
    <row r="28" spans="1:18" ht="13.5" customHeight="1" x14ac:dyDescent="0.2">
      <c r="I28" s="138"/>
    </row>
  </sheetData>
  <mergeCells count="2">
    <mergeCell ref="A5:I5"/>
    <mergeCell ref="A15:I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/>
  </sheetViews>
  <sheetFormatPr defaultRowHeight="13.5" customHeight="1" x14ac:dyDescent="0.2"/>
  <cols>
    <col min="1" max="1" width="9.140625" style="52"/>
    <col min="2" max="7" width="12.28515625" style="52" customWidth="1"/>
    <col min="8" max="16384" width="9.140625" style="52"/>
  </cols>
  <sheetData>
    <row r="1" spans="1:9" ht="13.5" customHeight="1" x14ac:dyDescent="0.2">
      <c r="A1" s="195" t="s">
        <v>192</v>
      </c>
    </row>
    <row r="2" spans="1:9" ht="13.5" customHeight="1" x14ac:dyDescent="0.2">
      <c r="A2" s="201" t="s">
        <v>197</v>
      </c>
    </row>
    <row r="4" spans="1:9" ht="41.25" customHeight="1" x14ac:dyDescent="0.2">
      <c r="A4" s="232" t="s">
        <v>65</v>
      </c>
      <c r="B4" s="233" t="s">
        <v>195</v>
      </c>
      <c r="C4" s="234"/>
      <c r="D4" s="235"/>
      <c r="E4" s="233" t="s">
        <v>196</v>
      </c>
      <c r="F4" s="234"/>
      <c r="G4" s="235"/>
      <c r="H4" s="161"/>
    </row>
    <row r="5" spans="1:9" ht="13.5" customHeight="1" x14ac:dyDescent="0.2">
      <c r="A5" s="232"/>
      <c r="B5" s="183" t="s">
        <v>5</v>
      </c>
      <c r="C5" s="162" t="s">
        <v>15</v>
      </c>
      <c r="D5" s="162" t="s">
        <v>16</v>
      </c>
      <c r="E5" s="162" t="s">
        <v>5</v>
      </c>
      <c r="F5" s="162" t="s">
        <v>15</v>
      </c>
      <c r="G5" s="162" t="s">
        <v>16</v>
      </c>
    </row>
    <row r="6" spans="1:9" ht="13.5" customHeight="1" x14ac:dyDescent="0.2">
      <c r="A6" s="164" t="s">
        <v>17</v>
      </c>
      <c r="B6" s="165">
        <v>44163</v>
      </c>
      <c r="C6" s="165">
        <v>19364</v>
      </c>
      <c r="D6" s="165">
        <v>24799</v>
      </c>
      <c r="E6" s="165">
        <v>1401</v>
      </c>
      <c r="F6" s="165">
        <v>658</v>
      </c>
      <c r="G6" s="165">
        <v>743</v>
      </c>
      <c r="H6" s="33"/>
      <c r="I6" s="33"/>
    </row>
    <row r="7" spans="1:9" ht="13.5" customHeight="1" x14ac:dyDescent="0.2">
      <c r="A7" s="167" t="s">
        <v>166</v>
      </c>
      <c r="B7" s="168">
        <v>1814</v>
      </c>
      <c r="C7" s="168">
        <v>793</v>
      </c>
      <c r="D7" s="168">
        <v>1021</v>
      </c>
      <c r="E7" s="168">
        <v>9</v>
      </c>
      <c r="F7" s="168">
        <v>4</v>
      </c>
      <c r="G7" s="168">
        <v>5</v>
      </c>
      <c r="H7" s="169"/>
      <c r="I7" s="169"/>
    </row>
    <row r="8" spans="1:9" ht="13.5" customHeight="1" x14ac:dyDescent="0.2">
      <c r="A8" s="167" t="s">
        <v>167</v>
      </c>
      <c r="B8" s="168">
        <v>1754</v>
      </c>
      <c r="C8" s="168">
        <v>607</v>
      </c>
      <c r="D8" s="168">
        <v>1147</v>
      </c>
      <c r="E8" s="168">
        <v>12</v>
      </c>
      <c r="F8" s="168">
        <v>8</v>
      </c>
      <c r="G8" s="168">
        <v>4</v>
      </c>
      <c r="H8" s="169"/>
      <c r="I8" s="169"/>
    </row>
    <row r="9" spans="1:9" ht="13.5" customHeight="1" x14ac:dyDescent="0.2">
      <c r="A9" s="167" t="s">
        <v>168</v>
      </c>
      <c r="B9" s="168">
        <v>1483</v>
      </c>
      <c r="C9" s="168">
        <v>499</v>
      </c>
      <c r="D9" s="168">
        <v>984</v>
      </c>
      <c r="E9" s="168">
        <v>16</v>
      </c>
      <c r="F9" s="168">
        <v>10</v>
      </c>
      <c r="G9" s="168">
        <v>6</v>
      </c>
      <c r="H9" s="169"/>
      <c r="I9" s="169"/>
    </row>
    <row r="10" spans="1:9" ht="13.5" customHeight="1" x14ac:dyDescent="0.2">
      <c r="A10" s="167" t="s">
        <v>169</v>
      </c>
      <c r="B10" s="168">
        <v>1255</v>
      </c>
      <c r="C10" s="168">
        <v>429</v>
      </c>
      <c r="D10" s="168">
        <v>826</v>
      </c>
      <c r="E10" s="168">
        <v>15</v>
      </c>
      <c r="F10" s="168">
        <v>7</v>
      </c>
      <c r="G10" s="168">
        <v>8</v>
      </c>
      <c r="H10" s="169"/>
      <c r="I10" s="169"/>
    </row>
    <row r="11" spans="1:9" ht="13.5" customHeight="1" x14ac:dyDescent="0.2">
      <c r="A11" s="167" t="s">
        <v>170</v>
      </c>
      <c r="B11" s="168">
        <v>622</v>
      </c>
      <c r="C11" s="168">
        <v>236</v>
      </c>
      <c r="D11" s="168">
        <v>386</v>
      </c>
      <c r="E11" s="168">
        <v>8</v>
      </c>
      <c r="F11" s="168">
        <v>5</v>
      </c>
      <c r="G11" s="170">
        <v>3</v>
      </c>
      <c r="H11" s="169"/>
      <c r="I11" s="169"/>
    </row>
    <row r="12" spans="1:9" ht="13.5" customHeight="1" x14ac:dyDescent="0.2">
      <c r="A12" s="167" t="s">
        <v>171</v>
      </c>
      <c r="B12" s="168">
        <v>787</v>
      </c>
      <c r="C12" s="168">
        <v>358</v>
      </c>
      <c r="D12" s="168">
        <v>429</v>
      </c>
      <c r="E12" s="168">
        <v>7</v>
      </c>
      <c r="F12" s="170">
        <v>5</v>
      </c>
      <c r="G12" s="168">
        <v>2</v>
      </c>
      <c r="H12" s="169"/>
      <c r="I12" s="169"/>
    </row>
    <row r="13" spans="1:9" ht="13.5" customHeight="1" x14ac:dyDescent="0.2">
      <c r="A13" s="167" t="s">
        <v>172</v>
      </c>
      <c r="B13" s="168">
        <v>791</v>
      </c>
      <c r="C13" s="168">
        <v>386</v>
      </c>
      <c r="D13" s="168">
        <v>405</v>
      </c>
      <c r="E13" s="168">
        <v>11</v>
      </c>
      <c r="F13" s="168">
        <v>7</v>
      </c>
      <c r="G13" s="168">
        <v>4</v>
      </c>
      <c r="H13" s="169"/>
      <c r="I13" s="169"/>
    </row>
    <row r="14" spans="1:9" ht="13.5" customHeight="1" x14ac:dyDescent="0.2">
      <c r="A14" s="167" t="s">
        <v>173</v>
      </c>
      <c r="B14" s="168">
        <v>1159</v>
      </c>
      <c r="C14" s="168">
        <v>575</v>
      </c>
      <c r="D14" s="168">
        <v>584</v>
      </c>
      <c r="E14" s="168">
        <v>16</v>
      </c>
      <c r="F14" s="168">
        <v>7</v>
      </c>
      <c r="G14" s="168">
        <v>9</v>
      </c>
      <c r="H14" s="169"/>
      <c r="I14" s="169"/>
    </row>
    <row r="15" spans="1:9" ht="13.5" customHeight="1" x14ac:dyDescent="0.2">
      <c r="A15" s="167" t="s">
        <v>174</v>
      </c>
      <c r="B15" s="168">
        <v>1228</v>
      </c>
      <c r="C15" s="168">
        <v>579</v>
      </c>
      <c r="D15" s="168">
        <v>649</v>
      </c>
      <c r="E15" s="168">
        <v>31</v>
      </c>
      <c r="F15" s="168">
        <v>17</v>
      </c>
      <c r="G15" s="168">
        <v>14</v>
      </c>
      <c r="H15" s="169"/>
      <c r="I15" s="169"/>
    </row>
    <row r="16" spans="1:9" ht="13.5" customHeight="1" x14ac:dyDescent="0.2">
      <c r="A16" s="167" t="s">
        <v>175</v>
      </c>
      <c r="B16" s="168">
        <v>1684</v>
      </c>
      <c r="C16" s="168">
        <v>802</v>
      </c>
      <c r="D16" s="168">
        <v>882</v>
      </c>
      <c r="E16" s="168">
        <v>43</v>
      </c>
      <c r="F16" s="168">
        <v>19</v>
      </c>
      <c r="G16" s="168">
        <v>24</v>
      </c>
      <c r="H16" s="169"/>
      <c r="I16" s="169"/>
    </row>
    <row r="17" spans="1:9" ht="13.5" customHeight="1" x14ac:dyDescent="0.2">
      <c r="A17" s="167" t="s">
        <v>176</v>
      </c>
      <c r="B17" s="168">
        <v>2480</v>
      </c>
      <c r="C17" s="168">
        <v>1204</v>
      </c>
      <c r="D17" s="168">
        <v>1276</v>
      </c>
      <c r="E17" s="168">
        <v>77</v>
      </c>
      <c r="F17" s="168">
        <v>38</v>
      </c>
      <c r="G17" s="168">
        <v>39</v>
      </c>
      <c r="H17" s="169"/>
      <c r="I17" s="169"/>
    </row>
    <row r="18" spans="1:9" ht="13.5" customHeight="1" x14ac:dyDescent="0.2">
      <c r="A18" s="167" t="s">
        <v>177</v>
      </c>
      <c r="B18" s="168">
        <v>3341</v>
      </c>
      <c r="C18" s="168">
        <v>1621</v>
      </c>
      <c r="D18" s="168">
        <v>1720</v>
      </c>
      <c r="E18" s="168">
        <v>121</v>
      </c>
      <c r="F18" s="168">
        <v>63</v>
      </c>
      <c r="G18" s="168">
        <v>58</v>
      </c>
      <c r="H18" s="169"/>
      <c r="I18" s="169"/>
    </row>
    <row r="19" spans="1:9" ht="13.5" customHeight="1" x14ac:dyDescent="0.2">
      <c r="A19" s="167" t="s">
        <v>178</v>
      </c>
      <c r="B19" s="168">
        <v>4963</v>
      </c>
      <c r="C19" s="168">
        <v>2437</v>
      </c>
      <c r="D19" s="168">
        <v>2526</v>
      </c>
      <c r="E19" s="168">
        <v>189</v>
      </c>
      <c r="F19" s="168">
        <v>104</v>
      </c>
      <c r="G19" s="168">
        <v>85</v>
      </c>
      <c r="H19" s="169"/>
      <c r="I19" s="169"/>
    </row>
    <row r="20" spans="1:9" ht="13.5" customHeight="1" x14ac:dyDescent="0.2">
      <c r="A20" s="167" t="s">
        <v>179</v>
      </c>
      <c r="B20" s="168">
        <v>5272</v>
      </c>
      <c r="C20" s="168">
        <v>2485</v>
      </c>
      <c r="D20" s="168">
        <v>2787</v>
      </c>
      <c r="E20" s="168">
        <v>205</v>
      </c>
      <c r="F20" s="168">
        <v>89</v>
      </c>
      <c r="G20" s="168">
        <v>116</v>
      </c>
      <c r="H20" s="169"/>
      <c r="I20" s="169"/>
    </row>
    <row r="21" spans="1:9" ht="13.5" customHeight="1" x14ac:dyDescent="0.2">
      <c r="A21" s="167" t="s">
        <v>180</v>
      </c>
      <c r="B21" s="168">
        <v>5434</v>
      </c>
      <c r="C21" s="168">
        <v>2398</v>
      </c>
      <c r="D21" s="168">
        <v>3036</v>
      </c>
      <c r="E21" s="168">
        <v>214</v>
      </c>
      <c r="F21" s="168">
        <v>110</v>
      </c>
      <c r="G21" s="168">
        <v>104</v>
      </c>
      <c r="H21" s="169"/>
      <c r="I21" s="169"/>
    </row>
    <row r="22" spans="1:9" ht="13.5" customHeight="1" x14ac:dyDescent="0.2">
      <c r="A22" s="167" t="s">
        <v>181</v>
      </c>
      <c r="B22" s="168">
        <v>5107</v>
      </c>
      <c r="C22" s="168">
        <v>2018</v>
      </c>
      <c r="D22" s="168">
        <v>3089</v>
      </c>
      <c r="E22" s="168">
        <v>193</v>
      </c>
      <c r="F22" s="168">
        <v>77</v>
      </c>
      <c r="G22" s="168">
        <v>116</v>
      </c>
      <c r="H22" s="169"/>
      <c r="I22" s="169"/>
    </row>
    <row r="23" spans="1:9" ht="13.5" customHeight="1" x14ac:dyDescent="0.2">
      <c r="A23" s="167" t="s">
        <v>182</v>
      </c>
      <c r="B23" s="168">
        <v>3252</v>
      </c>
      <c r="C23" s="168">
        <v>1291</v>
      </c>
      <c r="D23" s="168">
        <v>1961</v>
      </c>
      <c r="E23" s="168">
        <v>131</v>
      </c>
      <c r="F23" s="168">
        <v>58</v>
      </c>
      <c r="G23" s="168">
        <v>73</v>
      </c>
      <c r="H23" s="169"/>
      <c r="I23" s="169"/>
    </row>
    <row r="24" spans="1:9" ht="13.5" customHeight="1" x14ac:dyDescent="0.2">
      <c r="A24" s="173" t="s">
        <v>183</v>
      </c>
      <c r="B24" s="171">
        <v>1737</v>
      </c>
      <c r="C24" s="171">
        <v>646</v>
      </c>
      <c r="D24" s="171">
        <v>1091</v>
      </c>
      <c r="E24" s="171">
        <v>103</v>
      </c>
      <c r="F24" s="171">
        <v>30</v>
      </c>
      <c r="G24" s="171">
        <v>73</v>
      </c>
      <c r="H24" s="169"/>
      <c r="I24" s="169"/>
    </row>
    <row r="25" spans="1:9" ht="13.5" customHeight="1" x14ac:dyDescent="0.2">
      <c r="B25" s="141"/>
      <c r="H25" s="33"/>
      <c r="I25" s="33"/>
    </row>
    <row r="26" spans="1:9" ht="13.5" customHeight="1" x14ac:dyDescent="0.2">
      <c r="A26" s="67"/>
      <c r="H26" s="33"/>
      <c r="I26" s="33"/>
    </row>
    <row r="27" spans="1:9" ht="13.5" customHeight="1" x14ac:dyDescent="0.2">
      <c r="H27" s="33"/>
      <c r="I27" s="33"/>
    </row>
    <row r="28" spans="1:9" ht="13.5" customHeight="1" x14ac:dyDescent="0.2">
      <c r="H28" s="33"/>
      <c r="I28" s="33"/>
    </row>
    <row r="29" spans="1:9" ht="13.5" customHeight="1" x14ac:dyDescent="0.2">
      <c r="H29" s="33"/>
      <c r="I29" s="33"/>
    </row>
    <row r="30" spans="1:9" ht="13.5" customHeight="1" x14ac:dyDescent="0.2">
      <c r="H30" s="33"/>
      <c r="I30" s="33"/>
    </row>
    <row r="44" spans="1:6" ht="13.5" customHeight="1" x14ac:dyDescent="0.2">
      <c r="A44" s="67"/>
    </row>
    <row r="46" spans="1:6" ht="13.5" customHeight="1" x14ac:dyDescent="0.2">
      <c r="B46" s="67"/>
      <c r="F46" s="67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/>
  </sheetViews>
  <sheetFormatPr defaultRowHeight="13.5" customHeight="1" x14ac:dyDescent="0.2"/>
  <cols>
    <col min="1" max="1" width="19.7109375" style="52" customWidth="1"/>
    <col min="2" max="7" width="11.85546875" style="52" customWidth="1"/>
    <col min="8" max="16384" width="9.140625" style="52"/>
  </cols>
  <sheetData>
    <row r="1" spans="1:14" ht="13.5" customHeight="1" x14ac:dyDescent="0.2">
      <c r="A1" s="195" t="s">
        <v>192</v>
      </c>
    </row>
    <row r="2" spans="1:14" ht="13.5" customHeight="1" x14ac:dyDescent="0.2">
      <c r="A2" s="201" t="s">
        <v>165</v>
      </c>
    </row>
    <row r="4" spans="1:14" ht="35.25" customHeight="1" x14ac:dyDescent="0.2">
      <c r="A4" s="236" t="s">
        <v>0</v>
      </c>
      <c r="B4" s="233" t="s">
        <v>198</v>
      </c>
      <c r="C4" s="234"/>
      <c r="D4" s="235"/>
      <c r="E4" s="233" t="s">
        <v>199</v>
      </c>
      <c r="F4" s="234"/>
      <c r="G4" s="235"/>
    </row>
    <row r="5" spans="1:14" ht="13.5" customHeight="1" x14ac:dyDescent="0.2">
      <c r="A5" s="237"/>
      <c r="B5" s="183" t="s">
        <v>5</v>
      </c>
      <c r="C5" s="162" t="s">
        <v>15</v>
      </c>
      <c r="D5" s="162" t="s">
        <v>16</v>
      </c>
      <c r="E5" s="162" t="s">
        <v>5</v>
      </c>
      <c r="F5" s="162" t="s">
        <v>15</v>
      </c>
      <c r="G5" s="162" t="s">
        <v>16</v>
      </c>
      <c r="J5" s="163"/>
      <c r="K5" s="163"/>
      <c r="L5" s="163"/>
      <c r="M5" s="163"/>
      <c r="N5" s="163"/>
    </row>
    <row r="6" spans="1:14" ht="13.5" customHeight="1" x14ac:dyDescent="0.2">
      <c r="A6" s="15" t="s">
        <v>4</v>
      </c>
      <c r="B6" s="166">
        <v>44163</v>
      </c>
      <c r="C6" s="166">
        <v>19364</v>
      </c>
      <c r="D6" s="166">
        <v>24799</v>
      </c>
      <c r="E6" s="166">
        <v>1401</v>
      </c>
      <c r="F6" s="166">
        <v>658</v>
      </c>
      <c r="G6" s="166">
        <v>743</v>
      </c>
      <c r="J6" s="146"/>
      <c r="K6" s="146"/>
      <c r="L6" s="163"/>
      <c r="M6" s="163"/>
      <c r="N6" s="163"/>
    </row>
    <row r="7" spans="1:14" ht="13.5" customHeight="1" x14ac:dyDescent="0.2">
      <c r="A7" s="17" t="s">
        <v>6</v>
      </c>
      <c r="B7" s="168">
        <v>4834</v>
      </c>
      <c r="C7" s="168">
        <v>2205</v>
      </c>
      <c r="D7" s="168">
        <v>2629</v>
      </c>
      <c r="E7" s="168">
        <v>201</v>
      </c>
      <c r="F7" s="168">
        <v>92</v>
      </c>
      <c r="G7" s="168">
        <v>109</v>
      </c>
      <c r="J7" s="146"/>
      <c r="K7" s="146"/>
      <c r="L7" s="163"/>
      <c r="M7" s="163"/>
      <c r="N7" s="163"/>
    </row>
    <row r="8" spans="1:14" ht="13.5" customHeight="1" x14ac:dyDescent="0.2">
      <c r="A8" s="17" t="s">
        <v>7</v>
      </c>
      <c r="B8" s="168">
        <v>4043</v>
      </c>
      <c r="C8" s="168">
        <v>1577</v>
      </c>
      <c r="D8" s="168">
        <v>2466</v>
      </c>
      <c r="E8" s="168">
        <v>153</v>
      </c>
      <c r="F8" s="168">
        <v>67</v>
      </c>
      <c r="G8" s="168">
        <v>86</v>
      </c>
      <c r="J8" s="146"/>
      <c r="K8" s="146"/>
      <c r="L8" s="163"/>
      <c r="M8" s="163"/>
      <c r="N8" s="163"/>
    </row>
    <row r="9" spans="1:14" ht="13.5" customHeight="1" x14ac:dyDescent="0.2">
      <c r="A9" s="17" t="s">
        <v>8</v>
      </c>
      <c r="B9" s="168">
        <v>5903</v>
      </c>
      <c r="C9" s="168">
        <v>2817</v>
      </c>
      <c r="D9" s="168">
        <v>3086</v>
      </c>
      <c r="E9" s="168">
        <v>203</v>
      </c>
      <c r="F9" s="168">
        <v>98</v>
      </c>
      <c r="G9" s="168">
        <v>105</v>
      </c>
      <c r="J9" s="146"/>
      <c r="K9" s="146"/>
      <c r="L9" s="163"/>
      <c r="M9" s="163"/>
      <c r="N9" s="163"/>
    </row>
    <row r="10" spans="1:14" ht="13.5" customHeight="1" x14ac:dyDescent="0.2">
      <c r="A10" s="17" t="s">
        <v>9</v>
      </c>
      <c r="B10" s="168">
        <v>7429</v>
      </c>
      <c r="C10" s="168">
        <v>3232</v>
      </c>
      <c r="D10" s="168">
        <v>4197</v>
      </c>
      <c r="E10" s="168">
        <v>156</v>
      </c>
      <c r="F10" s="168">
        <v>73</v>
      </c>
      <c r="G10" s="168">
        <v>83</v>
      </c>
      <c r="J10" s="146"/>
      <c r="K10" s="146"/>
      <c r="L10" s="163"/>
      <c r="M10" s="163"/>
      <c r="N10" s="163"/>
    </row>
    <row r="11" spans="1:14" ht="13.5" customHeight="1" x14ac:dyDescent="0.2">
      <c r="A11" s="17" t="s">
        <v>10</v>
      </c>
      <c r="B11" s="168">
        <v>3945</v>
      </c>
      <c r="C11" s="168">
        <v>1583</v>
      </c>
      <c r="D11" s="168">
        <v>2362</v>
      </c>
      <c r="E11" s="168">
        <v>165</v>
      </c>
      <c r="F11" s="168">
        <v>72</v>
      </c>
      <c r="G11" s="168">
        <v>93</v>
      </c>
      <c r="J11" s="146"/>
      <c r="K11" s="146"/>
    </row>
    <row r="12" spans="1:14" ht="13.5" customHeight="1" x14ac:dyDescent="0.2">
      <c r="A12" s="17" t="s">
        <v>11</v>
      </c>
      <c r="B12" s="168">
        <v>5365</v>
      </c>
      <c r="C12" s="168">
        <v>2387</v>
      </c>
      <c r="D12" s="168">
        <v>2978</v>
      </c>
      <c r="E12" s="168">
        <v>212</v>
      </c>
      <c r="F12" s="168">
        <v>109</v>
      </c>
      <c r="G12" s="168">
        <v>103</v>
      </c>
      <c r="J12" s="146"/>
      <c r="K12" s="146"/>
    </row>
    <row r="13" spans="1:14" ht="13.5" customHeight="1" x14ac:dyDescent="0.2">
      <c r="A13" s="17" t="s">
        <v>12</v>
      </c>
      <c r="B13" s="168">
        <v>5049</v>
      </c>
      <c r="C13" s="168">
        <v>2106</v>
      </c>
      <c r="D13" s="168">
        <v>2943</v>
      </c>
      <c r="E13" s="168">
        <v>128</v>
      </c>
      <c r="F13" s="168">
        <v>64</v>
      </c>
      <c r="G13" s="168">
        <v>64</v>
      </c>
      <c r="J13" s="146"/>
      <c r="K13" s="146"/>
    </row>
    <row r="14" spans="1:14" ht="13.5" customHeight="1" x14ac:dyDescent="0.2">
      <c r="A14" s="19" t="s">
        <v>13</v>
      </c>
      <c r="B14" s="171">
        <v>7595</v>
      </c>
      <c r="C14" s="171">
        <v>3457</v>
      </c>
      <c r="D14" s="171">
        <v>4138</v>
      </c>
      <c r="E14" s="171">
        <v>183</v>
      </c>
      <c r="F14" s="171">
        <v>83</v>
      </c>
      <c r="G14" s="171">
        <v>100</v>
      </c>
      <c r="J14" s="146"/>
      <c r="K14" s="146"/>
    </row>
    <row r="15" spans="1:14" ht="13.5" customHeight="1" x14ac:dyDescent="0.2">
      <c r="A15" s="172"/>
      <c r="J15" s="146"/>
      <c r="K15" s="146"/>
    </row>
    <row r="16" spans="1:14" ht="13.5" customHeight="1" x14ac:dyDescent="0.2">
      <c r="J16" s="146"/>
      <c r="K16" s="146"/>
    </row>
    <row r="17" spans="1:11" ht="13.5" customHeight="1" x14ac:dyDescent="0.2">
      <c r="J17" s="146"/>
      <c r="K17" s="146"/>
    </row>
    <row r="18" spans="1:11" ht="13.5" customHeight="1" x14ac:dyDescent="0.2">
      <c r="A18" s="172"/>
      <c r="J18" s="146"/>
      <c r="K18" s="146"/>
    </row>
    <row r="19" spans="1:11" ht="13.5" customHeight="1" x14ac:dyDescent="0.2">
      <c r="A19" s="172"/>
      <c r="J19" s="146"/>
      <c r="K19" s="146"/>
    </row>
    <row r="20" spans="1:11" ht="13.5" customHeight="1" x14ac:dyDescent="0.2">
      <c r="A20" s="172"/>
      <c r="J20" s="146"/>
      <c r="K20" s="146"/>
    </row>
    <row r="21" spans="1:11" ht="13.5" customHeight="1" x14ac:dyDescent="0.2">
      <c r="A21" s="172"/>
      <c r="J21" s="146"/>
      <c r="K21" s="146"/>
    </row>
    <row r="22" spans="1:11" ht="13.5" customHeight="1" x14ac:dyDescent="0.2">
      <c r="A22" s="172"/>
      <c r="J22" s="146"/>
      <c r="K22" s="146"/>
    </row>
    <row r="23" spans="1:11" ht="13.5" customHeight="1" x14ac:dyDescent="0.2">
      <c r="A23" s="172"/>
      <c r="J23" s="146"/>
      <c r="K23" s="146"/>
    </row>
    <row r="24" spans="1:11" ht="13.5" customHeight="1" x14ac:dyDescent="0.2">
      <c r="A24" s="172"/>
      <c r="J24" s="146"/>
      <c r="K24" s="146"/>
    </row>
    <row r="25" spans="1:11" ht="13.5" customHeight="1" x14ac:dyDescent="0.2">
      <c r="A25" s="33"/>
    </row>
    <row r="26" spans="1:11" ht="13.5" customHeight="1" x14ac:dyDescent="0.2">
      <c r="A26" s="33"/>
    </row>
    <row r="27" spans="1:11" ht="13.5" customHeight="1" x14ac:dyDescent="0.2">
      <c r="A27" s="141"/>
    </row>
    <row r="28" spans="1:11" ht="13.5" customHeight="1" x14ac:dyDescent="0.2">
      <c r="A28" s="174"/>
    </row>
    <row r="29" spans="1:11" ht="13.5" customHeight="1" x14ac:dyDescent="0.2">
      <c r="A29" s="174"/>
    </row>
    <row r="30" spans="1:11" ht="13.5" customHeight="1" x14ac:dyDescent="0.2">
      <c r="A30" s="34"/>
    </row>
    <row r="31" spans="1:11" ht="13.5" customHeight="1" x14ac:dyDescent="0.2">
      <c r="A31" s="34"/>
    </row>
    <row r="47" spans="2:9" ht="13.5" customHeight="1" x14ac:dyDescent="0.2">
      <c r="B47" s="34"/>
      <c r="C47" s="34"/>
      <c r="D47" s="34"/>
      <c r="E47" s="34"/>
      <c r="F47" s="34"/>
      <c r="G47" s="34"/>
      <c r="H47" s="34"/>
      <c r="I47" s="34"/>
    </row>
    <row r="48" spans="2:9" ht="13.5" customHeight="1" x14ac:dyDescent="0.2">
      <c r="B48" s="34"/>
      <c r="C48" s="34"/>
      <c r="D48" s="34"/>
      <c r="E48" s="34"/>
      <c r="F48" s="163"/>
      <c r="G48" s="163"/>
      <c r="H48" s="34"/>
      <c r="I48" s="34"/>
    </row>
    <row r="49" spans="2:14" ht="13.5" customHeight="1" x14ac:dyDescent="0.2">
      <c r="B49" s="34"/>
      <c r="C49" s="34"/>
      <c r="D49" s="175"/>
      <c r="E49" s="54"/>
      <c r="F49" s="163"/>
      <c r="G49" s="163"/>
      <c r="H49" s="34"/>
      <c r="I49" s="34"/>
      <c r="J49" s="34"/>
      <c r="K49" s="34"/>
      <c r="L49" s="34"/>
      <c r="M49" s="34"/>
      <c r="N49" s="34"/>
    </row>
    <row r="50" spans="2:14" ht="13.5" customHeight="1" x14ac:dyDescent="0.2">
      <c r="B50" s="34"/>
      <c r="C50" s="34"/>
      <c r="D50" s="175"/>
      <c r="E50" s="54"/>
      <c r="F50" s="163"/>
      <c r="G50" s="163"/>
      <c r="H50" s="34"/>
      <c r="I50" s="34"/>
      <c r="J50" s="34"/>
      <c r="K50" s="34"/>
      <c r="L50" s="34"/>
      <c r="M50" s="34"/>
      <c r="N50" s="34"/>
    </row>
    <row r="51" spans="2:14" ht="13.5" customHeight="1" x14ac:dyDescent="0.2">
      <c r="B51" s="34"/>
      <c r="C51" s="34"/>
      <c r="D51" s="175"/>
      <c r="E51" s="54"/>
      <c r="F51" s="163"/>
      <c r="G51" s="163"/>
      <c r="H51" s="34"/>
      <c r="I51" s="34"/>
      <c r="J51" s="34"/>
      <c r="K51" s="34"/>
      <c r="L51" s="34"/>
      <c r="M51" s="34"/>
      <c r="N51" s="34"/>
    </row>
    <row r="52" spans="2:14" ht="13.5" customHeight="1" x14ac:dyDescent="0.2">
      <c r="B52" s="34"/>
      <c r="C52" s="34"/>
      <c r="D52" s="175"/>
      <c r="E52" s="54"/>
      <c r="F52" s="163"/>
      <c r="G52" s="163"/>
      <c r="H52" s="34"/>
      <c r="I52" s="34"/>
      <c r="J52" s="34"/>
      <c r="K52" s="34"/>
      <c r="L52" s="34"/>
      <c r="M52" s="34"/>
      <c r="N52" s="34"/>
    </row>
    <row r="53" spans="2:14" ht="13.5" customHeight="1" x14ac:dyDescent="0.2">
      <c r="B53" s="34"/>
      <c r="C53" s="34"/>
      <c r="D53" s="175"/>
      <c r="E53" s="54"/>
      <c r="F53" s="54"/>
      <c r="G53" s="54"/>
      <c r="H53" s="34"/>
      <c r="I53" s="34"/>
      <c r="J53" s="34"/>
      <c r="K53" s="34"/>
      <c r="L53" s="34"/>
      <c r="M53" s="34"/>
      <c r="N53" s="34"/>
    </row>
    <row r="54" spans="2:14" ht="13.5" customHeight="1" x14ac:dyDescent="0.2">
      <c r="B54" s="34"/>
      <c r="C54" s="34"/>
      <c r="D54" s="45"/>
      <c r="E54" s="54"/>
      <c r="F54" s="54"/>
      <c r="G54" s="54"/>
      <c r="H54" s="34"/>
      <c r="I54" s="34"/>
      <c r="J54" s="34"/>
      <c r="K54" s="34"/>
      <c r="L54" s="34"/>
      <c r="M54" s="34"/>
      <c r="N54" s="34"/>
    </row>
    <row r="55" spans="2:14" ht="13.5" customHeight="1" x14ac:dyDescent="0.2">
      <c r="B55" s="34"/>
      <c r="C55" s="34"/>
      <c r="D55" s="45"/>
      <c r="E55" s="54"/>
      <c r="F55" s="54"/>
      <c r="G55" s="54"/>
      <c r="H55" s="34"/>
      <c r="I55" s="34"/>
      <c r="J55" s="34"/>
      <c r="K55" s="34"/>
      <c r="L55" s="34"/>
      <c r="M55" s="34"/>
      <c r="N55" s="34"/>
    </row>
    <row r="56" spans="2:14" ht="13.5" customHeight="1" x14ac:dyDescent="0.2">
      <c r="B56" s="34"/>
      <c r="C56" s="34"/>
      <c r="D56" s="45"/>
      <c r="E56" s="54"/>
      <c r="F56" s="54"/>
      <c r="G56" s="54"/>
      <c r="H56" s="34"/>
      <c r="I56" s="34"/>
      <c r="J56" s="34"/>
      <c r="K56" s="34"/>
      <c r="L56" s="34"/>
      <c r="M56" s="34"/>
      <c r="N56" s="34"/>
    </row>
    <row r="57" spans="2:14" ht="13.5" customHeight="1" x14ac:dyDescent="0.2">
      <c r="B57" s="34"/>
      <c r="C57" s="34"/>
      <c r="D57" s="34"/>
      <c r="E57" s="33"/>
      <c r="F57" s="34"/>
      <c r="G57" s="34"/>
      <c r="H57" s="34"/>
      <c r="I57" s="34"/>
      <c r="J57" s="34"/>
      <c r="K57" s="34"/>
      <c r="L57" s="34"/>
      <c r="M57" s="34"/>
      <c r="N57" s="34"/>
    </row>
    <row r="58" spans="2:14" ht="13.5" customHeight="1" x14ac:dyDescent="0.2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</row>
    <row r="59" spans="2:14" ht="13.5" customHeight="1" x14ac:dyDescent="0.2">
      <c r="B59" s="34"/>
      <c r="C59" s="34"/>
      <c r="D59" s="175"/>
      <c r="E59" s="176"/>
      <c r="F59" s="176"/>
      <c r="G59" s="176"/>
      <c r="H59" s="34"/>
      <c r="I59" s="34"/>
      <c r="J59" s="34"/>
      <c r="K59" s="34"/>
      <c r="L59" s="34"/>
      <c r="M59" s="34"/>
      <c r="N59" s="34"/>
    </row>
    <row r="60" spans="2:14" ht="13.5" customHeight="1" x14ac:dyDescent="0.2">
      <c r="B60" s="34"/>
      <c r="C60" s="34"/>
      <c r="D60" s="175"/>
      <c r="E60" s="176"/>
      <c r="F60" s="176"/>
      <c r="G60" s="176"/>
      <c r="H60" s="34"/>
      <c r="I60" s="34"/>
      <c r="J60" s="34"/>
      <c r="K60" s="34"/>
      <c r="L60" s="34"/>
      <c r="M60" s="34"/>
      <c r="N60" s="34"/>
    </row>
    <row r="61" spans="2:14" ht="13.5" customHeight="1" x14ac:dyDescent="0.2">
      <c r="B61" s="34"/>
      <c r="C61" s="34"/>
      <c r="D61" s="175"/>
      <c r="E61" s="6"/>
      <c r="F61" s="177"/>
      <c r="G61" s="177"/>
      <c r="H61" s="34"/>
      <c r="I61" s="34"/>
      <c r="J61" s="34"/>
      <c r="K61" s="34"/>
      <c r="L61" s="34"/>
      <c r="M61" s="34"/>
      <c r="N61" s="34"/>
    </row>
    <row r="62" spans="2:14" ht="13.5" customHeight="1" x14ac:dyDescent="0.2">
      <c r="B62" s="34"/>
      <c r="C62" s="34"/>
      <c r="D62" s="175"/>
      <c r="E62" s="6"/>
      <c r="F62" s="178"/>
      <c r="G62" s="178"/>
      <c r="H62" s="34"/>
      <c r="I62" s="34"/>
      <c r="J62" s="34"/>
      <c r="K62" s="34"/>
      <c r="L62" s="34"/>
      <c r="M62" s="34"/>
      <c r="N62" s="34"/>
    </row>
    <row r="63" spans="2:14" ht="13.5" customHeight="1" x14ac:dyDescent="0.2">
      <c r="B63" s="34"/>
      <c r="C63" s="34"/>
      <c r="D63" s="175"/>
      <c r="E63" s="6"/>
      <c r="F63" s="178"/>
      <c r="G63" s="178"/>
      <c r="H63" s="34"/>
      <c r="I63" s="34"/>
      <c r="J63" s="34"/>
      <c r="K63" s="34"/>
      <c r="L63" s="34"/>
      <c r="M63" s="34"/>
      <c r="N63" s="34"/>
    </row>
    <row r="64" spans="2:14" ht="13.5" customHeight="1" x14ac:dyDescent="0.2">
      <c r="B64" s="34"/>
      <c r="C64" s="34"/>
      <c r="D64" s="45"/>
      <c r="E64" s="6"/>
      <c r="F64" s="178"/>
      <c r="G64" s="178"/>
      <c r="H64" s="34"/>
      <c r="I64" s="34"/>
      <c r="J64" s="34"/>
      <c r="K64" s="34"/>
      <c r="L64" s="34"/>
      <c r="M64" s="34"/>
      <c r="N64" s="34"/>
    </row>
    <row r="65" spans="2:14" ht="13.5" customHeight="1" x14ac:dyDescent="0.2">
      <c r="B65" s="34"/>
      <c r="C65" s="34"/>
      <c r="D65" s="45"/>
      <c r="E65" s="6"/>
      <c r="F65" s="178"/>
      <c r="G65" s="178"/>
      <c r="H65" s="34"/>
      <c r="I65" s="34"/>
      <c r="J65" s="34"/>
      <c r="K65" s="34"/>
      <c r="L65" s="34"/>
      <c r="M65" s="34"/>
      <c r="N65" s="34"/>
    </row>
    <row r="66" spans="2:14" ht="13.5" customHeight="1" x14ac:dyDescent="0.2">
      <c r="B66" s="34"/>
      <c r="C66" s="34"/>
      <c r="D66" s="45"/>
      <c r="E66" s="34"/>
      <c r="F66" s="178"/>
      <c r="G66" s="178"/>
      <c r="H66" s="34"/>
      <c r="I66" s="34"/>
      <c r="J66" s="34"/>
      <c r="K66" s="34"/>
      <c r="L66" s="34"/>
      <c r="M66" s="34"/>
      <c r="N66" s="34"/>
    </row>
    <row r="67" spans="2:14" ht="13.5" customHeight="1" x14ac:dyDescent="0.2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2:14" ht="13.5" customHeight="1" x14ac:dyDescent="0.2">
      <c r="B68" s="34"/>
      <c r="C68" s="34"/>
      <c r="D68" s="34"/>
      <c r="E68" s="54"/>
      <c r="F68" s="34"/>
      <c r="G68" s="34"/>
      <c r="H68" s="34"/>
      <c r="I68" s="34"/>
      <c r="J68" s="34"/>
      <c r="K68" s="34"/>
      <c r="L68" s="34"/>
      <c r="M68" s="34"/>
      <c r="N68" s="34"/>
    </row>
    <row r="69" spans="2:14" ht="13.5" customHeight="1" x14ac:dyDescent="0.2">
      <c r="B69" s="60"/>
      <c r="C69" s="60"/>
      <c r="D69" s="34"/>
      <c r="E69" s="179"/>
      <c r="F69" s="179"/>
      <c r="G69" s="179"/>
      <c r="H69" s="34"/>
      <c r="I69" s="34"/>
      <c r="J69" s="34"/>
      <c r="K69" s="34"/>
      <c r="L69" s="34"/>
      <c r="M69" s="34"/>
      <c r="N69" s="34"/>
    </row>
    <row r="70" spans="2:14" ht="13.5" customHeight="1" x14ac:dyDescent="0.2">
      <c r="B70" s="60"/>
      <c r="C70" s="60"/>
      <c r="D70" s="34"/>
      <c r="E70" s="179"/>
      <c r="F70" s="179"/>
      <c r="G70" s="179"/>
      <c r="H70" s="34"/>
      <c r="I70" s="34"/>
      <c r="J70" s="34"/>
      <c r="K70" s="34"/>
      <c r="L70" s="34"/>
      <c r="M70" s="34"/>
      <c r="N70" s="34"/>
    </row>
    <row r="71" spans="2:14" ht="13.5" customHeight="1" x14ac:dyDescent="0.2">
      <c r="B71" s="60"/>
      <c r="C71" s="60"/>
      <c r="D71" s="34"/>
      <c r="E71" s="179"/>
      <c r="F71" s="179"/>
      <c r="G71" s="179"/>
      <c r="H71" s="34"/>
      <c r="I71" s="34"/>
      <c r="J71" s="34"/>
      <c r="K71" s="34"/>
      <c r="L71" s="34"/>
      <c r="M71" s="34"/>
      <c r="N71" s="34"/>
    </row>
    <row r="72" spans="2:14" ht="13.5" customHeight="1" x14ac:dyDescent="0.2">
      <c r="B72" s="60"/>
      <c r="C72" s="60"/>
      <c r="D72" s="34"/>
      <c r="E72" s="179"/>
      <c r="F72" s="179"/>
      <c r="G72" s="179"/>
      <c r="H72" s="34"/>
      <c r="I72" s="34"/>
      <c r="J72" s="34"/>
      <c r="K72" s="34"/>
      <c r="L72" s="34"/>
      <c r="M72" s="34"/>
      <c r="N72" s="34"/>
    </row>
    <row r="73" spans="2:14" ht="13.5" customHeight="1" x14ac:dyDescent="0.2">
      <c r="B73" s="60"/>
      <c r="C73" s="60"/>
      <c r="D73" s="34"/>
      <c r="E73" s="179"/>
      <c r="F73" s="179"/>
      <c r="G73" s="179"/>
      <c r="H73" s="34"/>
      <c r="I73" s="34"/>
      <c r="J73" s="34"/>
      <c r="K73" s="34"/>
      <c r="L73" s="34"/>
      <c r="M73" s="34"/>
      <c r="N73" s="34"/>
    </row>
    <row r="74" spans="2:14" ht="13.5" customHeight="1" x14ac:dyDescent="0.2">
      <c r="B74" s="60"/>
      <c r="C74" s="60"/>
      <c r="D74" s="34"/>
      <c r="E74" s="179"/>
      <c r="F74" s="179"/>
      <c r="G74" s="179"/>
      <c r="H74" s="34"/>
      <c r="I74" s="34"/>
      <c r="J74" s="34"/>
      <c r="K74" s="34"/>
      <c r="L74" s="34"/>
      <c r="M74" s="34"/>
      <c r="N74" s="34"/>
    </row>
    <row r="75" spans="2:14" ht="13.5" customHeight="1" x14ac:dyDescent="0.2">
      <c r="B75" s="60"/>
      <c r="C75" s="60"/>
      <c r="D75" s="34"/>
      <c r="E75" s="179"/>
      <c r="F75" s="179"/>
      <c r="G75" s="179"/>
      <c r="H75" s="34"/>
      <c r="I75" s="34"/>
      <c r="J75" s="34"/>
      <c r="K75" s="34"/>
      <c r="L75" s="34"/>
      <c r="M75" s="34"/>
      <c r="N75" s="34"/>
    </row>
    <row r="76" spans="2:14" ht="13.5" customHeight="1" x14ac:dyDescent="0.2">
      <c r="B76" s="60"/>
      <c r="C76" s="60"/>
      <c r="D76" s="34"/>
      <c r="E76" s="179"/>
      <c r="F76" s="179"/>
      <c r="G76" s="179"/>
      <c r="H76" s="34"/>
      <c r="I76" s="34"/>
      <c r="J76" s="34"/>
      <c r="K76" s="34"/>
      <c r="L76" s="34"/>
      <c r="M76" s="34"/>
      <c r="N76" s="34"/>
    </row>
    <row r="77" spans="2:14" ht="13.5" customHeight="1" x14ac:dyDescent="0.2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2:14" ht="13.5" customHeight="1" x14ac:dyDescent="0.2">
      <c r="J78" s="34"/>
      <c r="K78" s="34"/>
      <c r="L78" s="34"/>
      <c r="M78" s="34"/>
      <c r="N78" s="34"/>
    </row>
    <row r="79" spans="2:14" ht="13.5" customHeight="1" x14ac:dyDescent="0.2">
      <c r="J79" s="34"/>
      <c r="K79" s="34"/>
      <c r="L79" s="34"/>
      <c r="M79" s="34"/>
      <c r="N79" s="34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3.5" customHeight="1" x14ac:dyDescent="0.2"/>
  <cols>
    <col min="1" max="1" width="20.5703125" style="2" customWidth="1"/>
    <col min="2" max="4" width="15.42578125" style="2" customWidth="1"/>
    <col min="5" max="16384" width="9.140625" style="2"/>
  </cols>
  <sheetData>
    <row r="1" spans="1:4" ht="13.5" customHeight="1" x14ac:dyDescent="0.2">
      <c r="A1" s="195" t="s">
        <v>192</v>
      </c>
    </row>
    <row r="2" spans="1:4" ht="13.5" customHeight="1" x14ac:dyDescent="0.2">
      <c r="A2" s="203" t="s">
        <v>201</v>
      </c>
    </row>
    <row r="4" spans="1:4" ht="13.5" customHeight="1" x14ac:dyDescent="0.2">
      <c r="A4" s="238" t="s">
        <v>0</v>
      </c>
      <c r="B4" s="239" t="s">
        <v>18</v>
      </c>
      <c r="C4" s="241" t="s">
        <v>19</v>
      </c>
      <c r="D4" s="242"/>
    </row>
    <row r="5" spans="1:4" ht="13.5" customHeight="1" x14ac:dyDescent="0.2">
      <c r="A5" s="238"/>
      <c r="B5" s="240"/>
      <c r="C5" s="185" t="s">
        <v>2</v>
      </c>
      <c r="D5" s="185" t="s">
        <v>3</v>
      </c>
    </row>
    <row r="6" spans="1:4" ht="13.5" customHeight="1" x14ac:dyDescent="0.2">
      <c r="A6" s="3" t="s">
        <v>4</v>
      </c>
      <c r="B6" s="4">
        <v>77</v>
      </c>
      <c r="C6" s="5">
        <v>9</v>
      </c>
      <c r="D6" s="5">
        <v>935</v>
      </c>
    </row>
    <row r="7" spans="1:4" ht="13.5" customHeight="1" x14ac:dyDescent="0.2">
      <c r="A7" s="7" t="s">
        <v>6</v>
      </c>
      <c r="B7" s="8">
        <v>8</v>
      </c>
      <c r="C7" s="9">
        <v>4</v>
      </c>
      <c r="D7" s="9">
        <v>91</v>
      </c>
    </row>
    <row r="8" spans="1:4" ht="13.5" customHeight="1" x14ac:dyDescent="0.2">
      <c r="A8" s="7" t="s">
        <v>7</v>
      </c>
      <c r="B8" s="8">
        <v>7</v>
      </c>
      <c r="C8" s="9" t="s">
        <v>20</v>
      </c>
      <c r="D8" s="9">
        <v>96</v>
      </c>
    </row>
    <row r="9" spans="1:4" ht="13.5" customHeight="1" x14ac:dyDescent="0.2">
      <c r="A9" s="7" t="s">
        <v>8</v>
      </c>
      <c r="B9" s="8">
        <v>9</v>
      </c>
      <c r="C9" s="9" t="s">
        <v>20</v>
      </c>
      <c r="D9" s="9">
        <v>110</v>
      </c>
    </row>
    <row r="10" spans="1:4" ht="13.5" customHeight="1" x14ac:dyDescent="0.2">
      <c r="A10" s="7" t="s">
        <v>9</v>
      </c>
      <c r="B10" s="8">
        <v>11</v>
      </c>
      <c r="C10" s="9" t="s">
        <v>20</v>
      </c>
      <c r="D10" s="9">
        <v>155</v>
      </c>
    </row>
    <row r="11" spans="1:4" ht="13.5" customHeight="1" x14ac:dyDescent="0.2">
      <c r="A11" s="7" t="s">
        <v>10</v>
      </c>
      <c r="B11" s="8">
        <v>9</v>
      </c>
      <c r="C11" s="9" t="s">
        <v>20</v>
      </c>
      <c r="D11" s="9">
        <v>102</v>
      </c>
    </row>
    <row r="12" spans="1:4" ht="13.5" customHeight="1" x14ac:dyDescent="0.2">
      <c r="A12" s="7" t="s">
        <v>11</v>
      </c>
      <c r="B12" s="8">
        <v>12</v>
      </c>
      <c r="C12" s="9">
        <v>2</v>
      </c>
      <c r="D12" s="9">
        <v>123</v>
      </c>
    </row>
    <row r="13" spans="1:4" ht="13.5" customHeight="1" x14ac:dyDescent="0.2">
      <c r="A13" s="7" t="s">
        <v>12</v>
      </c>
      <c r="B13" s="8">
        <v>9</v>
      </c>
      <c r="C13" s="9" t="s">
        <v>20</v>
      </c>
      <c r="D13" s="9">
        <v>105</v>
      </c>
    </row>
    <row r="14" spans="1:4" ht="13.5" customHeight="1" x14ac:dyDescent="0.2">
      <c r="A14" s="10" t="s">
        <v>13</v>
      </c>
      <c r="B14" s="11">
        <v>12</v>
      </c>
      <c r="C14" s="12">
        <v>3</v>
      </c>
      <c r="D14" s="12">
        <v>153</v>
      </c>
    </row>
    <row r="15" spans="1:4" ht="13.5" customHeight="1" x14ac:dyDescent="0.2">
      <c r="A15" s="13" t="s">
        <v>21</v>
      </c>
      <c r="B15" s="14"/>
      <c r="C15" s="14"/>
      <c r="D15" s="14"/>
    </row>
    <row r="16" spans="1:4" ht="13.5" customHeight="1" x14ac:dyDescent="0.2">
      <c r="A16" s="14"/>
      <c r="B16" s="14"/>
      <c r="C16" s="14"/>
      <c r="D16" s="14"/>
    </row>
    <row r="18" spans="2:4" ht="13.5" customHeight="1" x14ac:dyDescent="0.2">
      <c r="B18" s="28"/>
      <c r="C18" s="28"/>
      <c r="D18" s="28"/>
    </row>
    <row r="19" spans="2:4" ht="13.5" customHeight="1" x14ac:dyDescent="0.2">
      <c r="B19" s="28"/>
      <c r="C19" s="28"/>
      <c r="D19" s="28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/>
  </sheetViews>
  <sheetFormatPr defaultRowHeight="13.5" customHeight="1" x14ac:dyDescent="0.2"/>
  <cols>
    <col min="1" max="1" width="20.5703125" style="2" customWidth="1"/>
    <col min="2" max="5" width="14.85546875" style="2" customWidth="1"/>
    <col min="6" max="13" width="9.140625" style="2"/>
    <col min="14" max="14" width="9.140625" style="2" customWidth="1"/>
    <col min="15" max="16384" width="9.140625" style="2"/>
  </cols>
  <sheetData>
    <row r="1" spans="1:16" ht="13.5" customHeight="1" x14ac:dyDescent="0.2">
      <c r="A1" s="195" t="s">
        <v>192</v>
      </c>
    </row>
    <row r="2" spans="1:16" ht="13.5" customHeight="1" x14ac:dyDescent="0.2">
      <c r="A2" s="203" t="s">
        <v>184</v>
      </c>
    </row>
    <row r="4" spans="1:16" ht="13.5" customHeight="1" x14ac:dyDescent="0.2">
      <c r="A4" s="243" t="s">
        <v>0</v>
      </c>
      <c r="B4" s="244" t="s">
        <v>22</v>
      </c>
      <c r="C4" s="244"/>
      <c r="D4" s="244" t="s">
        <v>23</v>
      </c>
      <c r="E4" s="244"/>
      <c r="G4" s="6"/>
      <c r="H4" s="6"/>
      <c r="I4" s="6"/>
      <c r="J4" s="6"/>
      <c r="K4" s="6"/>
    </row>
    <row r="5" spans="1:16" ht="39.75" customHeight="1" x14ac:dyDescent="0.2">
      <c r="A5" s="243"/>
      <c r="B5" s="187" t="s">
        <v>24</v>
      </c>
      <c r="C5" s="180" t="s">
        <v>25</v>
      </c>
      <c r="D5" s="187" t="s">
        <v>24</v>
      </c>
      <c r="E5" s="180" t="s">
        <v>25</v>
      </c>
      <c r="G5" s="6"/>
      <c r="H5" s="6"/>
      <c r="I5" s="6"/>
      <c r="J5" s="6"/>
      <c r="K5" s="6"/>
      <c r="M5" s="6"/>
      <c r="N5" s="6"/>
      <c r="O5" s="6"/>
      <c r="P5" s="6"/>
    </row>
    <row r="6" spans="1:16" ht="13.5" customHeight="1" x14ac:dyDescent="0.2">
      <c r="A6" s="197" t="s">
        <v>1</v>
      </c>
      <c r="B6" s="197"/>
      <c r="C6" s="197"/>
      <c r="D6" s="197"/>
      <c r="E6" s="197"/>
      <c r="G6" s="6"/>
      <c r="H6" s="6"/>
      <c r="I6" s="6"/>
      <c r="J6" s="6"/>
      <c r="K6" s="6"/>
      <c r="M6" s="6"/>
      <c r="N6" s="6"/>
      <c r="O6" s="6"/>
      <c r="P6" s="6"/>
    </row>
    <row r="7" spans="1:16" ht="13.5" customHeight="1" x14ac:dyDescent="0.2">
      <c r="A7" s="15" t="s">
        <v>4</v>
      </c>
      <c r="B7" s="16">
        <v>3323</v>
      </c>
      <c r="C7" s="16">
        <v>3369</v>
      </c>
      <c r="D7" s="16">
        <v>93</v>
      </c>
      <c r="E7" s="16">
        <v>84</v>
      </c>
      <c r="G7" s="31"/>
      <c r="H7" s="31"/>
      <c r="I7" s="31"/>
      <c r="J7" s="31"/>
      <c r="K7" s="6"/>
      <c r="P7" s="6"/>
    </row>
    <row r="8" spans="1:16" ht="13.5" customHeight="1" x14ac:dyDescent="0.2">
      <c r="A8" s="17" t="s">
        <v>6</v>
      </c>
      <c r="B8" s="18">
        <v>370</v>
      </c>
      <c r="C8" s="18">
        <v>374</v>
      </c>
      <c r="D8" s="18">
        <v>27</v>
      </c>
      <c r="E8" s="18">
        <v>22</v>
      </c>
      <c r="G8" s="38"/>
      <c r="H8" s="38"/>
      <c r="I8" s="38"/>
      <c r="J8" s="38"/>
      <c r="K8" s="6"/>
      <c r="P8" s="6"/>
    </row>
    <row r="9" spans="1:16" ht="13.5" customHeight="1" x14ac:dyDescent="0.2">
      <c r="A9" s="17" t="s">
        <v>7</v>
      </c>
      <c r="B9" s="18">
        <v>329</v>
      </c>
      <c r="C9" s="18">
        <v>344</v>
      </c>
      <c r="D9" s="18">
        <v>3</v>
      </c>
      <c r="E9" s="18">
        <v>4</v>
      </c>
      <c r="G9" s="38"/>
      <c r="H9" s="38"/>
      <c r="I9" s="38"/>
      <c r="J9" s="38"/>
      <c r="K9" s="6"/>
      <c r="P9" s="6"/>
    </row>
    <row r="10" spans="1:16" ht="13.5" customHeight="1" x14ac:dyDescent="0.2">
      <c r="A10" s="17" t="s">
        <v>8</v>
      </c>
      <c r="B10" s="18">
        <v>380</v>
      </c>
      <c r="C10" s="18">
        <v>367</v>
      </c>
      <c r="D10" s="18">
        <v>7</v>
      </c>
      <c r="E10" s="18">
        <v>5</v>
      </c>
      <c r="G10" s="38"/>
      <c r="H10" s="38"/>
      <c r="I10" s="38"/>
      <c r="J10" s="38"/>
      <c r="K10" s="6"/>
      <c r="P10" s="6"/>
    </row>
    <row r="11" spans="1:16" ht="13.5" customHeight="1" x14ac:dyDescent="0.2">
      <c r="A11" s="17" t="s">
        <v>9</v>
      </c>
      <c r="B11" s="18">
        <v>466</v>
      </c>
      <c r="C11" s="18">
        <v>473</v>
      </c>
      <c r="D11" s="18">
        <v>8</v>
      </c>
      <c r="E11" s="18">
        <v>12</v>
      </c>
      <c r="G11" s="38"/>
      <c r="H11" s="38"/>
      <c r="I11" s="38"/>
      <c r="J11" s="38"/>
      <c r="K11" s="6"/>
      <c r="P11" s="6"/>
    </row>
    <row r="12" spans="1:16" ht="13.5" customHeight="1" x14ac:dyDescent="0.2">
      <c r="A12" s="17" t="s">
        <v>10</v>
      </c>
      <c r="B12" s="18">
        <v>417</v>
      </c>
      <c r="C12" s="18">
        <v>434</v>
      </c>
      <c r="D12" s="18">
        <v>5</v>
      </c>
      <c r="E12" s="18">
        <v>2</v>
      </c>
      <c r="G12" s="38"/>
      <c r="H12" s="38"/>
      <c r="I12" s="38"/>
      <c r="J12" s="38"/>
      <c r="K12" s="6"/>
      <c r="P12" s="6"/>
    </row>
    <row r="13" spans="1:16" ht="13.5" customHeight="1" x14ac:dyDescent="0.2">
      <c r="A13" s="17" t="s">
        <v>11</v>
      </c>
      <c r="B13" s="18">
        <v>403</v>
      </c>
      <c r="C13" s="18">
        <v>391</v>
      </c>
      <c r="D13" s="18">
        <v>20</v>
      </c>
      <c r="E13" s="18">
        <v>20</v>
      </c>
      <c r="G13" s="38"/>
      <c r="H13" s="38"/>
      <c r="I13" s="38"/>
      <c r="J13" s="38"/>
      <c r="K13" s="6"/>
      <c r="P13" s="6"/>
    </row>
    <row r="14" spans="1:16" ht="13.5" customHeight="1" x14ac:dyDescent="0.2">
      <c r="A14" s="17" t="s">
        <v>12</v>
      </c>
      <c r="B14" s="18">
        <v>456</v>
      </c>
      <c r="C14" s="18">
        <v>471</v>
      </c>
      <c r="D14" s="18">
        <v>7</v>
      </c>
      <c r="E14" s="18">
        <v>5</v>
      </c>
      <c r="G14" s="38"/>
      <c r="H14" s="38"/>
      <c r="I14" s="38"/>
      <c r="J14" s="38"/>
      <c r="K14" s="6"/>
      <c r="P14" s="6"/>
    </row>
    <row r="15" spans="1:16" ht="13.5" customHeight="1" x14ac:dyDescent="0.2">
      <c r="A15" s="19" t="s">
        <v>13</v>
      </c>
      <c r="B15" s="20">
        <v>502</v>
      </c>
      <c r="C15" s="20">
        <v>515</v>
      </c>
      <c r="D15" s="20">
        <v>16</v>
      </c>
      <c r="E15" s="20">
        <v>14</v>
      </c>
      <c r="G15" s="38"/>
      <c r="H15" s="38"/>
      <c r="I15" s="38"/>
      <c r="J15" s="38"/>
      <c r="K15" s="6"/>
      <c r="P15" s="6"/>
    </row>
    <row r="16" spans="1:16" ht="13.5" customHeight="1" x14ac:dyDescent="0.2">
      <c r="A16" s="198" t="s">
        <v>15</v>
      </c>
      <c r="B16" s="198"/>
      <c r="C16" s="198"/>
      <c r="D16" s="198"/>
      <c r="E16" s="198"/>
      <c r="G16" s="6"/>
      <c r="H16" s="6"/>
      <c r="I16" s="6"/>
      <c r="J16" s="6"/>
      <c r="K16" s="6"/>
      <c r="M16" s="6"/>
      <c r="N16" s="6"/>
      <c r="O16" s="21"/>
      <c r="P16" s="6"/>
    </row>
    <row r="17" spans="1:16" ht="13.5" customHeight="1" x14ac:dyDescent="0.2">
      <c r="A17" s="15" t="s">
        <v>4</v>
      </c>
      <c r="B17" s="16">
        <v>1935</v>
      </c>
      <c r="C17" s="22">
        <v>1965</v>
      </c>
      <c r="D17" s="22">
        <v>45</v>
      </c>
      <c r="E17" s="22">
        <v>46</v>
      </c>
      <c r="G17" s="31"/>
      <c r="H17" s="195"/>
      <c r="I17" s="128"/>
      <c r="J17" s="127"/>
      <c r="K17" s="6"/>
      <c r="P17" s="6"/>
    </row>
    <row r="18" spans="1:16" ht="13.5" customHeight="1" x14ac:dyDescent="0.2">
      <c r="A18" s="17" t="s">
        <v>6</v>
      </c>
      <c r="B18" s="26">
        <v>222</v>
      </c>
      <c r="C18" s="26">
        <v>223</v>
      </c>
      <c r="D18" s="26">
        <v>10</v>
      </c>
      <c r="E18" s="26">
        <v>9</v>
      </c>
      <c r="G18" s="21"/>
      <c r="H18" s="21"/>
      <c r="I18" s="21"/>
      <c r="J18" s="21"/>
      <c r="K18" s="6"/>
      <c r="P18" s="6"/>
    </row>
    <row r="19" spans="1:16" ht="13.5" customHeight="1" x14ac:dyDescent="0.2">
      <c r="A19" s="17" t="s">
        <v>7</v>
      </c>
      <c r="B19" s="26">
        <v>188</v>
      </c>
      <c r="C19" s="26">
        <v>201</v>
      </c>
      <c r="D19" s="26">
        <v>2</v>
      </c>
      <c r="E19" s="26">
        <v>3</v>
      </c>
      <c r="G19" s="21"/>
      <c r="H19" s="21"/>
      <c r="I19" s="21"/>
      <c r="J19" s="21"/>
      <c r="K19" s="6"/>
      <c r="P19" s="6"/>
    </row>
    <row r="20" spans="1:16" ht="13.5" customHeight="1" x14ac:dyDescent="0.2">
      <c r="A20" s="17" t="s">
        <v>8</v>
      </c>
      <c r="B20" s="26">
        <v>235</v>
      </c>
      <c r="C20" s="26">
        <v>225</v>
      </c>
      <c r="D20" s="26">
        <v>5</v>
      </c>
      <c r="E20" s="26">
        <v>4</v>
      </c>
      <c r="G20" s="21"/>
      <c r="H20" s="21"/>
      <c r="I20" s="21"/>
      <c r="J20" s="21"/>
      <c r="K20" s="6"/>
      <c r="P20" s="6"/>
    </row>
    <row r="21" spans="1:16" ht="13.5" customHeight="1" x14ac:dyDescent="0.2">
      <c r="A21" s="17" t="s">
        <v>9</v>
      </c>
      <c r="B21" s="26">
        <v>270</v>
      </c>
      <c r="C21" s="26">
        <v>287</v>
      </c>
      <c r="D21" s="26">
        <v>3</v>
      </c>
      <c r="E21" s="26">
        <v>8</v>
      </c>
      <c r="G21" s="21"/>
      <c r="H21" s="21"/>
      <c r="I21" s="21"/>
      <c r="J21" s="21"/>
      <c r="K21" s="6"/>
      <c r="P21" s="6"/>
    </row>
    <row r="22" spans="1:16" ht="13.5" customHeight="1" x14ac:dyDescent="0.2">
      <c r="A22" s="17" t="s">
        <v>10</v>
      </c>
      <c r="B22" s="26">
        <v>255</v>
      </c>
      <c r="C22" s="26">
        <v>262</v>
      </c>
      <c r="D22" s="9">
        <v>2</v>
      </c>
      <c r="E22" s="26">
        <v>1</v>
      </c>
      <c r="G22" s="21"/>
      <c r="H22" s="21"/>
      <c r="I22" s="96"/>
      <c r="J22" s="21"/>
      <c r="K22" s="6"/>
      <c r="P22" s="6"/>
    </row>
    <row r="23" spans="1:16" ht="13.5" customHeight="1" x14ac:dyDescent="0.2">
      <c r="A23" s="17" t="s">
        <v>11</v>
      </c>
      <c r="B23" s="26">
        <v>243</v>
      </c>
      <c r="C23" s="26">
        <v>229</v>
      </c>
      <c r="D23" s="26">
        <v>11</v>
      </c>
      <c r="E23" s="26">
        <v>12</v>
      </c>
      <c r="G23" s="21"/>
      <c r="H23" s="21"/>
      <c r="I23" s="21"/>
      <c r="J23" s="21"/>
      <c r="K23" s="6"/>
      <c r="P23" s="6"/>
    </row>
    <row r="24" spans="1:16" ht="13.5" customHeight="1" x14ac:dyDescent="0.2">
      <c r="A24" s="17" t="s">
        <v>12</v>
      </c>
      <c r="B24" s="26">
        <v>250</v>
      </c>
      <c r="C24" s="26">
        <v>260</v>
      </c>
      <c r="D24" s="26">
        <v>4</v>
      </c>
      <c r="E24" s="26">
        <v>3</v>
      </c>
      <c r="G24" s="21"/>
      <c r="H24" s="21"/>
      <c r="I24" s="21"/>
      <c r="J24" s="21"/>
      <c r="K24" s="6"/>
      <c r="P24" s="6"/>
    </row>
    <row r="25" spans="1:16" ht="13.5" customHeight="1" x14ac:dyDescent="0.2">
      <c r="A25" s="19" t="s">
        <v>13</v>
      </c>
      <c r="B25" s="75">
        <v>272</v>
      </c>
      <c r="C25" s="75">
        <v>278</v>
      </c>
      <c r="D25" s="75">
        <v>8</v>
      </c>
      <c r="E25" s="75">
        <v>6</v>
      </c>
      <c r="G25" s="21"/>
      <c r="H25" s="21"/>
      <c r="I25" s="21"/>
      <c r="J25" s="21"/>
      <c r="K25" s="6"/>
      <c r="P25" s="6"/>
    </row>
    <row r="26" spans="1:16" ht="13.5" customHeight="1" x14ac:dyDescent="0.2">
      <c r="A26" s="198" t="s">
        <v>16</v>
      </c>
      <c r="B26" s="198"/>
      <c r="C26" s="198"/>
      <c r="D26" s="198"/>
      <c r="E26" s="198"/>
      <c r="G26" s="6"/>
      <c r="H26" s="6"/>
      <c r="I26" s="6"/>
      <c r="J26" s="6"/>
      <c r="K26" s="6"/>
      <c r="M26" s="6"/>
      <c r="N26" s="6"/>
      <c r="O26" s="21"/>
      <c r="P26" s="6"/>
    </row>
    <row r="27" spans="1:16" ht="13.5" customHeight="1" x14ac:dyDescent="0.2">
      <c r="A27" s="15" t="s">
        <v>4</v>
      </c>
      <c r="B27" s="16">
        <v>1388</v>
      </c>
      <c r="C27" s="16">
        <v>1404</v>
      </c>
      <c r="D27" s="16">
        <v>48</v>
      </c>
      <c r="E27" s="16">
        <v>38</v>
      </c>
      <c r="G27" s="31"/>
      <c r="H27" s="129"/>
      <c r="I27" s="31"/>
      <c r="J27" s="129"/>
      <c r="K27" s="6"/>
      <c r="P27" s="6"/>
    </row>
    <row r="28" spans="1:16" ht="13.5" customHeight="1" x14ac:dyDescent="0.2">
      <c r="A28" s="17" t="s">
        <v>6</v>
      </c>
      <c r="B28" s="26">
        <v>148</v>
      </c>
      <c r="C28" s="26">
        <v>151</v>
      </c>
      <c r="D28" s="26">
        <v>17</v>
      </c>
      <c r="E28" s="26">
        <v>13</v>
      </c>
      <c r="G28" s="21"/>
      <c r="H28" s="21"/>
      <c r="I28" s="21"/>
      <c r="J28" s="21"/>
      <c r="K28" s="6"/>
      <c r="P28" s="6"/>
    </row>
    <row r="29" spans="1:16" ht="13.5" customHeight="1" x14ac:dyDescent="0.2">
      <c r="A29" s="17" t="s">
        <v>7</v>
      </c>
      <c r="B29" s="26">
        <v>141</v>
      </c>
      <c r="C29" s="26">
        <v>143</v>
      </c>
      <c r="D29" s="26">
        <v>1</v>
      </c>
      <c r="E29" s="26">
        <v>1</v>
      </c>
      <c r="G29" s="21"/>
      <c r="H29" s="21"/>
      <c r="I29" s="21"/>
      <c r="J29" s="21"/>
      <c r="K29" s="6"/>
      <c r="P29" s="6"/>
    </row>
    <row r="30" spans="1:16" ht="13.5" customHeight="1" x14ac:dyDescent="0.2">
      <c r="A30" s="17" t="s">
        <v>8</v>
      </c>
      <c r="B30" s="26">
        <v>145</v>
      </c>
      <c r="C30" s="26">
        <v>142</v>
      </c>
      <c r="D30" s="26">
        <v>2</v>
      </c>
      <c r="E30" s="26">
        <v>1</v>
      </c>
      <c r="G30" s="21"/>
      <c r="H30" s="21"/>
      <c r="I30" s="21"/>
      <c r="J30" s="21"/>
      <c r="K30" s="6"/>
      <c r="P30" s="6"/>
    </row>
    <row r="31" spans="1:16" ht="13.5" customHeight="1" x14ac:dyDescent="0.2">
      <c r="A31" s="17" t="s">
        <v>9</v>
      </c>
      <c r="B31" s="26">
        <v>196</v>
      </c>
      <c r="C31" s="26">
        <v>186</v>
      </c>
      <c r="D31" s="26">
        <v>5</v>
      </c>
      <c r="E31" s="26">
        <v>4</v>
      </c>
      <c r="G31" s="21"/>
      <c r="H31" s="21"/>
      <c r="I31" s="21"/>
      <c r="J31" s="21"/>
      <c r="K31" s="6"/>
      <c r="P31" s="6"/>
    </row>
    <row r="32" spans="1:16" ht="13.5" customHeight="1" x14ac:dyDescent="0.2">
      <c r="A32" s="17" t="s">
        <v>10</v>
      </c>
      <c r="B32" s="26">
        <v>162</v>
      </c>
      <c r="C32" s="26">
        <v>172</v>
      </c>
      <c r="D32" s="26">
        <v>3</v>
      </c>
      <c r="E32" s="26">
        <v>1</v>
      </c>
      <c r="G32" s="21"/>
      <c r="H32" s="21"/>
      <c r="I32" s="21"/>
      <c r="J32" s="21"/>
      <c r="K32" s="6"/>
      <c r="P32" s="6"/>
    </row>
    <row r="33" spans="1:16" ht="13.5" customHeight="1" x14ac:dyDescent="0.2">
      <c r="A33" s="17" t="s">
        <v>11</v>
      </c>
      <c r="B33" s="26">
        <v>160</v>
      </c>
      <c r="C33" s="26">
        <v>162</v>
      </c>
      <c r="D33" s="26">
        <v>9</v>
      </c>
      <c r="E33" s="26">
        <v>8</v>
      </c>
      <c r="G33" s="21"/>
      <c r="H33" s="21"/>
      <c r="I33" s="21"/>
      <c r="J33" s="21"/>
      <c r="K33" s="6"/>
      <c r="P33" s="6"/>
    </row>
    <row r="34" spans="1:16" ht="13.5" customHeight="1" x14ac:dyDescent="0.2">
      <c r="A34" s="17" t="s">
        <v>12</v>
      </c>
      <c r="B34" s="26">
        <v>206</v>
      </c>
      <c r="C34" s="26">
        <v>211</v>
      </c>
      <c r="D34" s="26">
        <v>3</v>
      </c>
      <c r="E34" s="26">
        <v>2</v>
      </c>
      <c r="G34" s="21"/>
      <c r="H34" s="21"/>
      <c r="I34" s="21"/>
      <c r="J34" s="21"/>
      <c r="K34" s="6"/>
      <c r="P34" s="6"/>
    </row>
    <row r="35" spans="1:16" ht="13.5" customHeight="1" x14ac:dyDescent="0.2">
      <c r="A35" s="19" t="s">
        <v>13</v>
      </c>
      <c r="B35" s="75">
        <v>230</v>
      </c>
      <c r="C35" s="75">
        <v>237</v>
      </c>
      <c r="D35" s="75">
        <v>8</v>
      </c>
      <c r="E35" s="75">
        <v>8</v>
      </c>
      <c r="G35" s="21"/>
      <c r="H35" s="21"/>
      <c r="I35" s="21"/>
      <c r="J35" s="21"/>
      <c r="K35" s="6"/>
      <c r="P35" s="6"/>
    </row>
    <row r="36" spans="1:16" ht="13.5" customHeight="1" x14ac:dyDescent="0.2">
      <c r="A36" s="27"/>
      <c r="B36" s="34"/>
      <c r="C36" s="52"/>
      <c r="D36" s="52"/>
      <c r="E36" s="52"/>
      <c r="G36" s="6"/>
      <c r="H36" s="6"/>
      <c r="I36" s="6"/>
      <c r="J36" s="6"/>
      <c r="K36" s="6"/>
      <c r="M36" s="6"/>
      <c r="N36" s="6"/>
      <c r="O36" s="6"/>
      <c r="P36" s="6"/>
    </row>
    <row r="37" spans="1:16" ht="13.5" customHeight="1" x14ac:dyDescent="0.2">
      <c r="A37" s="27"/>
      <c r="B37" s="28"/>
      <c r="C37" s="28"/>
      <c r="D37" s="28"/>
      <c r="E37" s="28"/>
      <c r="G37" s="6"/>
      <c r="H37" s="6"/>
      <c r="I37" s="6"/>
      <c r="J37" s="6"/>
      <c r="K37" s="6"/>
    </row>
    <row r="38" spans="1:16" ht="13.5" customHeight="1" x14ac:dyDescent="0.2">
      <c r="A38" s="29"/>
      <c r="B38" s="28"/>
      <c r="C38" s="28"/>
      <c r="D38" s="28"/>
      <c r="E38" s="28"/>
    </row>
    <row r="39" spans="1:16" ht="13.5" customHeight="1" x14ac:dyDescent="0.2">
      <c r="B39" s="28"/>
      <c r="C39" s="28"/>
      <c r="D39" s="28"/>
      <c r="E39" s="28"/>
    </row>
    <row r="40" spans="1:16" ht="13.5" customHeight="1" x14ac:dyDescent="0.2">
      <c r="B40" s="28"/>
      <c r="C40" s="28"/>
      <c r="D40" s="28"/>
      <c r="E40" s="28"/>
    </row>
    <row r="41" spans="1:16" ht="13.5" customHeight="1" x14ac:dyDescent="0.2">
      <c r="B41" s="28"/>
      <c r="C41" s="28"/>
      <c r="D41" s="28"/>
      <c r="E41" s="28"/>
    </row>
    <row r="42" spans="1:16" ht="13.5" customHeight="1" x14ac:dyDescent="0.2">
      <c r="B42" s="28"/>
      <c r="C42" s="28"/>
      <c r="D42" s="28"/>
      <c r="E42" s="28"/>
    </row>
    <row r="43" spans="1:16" ht="13.5" customHeight="1" x14ac:dyDescent="0.2">
      <c r="B43" s="28"/>
      <c r="C43" s="28"/>
      <c r="D43" s="28"/>
      <c r="E43" s="28"/>
    </row>
    <row r="44" spans="1:16" ht="13.5" customHeight="1" x14ac:dyDescent="0.2">
      <c r="B44" s="28"/>
      <c r="C44" s="28"/>
      <c r="D44" s="28"/>
      <c r="E44" s="28"/>
    </row>
    <row r="45" spans="1:16" ht="13.5" customHeight="1" x14ac:dyDescent="0.2">
      <c r="B45" s="28"/>
      <c r="C45" s="28"/>
      <c r="D45" s="28"/>
      <c r="E45" s="28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RowHeight="13.5" customHeight="1" x14ac:dyDescent="0.2"/>
  <cols>
    <col min="1" max="1" width="19.85546875" style="2" customWidth="1"/>
    <col min="2" max="8" width="12" style="2" customWidth="1"/>
    <col min="9" max="16384" width="9.140625" style="2"/>
  </cols>
  <sheetData>
    <row r="1" spans="1:8" ht="13.5" customHeight="1" x14ac:dyDescent="0.2">
      <c r="A1" s="195" t="s">
        <v>192</v>
      </c>
    </row>
    <row r="2" spans="1:8" ht="13.5" customHeight="1" x14ac:dyDescent="0.2">
      <c r="A2" s="203" t="s">
        <v>202</v>
      </c>
    </row>
    <row r="4" spans="1:8" ht="13.5" customHeight="1" x14ac:dyDescent="0.2">
      <c r="A4" s="243" t="s">
        <v>0</v>
      </c>
      <c r="B4" s="230" t="s">
        <v>26</v>
      </c>
      <c r="C4" s="230"/>
      <c r="D4" s="230"/>
      <c r="E4" s="230"/>
      <c r="F4" s="245" t="s">
        <v>27</v>
      </c>
      <c r="G4" s="245"/>
      <c r="H4" s="245"/>
    </row>
    <row r="5" spans="1:8" ht="13.5" customHeight="1" x14ac:dyDescent="0.2">
      <c r="A5" s="243"/>
      <c r="B5" s="230" t="s">
        <v>28</v>
      </c>
      <c r="C5" s="230" t="s">
        <v>29</v>
      </c>
      <c r="D5" s="230"/>
      <c r="E5" s="230" t="s">
        <v>30</v>
      </c>
      <c r="F5" s="247" t="s">
        <v>31</v>
      </c>
      <c r="G5" s="247" t="s">
        <v>32</v>
      </c>
      <c r="H5" s="247" t="s">
        <v>33</v>
      </c>
    </row>
    <row r="6" spans="1:8" ht="13.5" customHeight="1" x14ac:dyDescent="0.2">
      <c r="A6" s="243"/>
      <c r="B6" s="230"/>
      <c r="C6" s="180" t="s">
        <v>34</v>
      </c>
      <c r="D6" s="180" t="s">
        <v>35</v>
      </c>
      <c r="E6" s="246"/>
      <c r="F6" s="247"/>
      <c r="G6" s="247"/>
      <c r="H6" s="247"/>
    </row>
    <row r="7" spans="1:8" ht="13.5" customHeight="1" x14ac:dyDescent="0.2">
      <c r="A7" s="15" t="s">
        <v>4</v>
      </c>
      <c r="B7" s="16">
        <v>139</v>
      </c>
      <c r="C7" s="16">
        <v>637</v>
      </c>
      <c r="D7" s="16">
        <v>83</v>
      </c>
      <c r="E7" s="16">
        <v>149</v>
      </c>
      <c r="F7" s="16">
        <v>610</v>
      </c>
      <c r="G7" s="16">
        <v>130</v>
      </c>
      <c r="H7" s="16">
        <v>231</v>
      </c>
    </row>
    <row r="8" spans="1:8" ht="13.5" customHeight="1" x14ac:dyDescent="0.2">
      <c r="A8" s="17" t="s">
        <v>6</v>
      </c>
      <c r="B8" s="23">
        <v>22</v>
      </c>
      <c r="C8" s="23">
        <v>78</v>
      </c>
      <c r="D8" s="23">
        <v>22</v>
      </c>
      <c r="E8" s="23">
        <v>1</v>
      </c>
      <c r="F8" s="23">
        <v>65</v>
      </c>
      <c r="G8" s="23">
        <v>16</v>
      </c>
      <c r="H8" s="23">
        <v>43</v>
      </c>
    </row>
    <row r="9" spans="1:8" ht="13.5" customHeight="1" x14ac:dyDescent="0.2">
      <c r="A9" s="17" t="s">
        <v>7</v>
      </c>
      <c r="B9" s="23">
        <v>11</v>
      </c>
      <c r="C9" s="23">
        <v>60</v>
      </c>
      <c r="D9" s="23">
        <v>7</v>
      </c>
      <c r="E9" s="23">
        <v>56</v>
      </c>
      <c r="F9" s="23">
        <v>59</v>
      </c>
      <c r="G9" s="23">
        <v>3</v>
      </c>
      <c r="H9" s="23">
        <v>56</v>
      </c>
    </row>
    <row r="10" spans="1:8" ht="13.5" customHeight="1" x14ac:dyDescent="0.2">
      <c r="A10" s="17" t="s">
        <v>8</v>
      </c>
      <c r="B10" s="23">
        <v>11</v>
      </c>
      <c r="C10" s="23">
        <v>68</v>
      </c>
      <c r="D10" s="23">
        <v>3</v>
      </c>
      <c r="E10" s="23">
        <v>8</v>
      </c>
      <c r="F10" s="23">
        <v>70</v>
      </c>
      <c r="G10" s="23">
        <v>15</v>
      </c>
      <c r="H10" s="23">
        <v>20</v>
      </c>
    </row>
    <row r="11" spans="1:8" ht="13.5" customHeight="1" x14ac:dyDescent="0.2">
      <c r="A11" s="17" t="s">
        <v>9</v>
      </c>
      <c r="B11" s="23">
        <v>28</v>
      </c>
      <c r="C11" s="23">
        <v>67</v>
      </c>
      <c r="D11" s="23">
        <v>16</v>
      </c>
      <c r="E11" s="23">
        <v>26</v>
      </c>
      <c r="F11" s="23">
        <v>75</v>
      </c>
      <c r="G11" s="23">
        <v>18</v>
      </c>
      <c r="H11" s="23">
        <v>33</v>
      </c>
    </row>
    <row r="12" spans="1:8" ht="13.5" customHeight="1" x14ac:dyDescent="0.2">
      <c r="A12" s="17" t="s">
        <v>10</v>
      </c>
      <c r="B12" s="23">
        <v>10</v>
      </c>
      <c r="C12" s="23">
        <v>93</v>
      </c>
      <c r="D12" s="23">
        <v>5</v>
      </c>
      <c r="E12" s="23">
        <v>9</v>
      </c>
      <c r="F12" s="23">
        <v>74</v>
      </c>
      <c r="G12" s="23">
        <v>17</v>
      </c>
      <c r="H12" s="23">
        <v>12</v>
      </c>
    </row>
    <row r="13" spans="1:8" ht="13.5" customHeight="1" x14ac:dyDescent="0.2">
      <c r="A13" s="17" t="s">
        <v>11</v>
      </c>
      <c r="B13" s="23">
        <v>16</v>
      </c>
      <c r="C13" s="23">
        <v>71</v>
      </c>
      <c r="D13" s="23">
        <v>14</v>
      </c>
      <c r="E13" s="23">
        <v>7</v>
      </c>
      <c r="F13" s="23">
        <v>94</v>
      </c>
      <c r="G13" s="23">
        <v>14</v>
      </c>
      <c r="H13" s="23">
        <v>12</v>
      </c>
    </row>
    <row r="14" spans="1:8" ht="13.5" customHeight="1" x14ac:dyDescent="0.2">
      <c r="A14" s="17" t="s">
        <v>12</v>
      </c>
      <c r="B14" s="23">
        <v>18</v>
      </c>
      <c r="C14" s="23">
        <v>107</v>
      </c>
      <c r="D14" s="23">
        <v>8</v>
      </c>
      <c r="E14" s="23">
        <v>26</v>
      </c>
      <c r="F14" s="23">
        <v>92</v>
      </c>
      <c r="G14" s="23">
        <v>21</v>
      </c>
      <c r="H14" s="23">
        <v>33</v>
      </c>
    </row>
    <row r="15" spans="1:8" ht="13.5" customHeight="1" x14ac:dyDescent="0.2">
      <c r="A15" s="19" t="s">
        <v>13</v>
      </c>
      <c r="B15" s="25">
        <v>23</v>
      </c>
      <c r="C15" s="25">
        <v>93</v>
      </c>
      <c r="D15" s="25">
        <v>8</v>
      </c>
      <c r="E15" s="25">
        <v>16</v>
      </c>
      <c r="F15" s="25">
        <v>81</v>
      </c>
      <c r="G15" s="25">
        <v>26</v>
      </c>
      <c r="H15" s="25">
        <v>22</v>
      </c>
    </row>
    <row r="16" spans="1:8" ht="13.5" customHeight="1" x14ac:dyDescent="0.2">
      <c r="A16" s="30" t="s">
        <v>36</v>
      </c>
      <c r="B16" s="31"/>
      <c r="C16" s="31"/>
      <c r="D16" s="31"/>
      <c r="E16" s="31"/>
      <c r="F16" s="6"/>
    </row>
    <row r="17" spans="1:8" ht="13.5" customHeight="1" x14ac:dyDescent="0.2">
      <c r="A17" s="30" t="s">
        <v>37</v>
      </c>
      <c r="B17" s="32"/>
      <c r="C17" s="32"/>
      <c r="D17" s="21"/>
      <c r="E17" s="32"/>
      <c r="F17" s="6"/>
      <c r="H17" s="195"/>
    </row>
    <row r="18" spans="1:8" ht="13.5" customHeight="1" x14ac:dyDescent="0.2">
      <c r="A18" s="33"/>
      <c r="D18" s="21"/>
      <c r="E18" s="32"/>
      <c r="F18" s="6"/>
    </row>
    <row r="19" spans="1:8" ht="13.5" customHeight="1" x14ac:dyDescent="0.2">
      <c r="A19" s="33"/>
    </row>
    <row r="20" spans="1:8" ht="13.5" customHeight="1" x14ac:dyDescent="0.2">
      <c r="A20" s="34"/>
    </row>
    <row r="21" spans="1:8" ht="13.5" customHeight="1" x14ac:dyDescent="0.2">
      <c r="A21" s="34"/>
    </row>
    <row r="22" spans="1:8" ht="13.5" customHeight="1" x14ac:dyDescent="0.2">
      <c r="A22" s="34"/>
    </row>
    <row r="23" spans="1:8" ht="13.5" customHeight="1" x14ac:dyDescent="0.2">
      <c r="A23" s="34"/>
    </row>
    <row r="24" spans="1:8" ht="13.5" customHeight="1" x14ac:dyDescent="0.2">
      <c r="A24" s="34"/>
    </row>
    <row r="25" spans="1:8" ht="13.5" customHeight="1" x14ac:dyDescent="0.2">
      <c r="A25" s="6"/>
    </row>
    <row r="26" spans="1:8" ht="13.5" customHeight="1" x14ac:dyDescent="0.2">
      <c r="A26" s="35"/>
    </row>
    <row r="27" spans="1:8" ht="13.5" customHeight="1" x14ac:dyDescent="0.2">
      <c r="A27" s="33"/>
    </row>
    <row r="28" spans="1:8" ht="13.5" customHeight="1" x14ac:dyDescent="0.2">
      <c r="A28" s="6"/>
      <c r="B28" s="6"/>
      <c r="C28" s="6"/>
      <c r="D28" s="6"/>
      <c r="E28" s="6"/>
      <c r="F28" s="6"/>
      <c r="G28" s="6"/>
      <c r="H28" s="6"/>
    </row>
    <row r="29" spans="1:8" ht="13.5" customHeight="1" x14ac:dyDescent="0.2">
      <c r="A29" s="6"/>
      <c r="B29" s="6"/>
      <c r="C29" s="6"/>
      <c r="D29" s="6"/>
    </row>
  </sheetData>
  <mergeCells count="9">
    <mergeCell ref="A4:A6"/>
    <mergeCell ref="B4:E4"/>
    <mergeCell ref="F4:H4"/>
    <mergeCell ref="B5:B6"/>
    <mergeCell ref="C5:D5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workbookViewId="0"/>
  </sheetViews>
  <sheetFormatPr defaultRowHeight="13.5" customHeight="1" x14ac:dyDescent="0.2"/>
  <cols>
    <col min="1" max="1" width="20.42578125" style="2" customWidth="1"/>
    <col min="2" max="10" width="15" style="2" customWidth="1"/>
    <col min="11" max="16384" width="9.140625" style="2"/>
  </cols>
  <sheetData>
    <row r="1" spans="1:22" ht="13.5" customHeight="1" x14ac:dyDescent="0.2">
      <c r="A1" s="195" t="s">
        <v>192</v>
      </c>
    </row>
    <row r="2" spans="1:22" ht="13.5" customHeight="1" x14ac:dyDescent="0.2">
      <c r="A2" s="203" t="s">
        <v>203</v>
      </c>
    </row>
    <row r="4" spans="1:22" ht="13.5" customHeight="1" x14ac:dyDescent="0.2">
      <c r="A4" s="243" t="s">
        <v>0</v>
      </c>
      <c r="B4" s="239" t="s">
        <v>38</v>
      </c>
      <c r="C4" s="251" t="s">
        <v>39</v>
      </c>
      <c r="D4" s="252"/>
      <c r="E4" s="252"/>
      <c r="F4" s="252"/>
      <c r="G4" s="252"/>
      <c r="H4" s="252"/>
      <c r="I4" s="252"/>
      <c r="J4" s="253"/>
    </row>
    <row r="5" spans="1:22" ht="55.5" customHeight="1" x14ac:dyDescent="0.2">
      <c r="A5" s="243"/>
      <c r="B5" s="250"/>
      <c r="C5" s="36" t="s">
        <v>40</v>
      </c>
      <c r="D5" s="36" t="s">
        <v>14</v>
      </c>
      <c r="E5" s="36" t="s">
        <v>41</v>
      </c>
      <c r="F5" s="36" t="s">
        <v>42</v>
      </c>
      <c r="G5" s="36" t="s">
        <v>43</v>
      </c>
      <c r="H5" s="36" t="s">
        <v>44</v>
      </c>
      <c r="I5" s="36" t="s">
        <v>45</v>
      </c>
      <c r="J5" s="184" t="s">
        <v>46</v>
      </c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3.5" customHeight="1" x14ac:dyDescent="0.2">
      <c r="A6" s="15" t="s">
        <v>4</v>
      </c>
      <c r="B6" s="37">
        <v>4424</v>
      </c>
      <c r="C6" s="16">
        <v>570</v>
      </c>
      <c r="D6" s="16">
        <v>584</v>
      </c>
      <c r="E6" s="16">
        <v>232</v>
      </c>
      <c r="F6" s="16">
        <v>459</v>
      </c>
      <c r="G6" s="16">
        <v>260</v>
      </c>
      <c r="H6" s="16">
        <v>1567</v>
      </c>
      <c r="I6" s="16">
        <v>134</v>
      </c>
      <c r="J6" s="16">
        <v>618</v>
      </c>
      <c r="M6" s="38"/>
      <c r="N6" s="38"/>
      <c r="O6" s="38"/>
      <c r="P6" s="38"/>
      <c r="Q6" s="38"/>
      <c r="R6" s="38"/>
      <c r="S6" s="38"/>
      <c r="T6" s="38"/>
      <c r="U6" s="6"/>
      <c r="V6" s="39"/>
    </row>
    <row r="7" spans="1:22" ht="13.5" customHeight="1" x14ac:dyDescent="0.2">
      <c r="A7" s="17" t="s">
        <v>6</v>
      </c>
      <c r="B7" s="40">
        <v>520</v>
      </c>
      <c r="C7" s="40">
        <v>76</v>
      </c>
      <c r="D7" s="40">
        <v>70</v>
      </c>
      <c r="E7" s="40">
        <v>25</v>
      </c>
      <c r="F7" s="40">
        <v>81</v>
      </c>
      <c r="G7" s="40">
        <v>34</v>
      </c>
      <c r="H7" s="40">
        <v>151</v>
      </c>
      <c r="I7" s="40">
        <v>34</v>
      </c>
      <c r="J7" s="40">
        <v>49</v>
      </c>
      <c r="M7" s="6"/>
      <c r="N7" s="6"/>
      <c r="O7" s="6"/>
      <c r="P7" s="6"/>
      <c r="Q7" s="6"/>
      <c r="R7" s="6"/>
      <c r="S7" s="6"/>
      <c r="T7" s="6"/>
      <c r="U7" s="6"/>
      <c r="V7" s="39"/>
    </row>
    <row r="8" spans="1:22" ht="13.5" customHeight="1" x14ac:dyDescent="0.2">
      <c r="A8" s="17" t="s">
        <v>7</v>
      </c>
      <c r="B8" s="40">
        <v>466</v>
      </c>
      <c r="C8" s="40">
        <v>56</v>
      </c>
      <c r="D8" s="40">
        <v>74</v>
      </c>
      <c r="E8" s="40">
        <v>23</v>
      </c>
      <c r="F8" s="40">
        <v>42</v>
      </c>
      <c r="G8" s="40">
        <v>16</v>
      </c>
      <c r="H8" s="40">
        <v>164</v>
      </c>
      <c r="I8" s="40">
        <v>22</v>
      </c>
      <c r="J8" s="40">
        <v>69</v>
      </c>
      <c r="M8" s="6"/>
      <c r="N8" s="6"/>
      <c r="O8" s="6"/>
      <c r="P8" s="6"/>
      <c r="Q8" s="6"/>
      <c r="R8" s="6"/>
      <c r="S8" s="6"/>
      <c r="T8" s="6"/>
      <c r="U8" s="6"/>
      <c r="V8" s="39"/>
    </row>
    <row r="9" spans="1:22" ht="13.5" customHeight="1" x14ac:dyDescent="0.2">
      <c r="A9" s="17" t="s">
        <v>8</v>
      </c>
      <c r="B9" s="40">
        <v>477</v>
      </c>
      <c r="C9" s="40">
        <v>47</v>
      </c>
      <c r="D9" s="40">
        <v>52</v>
      </c>
      <c r="E9" s="40">
        <v>28</v>
      </c>
      <c r="F9" s="40">
        <v>40</v>
      </c>
      <c r="G9" s="40">
        <v>25</v>
      </c>
      <c r="H9" s="40">
        <v>187</v>
      </c>
      <c r="I9" s="40">
        <v>10</v>
      </c>
      <c r="J9" s="40">
        <v>88</v>
      </c>
      <c r="M9" s="6"/>
      <c r="N9" s="6"/>
      <c r="O9" s="6"/>
      <c r="P9" s="6"/>
      <c r="Q9" s="6"/>
      <c r="R9" s="6"/>
      <c r="S9" s="6"/>
      <c r="T9" s="6"/>
      <c r="U9" s="6"/>
      <c r="V9" s="39"/>
    </row>
    <row r="10" spans="1:22" ht="13.5" customHeight="1" x14ac:dyDescent="0.2">
      <c r="A10" s="17" t="s">
        <v>9</v>
      </c>
      <c r="B10" s="40">
        <v>611</v>
      </c>
      <c r="C10" s="40">
        <v>96</v>
      </c>
      <c r="D10" s="40">
        <v>73</v>
      </c>
      <c r="E10" s="40">
        <v>40</v>
      </c>
      <c r="F10" s="40">
        <v>52</v>
      </c>
      <c r="G10" s="40">
        <v>63</v>
      </c>
      <c r="H10" s="40">
        <v>211</v>
      </c>
      <c r="I10" s="40">
        <v>18</v>
      </c>
      <c r="J10" s="40">
        <v>58</v>
      </c>
      <c r="M10" s="6"/>
      <c r="N10" s="6"/>
      <c r="O10" s="6"/>
      <c r="P10" s="6"/>
      <c r="Q10" s="6"/>
      <c r="R10" s="6"/>
      <c r="S10" s="6"/>
      <c r="T10" s="6"/>
      <c r="U10" s="6"/>
      <c r="V10" s="39"/>
    </row>
    <row r="11" spans="1:22" ht="13.5" customHeight="1" x14ac:dyDescent="0.2">
      <c r="A11" s="17" t="s">
        <v>10</v>
      </c>
      <c r="B11" s="40">
        <v>539</v>
      </c>
      <c r="C11" s="40">
        <v>62</v>
      </c>
      <c r="D11" s="40">
        <v>50</v>
      </c>
      <c r="E11" s="40">
        <v>30</v>
      </c>
      <c r="F11" s="40">
        <v>64</v>
      </c>
      <c r="G11" s="40">
        <v>38</v>
      </c>
      <c r="H11" s="40">
        <v>192</v>
      </c>
      <c r="I11" s="40">
        <v>11</v>
      </c>
      <c r="J11" s="40">
        <v>92</v>
      </c>
      <c r="M11" s="6"/>
      <c r="N11" s="6"/>
      <c r="O11" s="6"/>
      <c r="P11" s="6"/>
      <c r="Q11" s="6"/>
      <c r="R11" s="6"/>
      <c r="S11" s="6"/>
      <c r="T11" s="6"/>
      <c r="V11" s="28"/>
    </row>
    <row r="12" spans="1:22" ht="13.5" customHeight="1" x14ac:dyDescent="0.2">
      <c r="A12" s="17" t="s">
        <v>11</v>
      </c>
      <c r="B12" s="40">
        <v>531</v>
      </c>
      <c r="C12" s="40">
        <v>66</v>
      </c>
      <c r="D12" s="40">
        <v>60</v>
      </c>
      <c r="E12" s="40">
        <v>34</v>
      </c>
      <c r="F12" s="40">
        <v>77</v>
      </c>
      <c r="G12" s="40">
        <v>26</v>
      </c>
      <c r="H12" s="40">
        <v>199</v>
      </c>
      <c r="I12" s="41">
        <v>1</v>
      </c>
      <c r="J12" s="40">
        <v>68</v>
      </c>
      <c r="M12" s="6"/>
      <c r="N12" s="6"/>
      <c r="O12" s="6"/>
      <c r="P12" s="6"/>
      <c r="Q12" s="6"/>
      <c r="R12" s="6"/>
      <c r="S12" s="6"/>
      <c r="T12" s="6"/>
      <c r="V12" s="28"/>
    </row>
    <row r="13" spans="1:22" ht="13.5" customHeight="1" x14ac:dyDescent="0.2">
      <c r="A13" s="17" t="s">
        <v>12</v>
      </c>
      <c r="B13" s="40">
        <v>622</v>
      </c>
      <c r="C13" s="40">
        <v>85</v>
      </c>
      <c r="D13" s="40">
        <v>136</v>
      </c>
      <c r="E13" s="40">
        <v>21</v>
      </c>
      <c r="F13" s="40">
        <v>37</v>
      </c>
      <c r="G13" s="40">
        <v>23</v>
      </c>
      <c r="H13" s="40">
        <v>222</v>
      </c>
      <c r="I13" s="40">
        <v>20</v>
      </c>
      <c r="J13" s="40">
        <v>78</v>
      </c>
      <c r="M13" s="6"/>
      <c r="N13" s="6"/>
      <c r="O13" s="6"/>
      <c r="P13" s="6"/>
      <c r="Q13" s="6"/>
      <c r="R13" s="6"/>
      <c r="S13" s="6"/>
      <c r="T13" s="6"/>
      <c r="V13" s="28"/>
    </row>
    <row r="14" spans="1:22" ht="13.5" customHeight="1" x14ac:dyDescent="0.2">
      <c r="A14" s="19" t="s">
        <v>13</v>
      </c>
      <c r="B14" s="42">
        <v>658</v>
      </c>
      <c r="C14" s="42">
        <v>82</v>
      </c>
      <c r="D14" s="42">
        <v>69</v>
      </c>
      <c r="E14" s="42">
        <v>31</v>
      </c>
      <c r="F14" s="42">
        <v>66</v>
      </c>
      <c r="G14" s="42">
        <v>35</v>
      </c>
      <c r="H14" s="42">
        <v>241</v>
      </c>
      <c r="I14" s="42">
        <v>18</v>
      </c>
      <c r="J14" s="42">
        <v>116</v>
      </c>
      <c r="M14" s="6"/>
      <c r="N14" s="6"/>
      <c r="O14" s="6"/>
      <c r="P14" s="6"/>
      <c r="Q14" s="6"/>
      <c r="R14" s="6"/>
      <c r="S14" s="6"/>
      <c r="T14" s="6"/>
      <c r="V14" s="28"/>
    </row>
    <row r="15" spans="1:22" ht="13.5" customHeight="1" x14ac:dyDescent="0.2">
      <c r="A15" s="43" t="s">
        <v>190</v>
      </c>
      <c r="B15" s="39"/>
      <c r="C15" s="21"/>
      <c r="D15" s="21"/>
      <c r="E15" s="21"/>
      <c r="F15" s="21"/>
      <c r="G15" s="21"/>
      <c r="H15" s="21"/>
      <c r="I15" s="21"/>
      <c r="J15" s="21"/>
    </row>
    <row r="17" spans="8:20" ht="13.5" customHeight="1" x14ac:dyDescent="0.2">
      <c r="H17" s="195"/>
    </row>
    <row r="18" spans="8:20" ht="13.5" customHeight="1" x14ac:dyDescent="0.2">
      <c r="J18" s="6"/>
      <c r="K18" s="46"/>
      <c r="L18" s="46"/>
      <c r="M18" s="46"/>
      <c r="N18" s="46"/>
      <c r="O18" s="46"/>
      <c r="P18" s="46"/>
      <c r="Q18" s="46"/>
      <c r="R18" s="188"/>
      <c r="S18" s="6"/>
      <c r="T18" s="6"/>
    </row>
    <row r="19" spans="8:20" ht="13.5" customHeight="1" x14ac:dyDescent="0.2">
      <c r="J19" s="31"/>
      <c r="K19" s="31"/>
      <c r="L19" s="31"/>
      <c r="M19" s="31"/>
      <c r="N19" s="31"/>
      <c r="O19" s="31"/>
      <c r="P19" s="31"/>
      <c r="Q19" s="31"/>
      <c r="R19" s="31"/>
      <c r="S19" s="6"/>
      <c r="T19" s="6"/>
    </row>
    <row r="20" spans="8:20" ht="13.5" customHeight="1" x14ac:dyDescent="0.2">
      <c r="J20" s="6"/>
      <c r="K20" s="199"/>
      <c r="L20" s="199"/>
      <c r="M20" s="199"/>
      <c r="N20" s="199"/>
      <c r="O20" s="199"/>
      <c r="P20" s="199"/>
      <c r="Q20" s="199"/>
      <c r="R20" s="199"/>
      <c r="S20" s="6"/>
      <c r="T20" s="6"/>
    </row>
    <row r="21" spans="8:20" ht="13.5" customHeight="1" x14ac:dyDescent="0.2">
      <c r="J21" s="6"/>
      <c r="K21" s="200"/>
      <c r="L21" s="200"/>
      <c r="M21" s="200"/>
      <c r="N21" s="200"/>
      <c r="O21" s="200"/>
      <c r="P21" s="200"/>
      <c r="Q21" s="200"/>
      <c r="R21" s="200"/>
      <c r="S21" s="6"/>
      <c r="T21" s="6"/>
    </row>
    <row r="22" spans="8:20" ht="13.5" customHeight="1" x14ac:dyDescent="0.2"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8:20" ht="13.5" customHeight="1" x14ac:dyDescent="0.2">
      <c r="K23" s="44"/>
      <c r="L23" s="44"/>
      <c r="M23" s="44"/>
      <c r="N23" s="44"/>
      <c r="O23" s="44"/>
      <c r="P23" s="44"/>
      <c r="Q23" s="44"/>
      <c r="R23" s="44"/>
    </row>
    <row r="33" spans="1:15" ht="13.5" customHeight="1" x14ac:dyDescent="0.2">
      <c r="A33" s="14"/>
    </row>
    <row r="37" spans="1:15" ht="13.5" customHeight="1" x14ac:dyDescent="0.2">
      <c r="A37" s="6"/>
      <c r="B37" s="6"/>
      <c r="C37" s="6"/>
      <c r="D37" s="6"/>
      <c r="E37" s="6"/>
      <c r="F37" s="6"/>
      <c r="G37" s="6"/>
    </row>
    <row r="38" spans="1:15" ht="13.5" customHeight="1" x14ac:dyDescent="0.2">
      <c r="A38" s="6"/>
      <c r="B38" s="6"/>
      <c r="C38" s="6"/>
      <c r="D38" s="6"/>
      <c r="E38" s="6"/>
      <c r="F38" s="6"/>
      <c r="G38" s="6"/>
    </row>
    <row r="39" spans="1:15" ht="13.5" customHeight="1" x14ac:dyDescent="0.2">
      <c r="A39" s="248"/>
      <c r="B39" s="249"/>
      <c r="C39" s="249"/>
      <c r="D39" s="249"/>
      <c r="E39" s="249"/>
      <c r="F39" s="249"/>
      <c r="G39" s="249"/>
      <c r="H39" s="45"/>
      <c r="I39" s="45"/>
    </row>
    <row r="40" spans="1:15" ht="13.5" customHeight="1" x14ac:dyDescent="0.2">
      <c r="A40" s="248"/>
      <c r="B40" s="249"/>
      <c r="C40" s="189"/>
      <c r="D40" s="189"/>
      <c r="E40" s="189"/>
      <c r="F40" s="189"/>
      <c r="G40" s="189"/>
      <c r="H40" s="46"/>
      <c r="I40" s="188"/>
      <c r="J40" s="6"/>
    </row>
    <row r="41" spans="1:15" ht="13.5" customHeight="1" x14ac:dyDescent="0.2">
      <c r="A41" s="47"/>
      <c r="B41" s="31"/>
      <c r="C41" s="31"/>
      <c r="D41" s="31"/>
      <c r="E41" s="31"/>
      <c r="F41" s="31"/>
      <c r="G41" s="31"/>
      <c r="H41" s="38"/>
      <c r="I41" s="38"/>
      <c r="J41" s="6"/>
      <c r="K41" s="48"/>
      <c r="L41" s="48"/>
      <c r="M41" s="48"/>
      <c r="N41" s="49"/>
      <c r="O41" s="38"/>
    </row>
    <row r="42" spans="1:15" ht="13.5" customHeight="1" x14ac:dyDescent="0.2">
      <c r="A42" s="34"/>
      <c r="B42" s="21"/>
      <c r="C42" s="21"/>
      <c r="D42" s="21"/>
      <c r="E42" s="21"/>
      <c r="F42" s="21"/>
      <c r="G42" s="21"/>
      <c r="K42" s="48"/>
      <c r="L42" s="50"/>
      <c r="M42" s="50"/>
      <c r="N42" s="49"/>
      <c r="O42" s="38"/>
    </row>
    <row r="43" spans="1:15" ht="13.5" customHeight="1" x14ac:dyDescent="0.2">
      <c r="A43" s="34"/>
      <c r="B43" s="21"/>
      <c r="C43" s="21"/>
      <c r="D43" s="21"/>
      <c r="E43" s="21"/>
      <c r="F43" s="21"/>
      <c r="G43" s="21"/>
      <c r="K43" s="48"/>
      <c r="L43" s="48"/>
      <c r="M43" s="48"/>
      <c r="N43" s="49"/>
      <c r="O43" s="38"/>
    </row>
    <row r="44" spans="1:15" ht="13.5" customHeight="1" x14ac:dyDescent="0.2">
      <c r="A44" s="34"/>
      <c r="B44" s="21"/>
      <c r="C44" s="21"/>
      <c r="D44" s="21"/>
      <c r="E44" s="21"/>
      <c r="F44" s="21"/>
      <c r="G44" s="21"/>
      <c r="K44" s="48"/>
      <c r="L44" s="48"/>
      <c r="M44" s="48"/>
      <c r="N44" s="49"/>
      <c r="O44" s="38"/>
    </row>
    <row r="45" spans="1:15" ht="13.5" customHeight="1" x14ac:dyDescent="0.2">
      <c r="A45" s="34"/>
      <c r="B45" s="21"/>
      <c r="C45" s="21"/>
      <c r="D45" s="21"/>
      <c r="E45" s="21"/>
      <c r="F45" s="21"/>
      <c r="G45" s="21"/>
      <c r="K45" s="48"/>
      <c r="L45" s="48"/>
      <c r="M45" s="48"/>
      <c r="N45" s="49"/>
      <c r="O45" s="38"/>
    </row>
    <row r="46" spans="1:15" ht="13.5" customHeight="1" x14ac:dyDescent="0.2">
      <c r="A46" s="34"/>
      <c r="B46" s="21"/>
      <c r="C46" s="21"/>
      <c r="D46" s="21"/>
      <c r="E46" s="21"/>
      <c r="F46" s="21"/>
      <c r="G46" s="21"/>
      <c r="K46" s="48"/>
      <c r="L46" s="48"/>
      <c r="M46" s="48"/>
      <c r="N46" s="49"/>
      <c r="O46" s="38"/>
    </row>
    <row r="47" spans="1:15" ht="13.5" customHeight="1" x14ac:dyDescent="0.2">
      <c r="A47" s="34"/>
      <c r="B47" s="21"/>
      <c r="C47" s="21"/>
      <c r="D47" s="21"/>
      <c r="E47" s="21"/>
      <c r="F47" s="21"/>
      <c r="G47" s="21"/>
      <c r="K47" s="48"/>
      <c r="L47" s="48"/>
      <c r="M47" s="48"/>
      <c r="N47" s="49"/>
      <c r="O47" s="38"/>
    </row>
    <row r="48" spans="1:15" ht="13.5" customHeight="1" x14ac:dyDescent="0.2">
      <c r="A48" s="34"/>
      <c r="B48" s="21"/>
      <c r="C48" s="21"/>
      <c r="D48" s="21"/>
      <c r="E48" s="21"/>
      <c r="F48" s="21"/>
      <c r="G48" s="21"/>
      <c r="K48" s="48"/>
      <c r="L48" s="48"/>
      <c r="M48" s="48"/>
      <c r="N48" s="49"/>
      <c r="O48" s="38"/>
    </row>
    <row r="49" spans="1:9" ht="13.5" customHeight="1" x14ac:dyDescent="0.2">
      <c r="A49" s="34"/>
      <c r="B49" s="21"/>
      <c r="C49" s="21"/>
      <c r="D49" s="21"/>
      <c r="E49" s="21"/>
      <c r="F49" s="21"/>
      <c r="G49" s="21"/>
    </row>
    <row r="50" spans="1:9" ht="13.5" customHeight="1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9" ht="13.5" customHeight="1" x14ac:dyDescent="0.2">
      <c r="A51" s="6"/>
      <c r="B51" s="6"/>
      <c r="C51" s="6"/>
      <c r="D51" s="6"/>
      <c r="E51" s="6"/>
      <c r="F51" s="6"/>
      <c r="G51" s="6"/>
    </row>
    <row r="52" spans="1:9" ht="13.5" customHeight="1" x14ac:dyDescent="0.2">
      <c r="A52" s="248"/>
      <c r="B52" s="249"/>
      <c r="C52" s="249"/>
      <c r="D52" s="249"/>
      <c r="E52" s="6"/>
      <c r="F52" s="6"/>
      <c r="G52" s="6"/>
    </row>
    <row r="53" spans="1:9" ht="13.5" customHeight="1" x14ac:dyDescent="0.2">
      <c r="A53" s="248"/>
      <c r="B53" s="249"/>
      <c r="C53" s="189"/>
      <c r="D53" s="189"/>
      <c r="E53" s="6"/>
      <c r="F53" s="6"/>
      <c r="G53" s="6"/>
    </row>
    <row r="54" spans="1:9" ht="13.5" customHeight="1" x14ac:dyDescent="0.2">
      <c r="A54" s="47"/>
      <c r="B54" s="31"/>
      <c r="C54" s="31"/>
      <c r="D54" s="31"/>
      <c r="E54" s="6"/>
      <c r="F54" s="6"/>
      <c r="G54" s="6"/>
    </row>
    <row r="55" spans="1:9" ht="13.5" customHeight="1" x14ac:dyDescent="0.2">
      <c r="A55" s="34"/>
      <c r="B55" s="21"/>
      <c r="C55" s="21"/>
      <c r="D55" s="21"/>
      <c r="E55" s="6"/>
      <c r="F55" s="6"/>
      <c r="G55" s="6"/>
    </row>
    <row r="56" spans="1:9" ht="13.5" customHeight="1" x14ac:dyDescent="0.2">
      <c r="A56" s="34"/>
      <c r="B56" s="21"/>
      <c r="C56" s="21"/>
      <c r="D56" s="21"/>
      <c r="E56" s="6"/>
      <c r="F56" s="6"/>
      <c r="G56" s="6"/>
    </row>
    <row r="57" spans="1:9" ht="13.5" customHeight="1" x14ac:dyDescent="0.2">
      <c r="A57" s="34"/>
      <c r="B57" s="21"/>
      <c r="C57" s="21"/>
      <c r="D57" s="21"/>
      <c r="E57" s="6"/>
      <c r="F57" s="6"/>
      <c r="G57" s="6"/>
    </row>
    <row r="58" spans="1:9" ht="13.5" customHeight="1" x14ac:dyDescent="0.2">
      <c r="A58" s="34"/>
      <c r="B58" s="21"/>
      <c r="C58" s="21"/>
      <c r="D58" s="21"/>
      <c r="E58" s="6"/>
      <c r="F58" s="6"/>
      <c r="G58" s="6"/>
    </row>
    <row r="59" spans="1:9" ht="13.5" customHeight="1" x14ac:dyDescent="0.2">
      <c r="A59" s="34"/>
      <c r="B59" s="21"/>
      <c r="C59" s="21"/>
      <c r="D59" s="21"/>
      <c r="E59" s="6"/>
      <c r="F59" s="6"/>
      <c r="G59" s="6"/>
    </row>
    <row r="60" spans="1:9" ht="13.5" customHeight="1" x14ac:dyDescent="0.2">
      <c r="A60" s="34"/>
      <c r="B60" s="21"/>
      <c r="C60" s="21"/>
      <c r="D60" s="21"/>
      <c r="E60" s="6"/>
      <c r="F60" s="6"/>
      <c r="G60" s="6"/>
    </row>
    <row r="61" spans="1:9" ht="13.5" customHeight="1" x14ac:dyDescent="0.2">
      <c r="A61" s="34"/>
      <c r="B61" s="21"/>
      <c r="C61" s="21"/>
      <c r="D61" s="21"/>
      <c r="E61" s="6"/>
      <c r="F61" s="6"/>
      <c r="G61" s="6"/>
    </row>
    <row r="62" spans="1:9" ht="13.5" customHeight="1" x14ac:dyDescent="0.2">
      <c r="A62" s="34"/>
      <c r="B62" s="21"/>
      <c r="C62" s="21"/>
      <c r="D62" s="21"/>
      <c r="E62" s="6"/>
      <c r="F62" s="6"/>
      <c r="G62" s="6"/>
    </row>
    <row r="63" spans="1:9" ht="13.5" customHeight="1" x14ac:dyDescent="0.2">
      <c r="A63" s="6"/>
      <c r="B63" s="6"/>
      <c r="C63" s="6"/>
      <c r="D63" s="6"/>
      <c r="E63" s="6"/>
      <c r="F63" s="6"/>
      <c r="G63" s="6"/>
    </row>
  </sheetData>
  <mergeCells count="9">
    <mergeCell ref="A52:A53"/>
    <mergeCell ref="B52:B53"/>
    <mergeCell ref="C52:D52"/>
    <mergeCell ref="A4:A5"/>
    <mergeCell ref="B4:B5"/>
    <mergeCell ref="C4:J4"/>
    <mergeCell ref="A39:A40"/>
    <mergeCell ref="B39:B40"/>
    <mergeCell ref="C39:G39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workbookViewId="0"/>
  </sheetViews>
  <sheetFormatPr defaultRowHeight="13.5" customHeight="1" x14ac:dyDescent="0.2"/>
  <cols>
    <col min="1" max="1" width="7.28515625" style="52" customWidth="1"/>
    <col min="2" max="9" width="9.140625" style="52" customWidth="1"/>
    <col min="10" max="24" width="9.140625" style="52"/>
    <col min="25" max="25" width="16.28515625" style="52" bestFit="1" customWidth="1"/>
    <col min="26" max="16384" width="9.140625" style="52"/>
  </cols>
  <sheetData>
    <row r="1" spans="1:31" ht="13.5" customHeight="1" x14ac:dyDescent="0.2">
      <c r="A1" s="195" t="s">
        <v>192</v>
      </c>
    </row>
    <row r="2" spans="1:31" ht="13.5" customHeight="1" x14ac:dyDescent="0.2">
      <c r="A2" s="204" t="s">
        <v>185</v>
      </c>
      <c r="B2" s="51"/>
      <c r="C2" s="51"/>
    </row>
    <row r="3" spans="1:31" ht="13.5" customHeight="1" x14ac:dyDescent="0.2">
      <c r="A3" s="51"/>
      <c r="B3" s="51"/>
      <c r="C3" s="51"/>
      <c r="W3" s="34"/>
      <c r="X3" s="34"/>
      <c r="Y3" s="53"/>
      <c r="Z3" s="53"/>
      <c r="AA3" s="53"/>
      <c r="AB3" s="53"/>
      <c r="AC3" s="53"/>
      <c r="AD3" s="53"/>
      <c r="AE3" s="53"/>
    </row>
    <row r="4" spans="1:31" ht="13.5" customHeight="1" x14ac:dyDescent="0.2">
      <c r="A4" s="236" t="s">
        <v>47</v>
      </c>
      <c r="B4" s="254" t="s">
        <v>17</v>
      </c>
      <c r="C4" s="256" t="s">
        <v>48</v>
      </c>
      <c r="D4" s="257"/>
      <c r="E4" s="257"/>
      <c r="F4" s="257"/>
      <c r="G4" s="257"/>
      <c r="H4" s="257"/>
      <c r="I4" s="258"/>
      <c r="W4" s="182"/>
      <c r="X4" s="54"/>
      <c r="Y4" s="54"/>
      <c r="Z4" s="54"/>
      <c r="AA4" s="54"/>
      <c r="AB4" s="54"/>
      <c r="AC4" s="54"/>
      <c r="AD4" s="54"/>
      <c r="AE4" s="54"/>
    </row>
    <row r="5" spans="1:31" ht="13.5" customHeight="1" x14ac:dyDescent="0.2">
      <c r="A5" s="237"/>
      <c r="B5" s="255"/>
      <c r="C5" s="190" t="s">
        <v>49</v>
      </c>
      <c r="D5" s="190" t="s">
        <v>50</v>
      </c>
      <c r="E5" s="190" t="s">
        <v>51</v>
      </c>
      <c r="F5" s="190" t="s">
        <v>52</v>
      </c>
      <c r="G5" s="190" t="s">
        <v>53</v>
      </c>
      <c r="H5" s="190" t="s">
        <v>54</v>
      </c>
      <c r="I5" s="190" t="s">
        <v>55</v>
      </c>
      <c r="W5" s="34"/>
      <c r="X5" s="34"/>
      <c r="Y5" s="55"/>
      <c r="Z5" s="55"/>
      <c r="AA5" s="55"/>
      <c r="AB5" s="55"/>
      <c r="AC5" s="55"/>
      <c r="AD5" s="55"/>
      <c r="AE5" s="55"/>
    </row>
    <row r="6" spans="1:31" ht="13.5" customHeight="1" x14ac:dyDescent="0.2">
      <c r="A6" s="56">
        <v>2007</v>
      </c>
      <c r="B6" s="57">
        <v>3781</v>
      </c>
      <c r="C6" s="57">
        <v>9</v>
      </c>
      <c r="D6" s="57">
        <v>120</v>
      </c>
      <c r="E6" s="18">
        <v>193</v>
      </c>
      <c r="F6" s="18">
        <v>456</v>
      </c>
      <c r="G6" s="18">
        <v>886</v>
      </c>
      <c r="H6" s="18">
        <v>1001</v>
      </c>
      <c r="I6" s="18">
        <v>1116</v>
      </c>
    </row>
    <row r="7" spans="1:31" ht="13.5" customHeight="1" x14ac:dyDescent="0.2">
      <c r="A7" s="58">
        <v>2008</v>
      </c>
      <c r="B7" s="57">
        <v>3788</v>
      </c>
      <c r="C7" s="8">
        <v>10</v>
      </c>
      <c r="D7" s="8">
        <v>106</v>
      </c>
      <c r="E7" s="8">
        <v>189</v>
      </c>
      <c r="F7" s="8">
        <v>381</v>
      </c>
      <c r="G7" s="8">
        <v>886</v>
      </c>
      <c r="H7" s="57">
        <v>1066</v>
      </c>
      <c r="I7" s="57">
        <v>1150</v>
      </c>
    </row>
    <row r="8" spans="1:31" ht="13.5" customHeight="1" x14ac:dyDescent="0.2">
      <c r="A8" s="58">
        <v>2009</v>
      </c>
      <c r="B8" s="57">
        <v>4005</v>
      </c>
      <c r="C8" s="8">
        <v>32</v>
      </c>
      <c r="D8" s="18">
        <v>118</v>
      </c>
      <c r="E8" s="18">
        <v>199</v>
      </c>
      <c r="F8" s="18">
        <v>387</v>
      </c>
      <c r="G8" s="18">
        <v>920</v>
      </c>
      <c r="H8" s="18">
        <v>1089</v>
      </c>
      <c r="I8" s="18">
        <v>1260</v>
      </c>
    </row>
    <row r="9" spans="1:31" ht="13.5" customHeight="1" x14ac:dyDescent="0.2">
      <c r="A9" s="58">
        <v>2010</v>
      </c>
      <c r="B9" s="57">
        <v>4001</v>
      </c>
      <c r="C9" s="57">
        <v>28</v>
      </c>
      <c r="D9" s="57">
        <v>113</v>
      </c>
      <c r="E9" s="57">
        <v>212</v>
      </c>
      <c r="F9" s="57">
        <v>373</v>
      </c>
      <c r="G9" s="57">
        <v>883</v>
      </c>
      <c r="H9" s="57">
        <v>1152</v>
      </c>
      <c r="I9" s="57">
        <v>1240</v>
      </c>
    </row>
    <row r="10" spans="1:31" ht="13.5" customHeight="1" x14ac:dyDescent="0.2">
      <c r="A10" s="58">
        <v>2011</v>
      </c>
      <c r="B10" s="57">
        <v>4052</v>
      </c>
      <c r="C10" s="57">
        <v>28</v>
      </c>
      <c r="D10" s="57">
        <v>102</v>
      </c>
      <c r="E10" s="57">
        <v>207</v>
      </c>
      <c r="F10" s="57">
        <v>358</v>
      </c>
      <c r="G10" s="57">
        <v>877</v>
      </c>
      <c r="H10" s="57">
        <v>1215</v>
      </c>
      <c r="I10" s="57">
        <v>1265</v>
      </c>
    </row>
    <row r="11" spans="1:31" ht="13.5" customHeight="1" x14ac:dyDescent="0.2">
      <c r="A11" s="58">
        <v>2012</v>
      </c>
      <c r="B11" s="57">
        <v>4254</v>
      </c>
      <c r="C11" s="57">
        <v>19</v>
      </c>
      <c r="D11" s="57">
        <v>96</v>
      </c>
      <c r="E11" s="57">
        <v>210</v>
      </c>
      <c r="F11" s="57">
        <v>375</v>
      </c>
      <c r="G11" s="57">
        <v>892</v>
      </c>
      <c r="H11" s="57">
        <v>1257</v>
      </c>
      <c r="I11" s="57">
        <v>1405</v>
      </c>
    </row>
    <row r="12" spans="1:31" ht="13.5" customHeight="1" x14ac:dyDescent="0.2">
      <c r="A12" s="58">
        <v>2013</v>
      </c>
      <c r="B12" s="57">
        <v>4228</v>
      </c>
      <c r="C12" s="57">
        <v>23</v>
      </c>
      <c r="D12" s="57">
        <v>107</v>
      </c>
      <c r="E12" s="57">
        <v>205</v>
      </c>
      <c r="F12" s="57">
        <v>392</v>
      </c>
      <c r="G12" s="57">
        <v>848</v>
      </c>
      <c r="H12" s="57">
        <v>1242</v>
      </c>
      <c r="I12" s="57">
        <v>1411</v>
      </c>
    </row>
    <row r="13" spans="1:31" ht="13.5" customHeight="1" x14ac:dyDescent="0.2">
      <c r="A13" s="58">
        <v>2014</v>
      </c>
      <c r="B13" s="57">
        <v>4302</v>
      </c>
      <c r="C13" s="57">
        <v>24</v>
      </c>
      <c r="D13" s="18">
        <v>95</v>
      </c>
      <c r="E13" s="18">
        <v>201</v>
      </c>
      <c r="F13" s="18">
        <v>370</v>
      </c>
      <c r="G13" s="18">
        <v>835</v>
      </c>
      <c r="H13" s="18">
        <v>1315</v>
      </c>
      <c r="I13" s="18">
        <v>1462</v>
      </c>
    </row>
    <row r="14" spans="1:31" ht="13.5" customHeight="1" x14ac:dyDescent="0.2">
      <c r="A14" s="58">
        <v>2015</v>
      </c>
      <c r="B14" s="57">
        <v>4472</v>
      </c>
      <c r="C14" s="57">
        <v>20</v>
      </c>
      <c r="D14" s="18">
        <v>98</v>
      </c>
      <c r="E14" s="18">
        <v>226</v>
      </c>
      <c r="F14" s="18">
        <v>371</v>
      </c>
      <c r="G14" s="18">
        <v>832</v>
      </c>
      <c r="H14" s="18">
        <v>1350</v>
      </c>
      <c r="I14" s="18">
        <v>1575</v>
      </c>
    </row>
    <row r="15" spans="1:31" ht="13.5" customHeight="1" x14ac:dyDescent="0.2">
      <c r="A15" s="59">
        <v>2016</v>
      </c>
      <c r="B15" s="1">
        <v>4424</v>
      </c>
      <c r="C15" s="1">
        <v>21</v>
      </c>
      <c r="D15" s="20">
        <v>82</v>
      </c>
      <c r="E15" s="20">
        <v>186</v>
      </c>
      <c r="F15" s="20">
        <v>362</v>
      </c>
      <c r="G15" s="20">
        <v>767</v>
      </c>
      <c r="H15" s="20">
        <v>1370</v>
      </c>
      <c r="I15" s="20">
        <v>1636</v>
      </c>
    </row>
    <row r="16" spans="1:31" ht="13.5" customHeight="1" x14ac:dyDescent="0.2">
      <c r="A16" s="259" t="s">
        <v>144</v>
      </c>
      <c r="B16" s="259"/>
      <c r="C16" s="259"/>
      <c r="D16" s="259"/>
      <c r="E16" s="259"/>
      <c r="F16" s="259"/>
      <c r="G16" s="259"/>
      <c r="H16" s="259"/>
      <c r="I16" s="259"/>
    </row>
    <row r="17" spans="1:18" ht="13.5" customHeight="1" x14ac:dyDescent="0.2">
      <c r="A17" s="122">
        <v>2007</v>
      </c>
      <c r="B17" s="124">
        <v>100</v>
      </c>
      <c r="C17" s="124">
        <v>0.23803226659613858</v>
      </c>
      <c r="D17" s="124">
        <v>3.173763554615181</v>
      </c>
      <c r="E17" s="124">
        <v>5.1044697170060838</v>
      </c>
      <c r="F17" s="124">
        <v>12.060301507537687</v>
      </c>
      <c r="G17" s="124">
        <v>23.432954244908753</v>
      </c>
      <c r="H17" s="124">
        <v>26.5</v>
      </c>
      <c r="I17" s="124">
        <v>29.516001057921187</v>
      </c>
    </row>
    <row r="18" spans="1:18" ht="13.5" customHeight="1" x14ac:dyDescent="0.2">
      <c r="A18" s="58">
        <v>2008</v>
      </c>
      <c r="B18" s="125">
        <v>100</v>
      </c>
      <c r="C18" s="125">
        <v>0.26399155227032733</v>
      </c>
      <c r="D18" s="125">
        <v>2.79831045406547</v>
      </c>
      <c r="E18" s="125">
        <v>4.989440337909187</v>
      </c>
      <c r="F18" s="125">
        <v>10.058078141499472</v>
      </c>
      <c r="G18" s="125">
        <v>23.389651531151003</v>
      </c>
      <c r="H18" s="125">
        <v>28.141499472016896</v>
      </c>
      <c r="I18" s="125">
        <v>30.359028511087644</v>
      </c>
    </row>
    <row r="19" spans="1:18" ht="13.5" customHeight="1" x14ac:dyDescent="0.2">
      <c r="A19" s="58">
        <v>2009</v>
      </c>
      <c r="B19" s="125">
        <v>100</v>
      </c>
      <c r="C19" s="125">
        <v>0.79900124843945064</v>
      </c>
      <c r="D19" s="125">
        <v>2.9463171036204745</v>
      </c>
      <c r="E19" s="125">
        <v>4.9687890137328345</v>
      </c>
      <c r="F19" s="125">
        <v>9.6629213483146064</v>
      </c>
      <c r="G19" s="125">
        <v>22.971285892634207</v>
      </c>
      <c r="H19" s="125">
        <v>27.191011235955052</v>
      </c>
      <c r="I19" s="125">
        <v>31.460674157303369</v>
      </c>
    </row>
    <row r="20" spans="1:18" ht="13.5" customHeight="1" x14ac:dyDescent="0.2">
      <c r="A20" s="58">
        <v>2010</v>
      </c>
      <c r="B20" s="125">
        <v>100</v>
      </c>
      <c r="C20" s="125">
        <v>0.69982504373906529</v>
      </c>
      <c r="D20" s="125">
        <v>2.8242939265183704</v>
      </c>
      <c r="E20" s="125">
        <v>5.2986753311672086</v>
      </c>
      <c r="F20" s="125">
        <v>9.322669332666834</v>
      </c>
      <c r="G20" s="125">
        <v>22.069482629342666</v>
      </c>
      <c r="H20" s="125">
        <v>28.792801799550112</v>
      </c>
      <c r="I20" s="125">
        <v>30.992251937015748</v>
      </c>
    </row>
    <row r="21" spans="1:18" ht="13.5" customHeight="1" x14ac:dyDescent="0.2">
      <c r="A21" s="58">
        <v>2011</v>
      </c>
      <c r="B21" s="125">
        <v>100</v>
      </c>
      <c r="C21" s="125">
        <v>0.69101678183613036</v>
      </c>
      <c r="D21" s="125">
        <v>2.5172754195459035</v>
      </c>
      <c r="E21" s="125">
        <v>5.1085883514313917</v>
      </c>
      <c r="F21" s="125">
        <v>8.8351431391905244</v>
      </c>
      <c r="G21" s="125">
        <v>21.643632773938794</v>
      </c>
      <c r="H21" s="125">
        <v>29.985192497532083</v>
      </c>
      <c r="I21" s="125">
        <v>31.219151036525172</v>
      </c>
    </row>
    <row r="22" spans="1:18" ht="13.5" customHeight="1" x14ac:dyDescent="0.2">
      <c r="A22" s="58">
        <v>2012</v>
      </c>
      <c r="B22" s="125">
        <v>100</v>
      </c>
      <c r="C22" s="125">
        <v>0.44663845792195578</v>
      </c>
      <c r="D22" s="125">
        <v>2.2566995768688294</v>
      </c>
      <c r="E22" s="125">
        <v>4.9365303244005645</v>
      </c>
      <c r="F22" s="125">
        <v>8.8152327221438647</v>
      </c>
      <c r="G22" s="125">
        <v>20.968500235072874</v>
      </c>
      <c r="H22" s="125">
        <v>29.548660084626231</v>
      </c>
      <c r="I22" s="125">
        <v>33.027738598965676</v>
      </c>
    </row>
    <row r="23" spans="1:18" ht="13.5" customHeight="1" x14ac:dyDescent="0.2">
      <c r="A23" s="58">
        <v>2013</v>
      </c>
      <c r="B23" s="125">
        <v>100</v>
      </c>
      <c r="C23" s="125">
        <v>0.54399243140964992</v>
      </c>
      <c r="D23" s="125">
        <v>2.5307473982970672</v>
      </c>
      <c r="E23" s="125">
        <v>4.8486281929990538</v>
      </c>
      <c r="F23" s="125">
        <v>9.2715231788079464</v>
      </c>
      <c r="G23" s="125">
        <v>20.056764427625353</v>
      </c>
      <c r="H23" s="125">
        <v>29.375591296121094</v>
      </c>
      <c r="I23" s="125">
        <v>33.372753074739833</v>
      </c>
    </row>
    <row r="24" spans="1:18" ht="13.5" customHeight="1" x14ac:dyDescent="0.2">
      <c r="A24" s="58">
        <v>2014</v>
      </c>
      <c r="B24" s="125">
        <v>100</v>
      </c>
      <c r="C24" s="125">
        <v>0.55788005578800559</v>
      </c>
      <c r="D24" s="125">
        <v>2.208275220827522</v>
      </c>
      <c r="E24" s="125">
        <v>4.6722454672245464</v>
      </c>
      <c r="F24" s="125">
        <v>8.6006508600650857</v>
      </c>
      <c r="G24" s="125">
        <v>19.409576940957692</v>
      </c>
      <c r="H24" s="125">
        <v>30.567178056717804</v>
      </c>
      <c r="I24" s="125">
        <v>33.984193398419336</v>
      </c>
    </row>
    <row r="25" spans="1:18" ht="13.5" customHeight="1" x14ac:dyDescent="0.2">
      <c r="A25" s="58">
        <v>2015</v>
      </c>
      <c r="B25" s="125">
        <v>100</v>
      </c>
      <c r="C25" s="125">
        <v>0.44722719141323791</v>
      </c>
      <c r="D25" s="125">
        <v>2.1914132379248659</v>
      </c>
      <c r="E25" s="125">
        <v>5.0536672629695882</v>
      </c>
      <c r="F25" s="125">
        <v>8.2960644007155633</v>
      </c>
      <c r="G25" s="125">
        <v>18.604651162790699</v>
      </c>
      <c r="H25" s="125">
        <v>30.187835420393561</v>
      </c>
      <c r="I25" s="125">
        <v>35.219141323792485</v>
      </c>
    </row>
    <row r="26" spans="1:18" ht="13.5" customHeight="1" x14ac:dyDescent="0.2">
      <c r="A26" s="59">
        <v>2016</v>
      </c>
      <c r="B26" s="126">
        <v>100</v>
      </c>
      <c r="C26" s="126">
        <v>0.4746835443037975</v>
      </c>
      <c r="D26" s="126">
        <v>1.8535262206148282</v>
      </c>
      <c r="E26" s="126">
        <v>4.2043399638336343</v>
      </c>
      <c r="F26" s="126">
        <v>8.1826401446654611</v>
      </c>
      <c r="G26" s="126">
        <v>17.337251356238699</v>
      </c>
      <c r="H26" s="126">
        <v>30.967450271247738</v>
      </c>
      <c r="I26" s="126">
        <v>36.980108499095842</v>
      </c>
    </row>
    <row r="27" spans="1:18" ht="13.5" customHeight="1" x14ac:dyDescent="0.2">
      <c r="A27" s="30" t="s">
        <v>56</v>
      </c>
      <c r="B27" s="54"/>
      <c r="C27" s="54"/>
      <c r="D27" s="38"/>
      <c r="E27" s="38"/>
      <c r="F27" s="38"/>
      <c r="G27" s="38"/>
      <c r="H27" s="38"/>
      <c r="I27" s="38"/>
    </row>
    <row r="28" spans="1:18" ht="13.5" customHeight="1" x14ac:dyDescent="0.2">
      <c r="A28" s="121"/>
      <c r="B28" s="54"/>
      <c r="C28" s="54"/>
      <c r="D28" s="38"/>
      <c r="E28" s="38"/>
      <c r="F28" s="38"/>
      <c r="G28" s="38"/>
      <c r="H28" s="38"/>
      <c r="I28" s="38"/>
    </row>
    <row r="29" spans="1:18" ht="13.5" customHeight="1" x14ac:dyDescent="0.2">
      <c r="B29" s="34"/>
      <c r="C29" s="60"/>
      <c r="D29" s="60"/>
      <c r="E29" s="60"/>
      <c r="F29" s="60"/>
      <c r="G29" s="60"/>
      <c r="H29" s="60"/>
      <c r="I29" s="60"/>
    </row>
    <row r="30" spans="1:18" ht="13.5" customHeight="1" x14ac:dyDescent="0.2">
      <c r="B30" s="64"/>
      <c r="C30" s="64"/>
      <c r="D30" s="64"/>
      <c r="E30" s="45"/>
      <c r="F30" s="45"/>
      <c r="G30" s="45"/>
      <c r="H30" s="45"/>
      <c r="I30" s="45"/>
      <c r="J30" s="68"/>
      <c r="M30" s="60"/>
      <c r="N30" s="34"/>
      <c r="O30" s="60"/>
      <c r="P30" s="51"/>
      <c r="Q30" s="34"/>
      <c r="R30" s="34"/>
    </row>
    <row r="31" spans="1:18" ht="13.5" customHeight="1" x14ac:dyDescent="0.2">
      <c r="B31" s="64"/>
      <c r="D31" s="64"/>
      <c r="M31" s="60"/>
      <c r="N31" s="34"/>
      <c r="O31" s="60"/>
      <c r="P31" s="34"/>
      <c r="Q31" s="34"/>
      <c r="R31" s="34"/>
    </row>
    <row r="32" spans="1:18" ht="13.5" customHeight="1" x14ac:dyDescent="0.2">
      <c r="M32" s="60"/>
      <c r="N32" s="34"/>
      <c r="O32" s="60"/>
      <c r="P32" s="34"/>
      <c r="Q32" s="34"/>
      <c r="R32" s="34"/>
    </row>
    <row r="33" spans="1:18" ht="13.5" customHeight="1" x14ac:dyDescent="0.2">
      <c r="B33" s="64"/>
      <c r="C33" s="64"/>
      <c r="D33" s="64"/>
      <c r="M33" s="60"/>
      <c r="N33" s="34"/>
      <c r="O33" s="60"/>
      <c r="P33" s="34"/>
      <c r="Q33" s="34"/>
      <c r="R33" s="34"/>
    </row>
    <row r="34" spans="1:18" ht="13.5" customHeight="1" x14ac:dyDescent="0.2">
      <c r="M34" s="60"/>
      <c r="N34" s="34"/>
      <c r="O34" s="60"/>
      <c r="P34" s="34"/>
      <c r="Q34" s="34"/>
      <c r="R34" s="34"/>
    </row>
    <row r="35" spans="1:18" ht="13.5" customHeight="1" x14ac:dyDescent="0.2">
      <c r="M35" s="60"/>
      <c r="N35" s="34"/>
      <c r="O35" s="60"/>
      <c r="P35" s="34"/>
      <c r="Q35" s="34"/>
      <c r="R35" s="34"/>
    </row>
    <row r="36" spans="1:18" ht="13.5" customHeight="1" x14ac:dyDescent="0.2">
      <c r="M36" s="60"/>
      <c r="N36" s="34"/>
      <c r="O36" s="60"/>
      <c r="P36" s="34"/>
      <c r="Q36" s="34"/>
      <c r="R36" s="34"/>
    </row>
    <row r="37" spans="1:18" ht="13.5" customHeight="1" x14ac:dyDescent="0.2">
      <c r="A37" s="34"/>
      <c r="M37" s="60"/>
      <c r="N37" s="34"/>
      <c r="O37" s="60"/>
      <c r="P37" s="34"/>
      <c r="Q37" s="34"/>
      <c r="R37" s="34"/>
    </row>
    <row r="38" spans="1:18" ht="13.5" customHeight="1" x14ac:dyDescent="0.2">
      <c r="A38" s="34"/>
      <c r="M38" s="34"/>
      <c r="N38" s="34"/>
      <c r="O38" s="34"/>
      <c r="P38" s="34"/>
      <c r="Q38" s="34"/>
      <c r="R38" s="34"/>
    </row>
    <row r="39" spans="1:18" ht="13.5" customHeight="1" x14ac:dyDescent="0.2">
      <c r="A39" s="34"/>
      <c r="M39" s="34"/>
      <c r="N39" s="60"/>
      <c r="O39" s="60"/>
      <c r="P39" s="34"/>
      <c r="Q39" s="34"/>
      <c r="R39" s="34"/>
    </row>
    <row r="40" spans="1:18" ht="13.5" customHeight="1" x14ac:dyDescent="0.2">
      <c r="A40" s="34"/>
      <c r="M40" s="34"/>
      <c r="N40" s="60"/>
      <c r="O40" s="60"/>
      <c r="P40" s="34"/>
      <c r="Q40" s="34"/>
      <c r="R40" s="34"/>
    </row>
    <row r="41" spans="1:18" ht="13.5" customHeight="1" x14ac:dyDescent="0.2">
      <c r="A41" s="34"/>
      <c r="M41" s="34"/>
      <c r="N41" s="60"/>
      <c r="O41" s="60"/>
      <c r="P41" s="34"/>
      <c r="Q41" s="34"/>
      <c r="R41" s="34"/>
    </row>
    <row r="42" spans="1:18" ht="13.5" customHeight="1" x14ac:dyDescent="0.2">
      <c r="A42" s="34"/>
      <c r="M42" s="34"/>
      <c r="N42" s="60"/>
      <c r="O42" s="60"/>
      <c r="P42" s="34"/>
      <c r="Q42" s="34"/>
      <c r="R42" s="34"/>
    </row>
    <row r="43" spans="1:18" ht="13.5" customHeight="1" x14ac:dyDescent="0.2">
      <c r="A43" s="34"/>
      <c r="M43" s="34"/>
      <c r="N43" s="60"/>
      <c r="O43" s="60"/>
      <c r="P43" s="34"/>
      <c r="Q43" s="34"/>
      <c r="R43" s="34"/>
    </row>
    <row r="44" spans="1:18" ht="13.5" customHeight="1" x14ac:dyDescent="0.2">
      <c r="A44" s="34"/>
      <c r="M44" s="34"/>
      <c r="N44" s="60"/>
      <c r="O44" s="60"/>
      <c r="P44" s="34"/>
      <c r="Q44" s="34"/>
      <c r="R44" s="34"/>
    </row>
    <row r="45" spans="1:18" ht="13.5" customHeight="1" x14ac:dyDescent="0.2">
      <c r="A45" s="34"/>
      <c r="M45" s="34"/>
      <c r="N45" s="60"/>
      <c r="O45" s="60"/>
      <c r="P45" s="34"/>
      <c r="Q45" s="34"/>
      <c r="R45" s="34"/>
    </row>
    <row r="46" spans="1:18" ht="13.5" customHeight="1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M46" s="34"/>
      <c r="N46" s="60"/>
      <c r="O46" s="60"/>
      <c r="P46" s="34"/>
      <c r="Q46" s="34"/>
      <c r="R46" s="34"/>
    </row>
    <row r="47" spans="1:18" ht="13.5" customHeight="1" x14ac:dyDescent="0.2">
      <c r="M47" s="34"/>
      <c r="N47" s="34"/>
      <c r="O47" s="34"/>
      <c r="P47" s="34"/>
      <c r="Q47" s="34"/>
      <c r="R47" s="34"/>
    </row>
    <row r="48" spans="1:18" ht="13.5" customHeight="1" x14ac:dyDescent="0.2">
      <c r="M48" s="34"/>
      <c r="N48" s="34"/>
      <c r="O48" s="34"/>
      <c r="P48" s="34"/>
      <c r="Q48" s="34"/>
      <c r="R48" s="34"/>
    </row>
  </sheetData>
  <mergeCells count="4">
    <mergeCell ref="A4:A5"/>
    <mergeCell ref="B4:B5"/>
    <mergeCell ref="C4:I4"/>
    <mergeCell ref="A16:I1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/>
  </sheetViews>
  <sheetFormatPr defaultRowHeight="13.5" customHeight="1" x14ac:dyDescent="0.2"/>
  <cols>
    <col min="1" max="1" width="19.140625" style="52" bestFit="1" customWidth="1"/>
    <col min="2" max="10" width="8.5703125" style="52" customWidth="1"/>
    <col min="11" max="24" width="9.140625" style="52"/>
    <col min="25" max="25" width="16.28515625" style="52" bestFit="1" customWidth="1"/>
    <col min="26" max="16384" width="9.140625" style="52"/>
  </cols>
  <sheetData>
    <row r="1" spans="1:20" ht="13.5" customHeight="1" x14ac:dyDescent="0.2">
      <c r="A1" s="195" t="s">
        <v>192</v>
      </c>
      <c r="B1" s="34"/>
      <c r="C1" s="60"/>
      <c r="D1" s="60"/>
      <c r="E1" s="60"/>
      <c r="F1" s="60"/>
      <c r="G1" s="60"/>
      <c r="H1" s="60"/>
      <c r="I1" s="60"/>
    </row>
    <row r="2" spans="1:20" ht="13.5" customHeight="1" x14ac:dyDescent="0.2">
      <c r="A2" s="201" t="s">
        <v>186</v>
      </c>
    </row>
    <row r="4" spans="1:20" ht="13.5" customHeight="1" x14ac:dyDescent="0.2">
      <c r="A4" s="243" t="s">
        <v>0</v>
      </c>
      <c r="B4" s="256" t="s">
        <v>48</v>
      </c>
      <c r="C4" s="257"/>
      <c r="D4" s="257"/>
      <c r="E4" s="257"/>
      <c r="F4" s="257"/>
      <c r="G4" s="257"/>
      <c r="H4" s="257"/>
      <c r="I4" s="257"/>
      <c r="J4" s="258"/>
    </row>
    <row r="5" spans="1:20" ht="13.5" customHeight="1" x14ac:dyDescent="0.2">
      <c r="A5" s="243"/>
      <c r="B5" s="61" t="s">
        <v>57</v>
      </c>
      <c r="C5" s="61" t="s">
        <v>58</v>
      </c>
      <c r="D5" s="61" t="s">
        <v>59</v>
      </c>
      <c r="E5" s="61" t="s">
        <v>60</v>
      </c>
      <c r="F5" s="61" t="s">
        <v>61</v>
      </c>
      <c r="G5" s="61" t="s">
        <v>62</v>
      </c>
      <c r="H5" s="61" t="s">
        <v>63</v>
      </c>
      <c r="I5" s="61" t="s">
        <v>64</v>
      </c>
      <c r="J5" s="61" t="s">
        <v>55</v>
      </c>
    </row>
    <row r="6" spans="1:20" ht="13.5" customHeight="1" x14ac:dyDescent="0.2">
      <c r="A6" s="15" t="s">
        <v>4</v>
      </c>
      <c r="B6" s="16">
        <v>5</v>
      </c>
      <c r="C6" s="16">
        <v>3</v>
      </c>
      <c r="D6" s="16">
        <v>13</v>
      </c>
      <c r="E6" s="16">
        <v>82</v>
      </c>
      <c r="F6" s="16">
        <v>186</v>
      </c>
      <c r="G6" s="16">
        <v>362</v>
      </c>
      <c r="H6" s="16">
        <v>767</v>
      </c>
      <c r="I6" s="16">
        <v>1370</v>
      </c>
      <c r="J6" s="16">
        <v>1636</v>
      </c>
      <c r="L6" s="62"/>
      <c r="M6" s="62"/>
      <c r="N6" s="62"/>
      <c r="O6" s="62"/>
      <c r="P6" s="62"/>
      <c r="Q6" s="62"/>
      <c r="R6" s="62"/>
      <c r="S6" s="62"/>
      <c r="T6" s="62"/>
    </row>
    <row r="7" spans="1:20" ht="13.5" customHeight="1" x14ac:dyDescent="0.2">
      <c r="A7" s="17" t="s">
        <v>6</v>
      </c>
      <c r="B7" s="24">
        <v>1</v>
      </c>
      <c r="C7" s="24">
        <v>1</v>
      </c>
      <c r="D7" s="24">
        <v>3</v>
      </c>
      <c r="E7" s="24">
        <v>5</v>
      </c>
      <c r="F7" s="24">
        <v>23</v>
      </c>
      <c r="G7" s="24">
        <v>43</v>
      </c>
      <c r="H7" s="24">
        <v>96</v>
      </c>
      <c r="I7" s="24">
        <v>169</v>
      </c>
      <c r="J7" s="24">
        <v>179</v>
      </c>
      <c r="L7" s="63"/>
      <c r="M7" s="64"/>
      <c r="N7" s="64"/>
      <c r="O7" s="64"/>
      <c r="P7" s="64"/>
      <c r="Q7" s="64"/>
      <c r="R7" s="64"/>
      <c r="S7" s="64"/>
      <c r="T7" s="64"/>
    </row>
    <row r="8" spans="1:20" ht="13.5" customHeight="1" x14ac:dyDescent="0.2">
      <c r="A8" s="17" t="s">
        <v>7</v>
      </c>
      <c r="B8" s="24" t="s">
        <v>20</v>
      </c>
      <c r="C8" s="24" t="s">
        <v>20</v>
      </c>
      <c r="D8" s="24" t="s">
        <v>20</v>
      </c>
      <c r="E8" s="24">
        <v>4</v>
      </c>
      <c r="F8" s="24">
        <v>23</v>
      </c>
      <c r="G8" s="24">
        <v>48</v>
      </c>
      <c r="H8" s="24">
        <v>73</v>
      </c>
      <c r="I8" s="24">
        <v>128</v>
      </c>
      <c r="J8" s="24">
        <v>190</v>
      </c>
      <c r="L8" s="64"/>
      <c r="M8" s="64"/>
      <c r="N8" s="64"/>
      <c r="O8" s="64"/>
      <c r="P8" s="64"/>
      <c r="Q8" s="64"/>
      <c r="R8" s="64"/>
      <c r="S8" s="64"/>
      <c r="T8" s="64"/>
    </row>
    <row r="9" spans="1:20" ht="13.5" customHeight="1" x14ac:dyDescent="0.2">
      <c r="A9" s="17" t="s">
        <v>8</v>
      </c>
      <c r="B9" s="24" t="s">
        <v>20</v>
      </c>
      <c r="C9" s="24" t="s">
        <v>20</v>
      </c>
      <c r="D9" s="24" t="s">
        <v>20</v>
      </c>
      <c r="E9" s="24">
        <v>7</v>
      </c>
      <c r="F9" s="24">
        <v>16</v>
      </c>
      <c r="G9" s="24">
        <v>34</v>
      </c>
      <c r="H9" s="24">
        <v>94</v>
      </c>
      <c r="I9" s="24">
        <v>140</v>
      </c>
      <c r="J9" s="24">
        <v>186</v>
      </c>
      <c r="L9" s="64"/>
      <c r="M9" s="64"/>
      <c r="N9" s="64"/>
      <c r="O9" s="64"/>
      <c r="P9" s="64"/>
      <c r="Q9" s="64"/>
      <c r="R9" s="64"/>
      <c r="S9" s="64"/>
      <c r="T9" s="64"/>
    </row>
    <row r="10" spans="1:20" ht="13.5" customHeight="1" x14ac:dyDescent="0.2">
      <c r="A10" s="17" t="s">
        <v>9</v>
      </c>
      <c r="B10" s="24" t="s">
        <v>20</v>
      </c>
      <c r="C10" s="24" t="s">
        <v>20</v>
      </c>
      <c r="D10" s="24" t="s">
        <v>20</v>
      </c>
      <c r="E10" s="24">
        <v>12</v>
      </c>
      <c r="F10" s="24">
        <v>31</v>
      </c>
      <c r="G10" s="24">
        <v>64</v>
      </c>
      <c r="H10" s="24">
        <v>116</v>
      </c>
      <c r="I10" s="24">
        <v>184</v>
      </c>
      <c r="J10" s="24">
        <v>204</v>
      </c>
      <c r="L10" s="64"/>
      <c r="M10" s="64"/>
      <c r="N10" s="64"/>
      <c r="O10" s="64"/>
      <c r="P10" s="64"/>
      <c r="Q10" s="64"/>
      <c r="R10" s="64"/>
      <c r="S10" s="64"/>
      <c r="T10" s="64"/>
    </row>
    <row r="11" spans="1:20" ht="13.5" customHeight="1" x14ac:dyDescent="0.2">
      <c r="A11" s="17" t="s">
        <v>10</v>
      </c>
      <c r="B11" s="24" t="s">
        <v>20</v>
      </c>
      <c r="C11" s="24" t="s">
        <v>20</v>
      </c>
      <c r="D11" s="24">
        <v>3</v>
      </c>
      <c r="E11" s="24">
        <v>9</v>
      </c>
      <c r="F11" s="24">
        <v>34</v>
      </c>
      <c r="G11" s="24">
        <v>42</v>
      </c>
      <c r="H11" s="24">
        <v>98</v>
      </c>
      <c r="I11" s="24">
        <v>169</v>
      </c>
      <c r="J11" s="24">
        <v>184</v>
      </c>
      <c r="L11" s="64"/>
      <c r="M11" s="64"/>
      <c r="N11" s="64"/>
      <c r="O11" s="64"/>
      <c r="P11" s="64"/>
      <c r="Q11" s="64"/>
      <c r="R11" s="64"/>
      <c r="S11" s="64"/>
      <c r="T11" s="64"/>
    </row>
    <row r="12" spans="1:20" ht="13.5" customHeight="1" x14ac:dyDescent="0.2">
      <c r="A12" s="17" t="s">
        <v>11</v>
      </c>
      <c r="B12" s="24">
        <v>2</v>
      </c>
      <c r="C12" s="24" t="s">
        <v>20</v>
      </c>
      <c r="D12" s="24">
        <v>6</v>
      </c>
      <c r="E12" s="24">
        <v>9</v>
      </c>
      <c r="F12" s="24">
        <v>24</v>
      </c>
      <c r="G12" s="24">
        <v>37</v>
      </c>
      <c r="H12" s="24">
        <v>93</v>
      </c>
      <c r="I12" s="24">
        <v>186</v>
      </c>
      <c r="J12" s="24">
        <v>174</v>
      </c>
      <c r="L12" s="64"/>
      <c r="M12" s="64"/>
      <c r="N12" s="64"/>
      <c r="O12" s="64"/>
      <c r="P12" s="64"/>
      <c r="Q12" s="64"/>
      <c r="R12" s="64"/>
      <c r="S12" s="64"/>
      <c r="T12" s="64"/>
    </row>
    <row r="13" spans="1:20" ht="13.5" customHeight="1" x14ac:dyDescent="0.2">
      <c r="A13" s="17" t="s">
        <v>12</v>
      </c>
      <c r="B13" s="24" t="s">
        <v>20</v>
      </c>
      <c r="C13" s="24" t="s">
        <v>20</v>
      </c>
      <c r="D13" s="24" t="s">
        <v>20</v>
      </c>
      <c r="E13" s="24">
        <v>13</v>
      </c>
      <c r="F13" s="24">
        <v>15</v>
      </c>
      <c r="G13" s="24">
        <v>53</v>
      </c>
      <c r="H13" s="24">
        <v>107</v>
      </c>
      <c r="I13" s="24">
        <v>194</v>
      </c>
      <c r="J13" s="24">
        <v>240</v>
      </c>
      <c r="L13" s="64"/>
      <c r="M13" s="64"/>
      <c r="N13" s="64"/>
      <c r="O13" s="64"/>
      <c r="P13" s="64"/>
      <c r="Q13" s="64"/>
      <c r="R13" s="64"/>
      <c r="S13" s="64"/>
      <c r="T13" s="64"/>
    </row>
    <row r="14" spans="1:20" ht="13.5" customHeight="1" x14ac:dyDescent="0.2">
      <c r="A14" s="19" t="s">
        <v>13</v>
      </c>
      <c r="B14" s="65">
        <v>2</v>
      </c>
      <c r="C14" s="65">
        <v>2</v>
      </c>
      <c r="D14" s="65">
        <v>1</v>
      </c>
      <c r="E14" s="65">
        <v>23</v>
      </c>
      <c r="F14" s="65">
        <v>20</v>
      </c>
      <c r="G14" s="65">
        <v>41</v>
      </c>
      <c r="H14" s="65">
        <v>90</v>
      </c>
      <c r="I14" s="65">
        <v>200</v>
      </c>
      <c r="J14" s="65">
        <v>279</v>
      </c>
      <c r="L14" s="64"/>
      <c r="M14" s="64"/>
      <c r="N14" s="64"/>
      <c r="O14" s="64"/>
      <c r="P14" s="64"/>
      <c r="Q14" s="64"/>
      <c r="R14" s="64"/>
      <c r="S14" s="64"/>
      <c r="T14" s="64"/>
    </row>
    <row r="16" spans="1:20" ht="13.5" customHeight="1" x14ac:dyDescent="0.2">
      <c r="B16" s="66"/>
      <c r="C16" s="66"/>
      <c r="D16" s="66"/>
      <c r="E16" s="66"/>
      <c r="F16" s="66"/>
      <c r="G16" s="66"/>
      <c r="H16" s="66"/>
      <c r="I16" s="66"/>
      <c r="J16" s="66"/>
      <c r="M16" s="34"/>
      <c r="N16" s="34"/>
      <c r="O16" s="34"/>
      <c r="P16" s="34"/>
      <c r="Q16" s="34"/>
      <c r="R16" s="34"/>
    </row>
    <row r="17" spans="1:18" ht="13.5" customHeight="1" x14ac:dyDescent="0.2">
      <c r="A17" s="67"/>
      <c r="H17" s="195"/>
      <c r="M17" s="34"/>
      <c r="N17" s="34"/>
      <c r="O17" s="34"/>
      <c r="P17" s="34"/>
      <c r="Q17" s="34"/>
      <c r="R17" s="34"/>
    </row>
    <row r="18" spans="1:18" ht="13.5" customHeight="1" x14ac:dyDescent="0.2">
      <c r="B18" s="64"/>
      <c r="C18" s="64"/>
      <c r="D18" s="64"/>
      <c r="M18" s="34"/>
      <c r="N18" s="34"/>
      <c r="O18" s="34"/>
      <c r="P18" s="34"/>
      <c r="Q18" s="34"/>
      <c r="R18" s="34"/>
    </row>
    <row r="19" spans="1:18" ht="13.5" customHeight="1" x14ac:dyDescent="0.2">
      <c r="B19" s="64"/>
      <c r="C19" s="64"/>
      <c r="E19" s="45"/>
      <c r="F19" s="45"/>
      <c r="G19" s="45"/>
      <c r="H19" s="45"/>
      <c r="I19" s="45"/>
      <c r="J19" s="45"/>
      <c r="M19" s="34"/>
      <c r="N19" s="34"/>
      <c r="O19" s="34"/>
      <c r="P19" s="34"/>
      <c r="Q19" s="34"/>
      <c r="R19" s="34"/>
    </row>
    <row r="20" spans="1:18" ht="13.5" customHeight="1" x14ac:dyDescent="0.2">
      <c r="B20" s="64"/>
      <c r="C20" s="64"/>
      <c r="D20" s="64"/>
      <c r="E20" s="45"/>
      <c r="F20" s="45"/>
      <c r="G20" s="45"/>
      <c r="H20" s="45"/>
      <c r="I20" s="45"/>
      <c r="J20" s="68"/>
      <c r="M20" s="60"/>
      <c r="N20" s="34"/>
      <c r="O20" s="60"/>
      <c r="P20" s="51"/>
      <c r="Q20" s="34"/>
      <c r="R20" s="34"/>
    </row>
    <row r="21" spans="1:18" ht="13.5" customHeight="1" x14ac:dyDescent="0.2">
      <c r="B21" s="64"/>
      <c r="D21" s="64"/>
      <c r="M21" s="60"/>
      <c r="N21" s="34"/>
      <c r="O21" s="60"/>
      <c r="P21" s="34"/>
      <c r="Q21" s="34"/>
      <c r="R21" s="34"/>
    </row>
    <row r="22" spans="1:18" ht="13.5" customHeight="1" x14ac:dyDescent="0.2">
      <c r="M22" s="60"/>
      <c r="N22" s="34"/>
      <c r="O22" s="60"/>
      <c r="P22" s="34"/>
      <c r="Q22" s="34"/>
      <c r="R22" s="34"/>
    </row>
    <row r="23" spans="1:18" ht="13.5" customHeight="1" x14ac:dyDescent="0.2">
      <c r="B23" s="64"/>
      <c r="C23" s="64"/>
      <c r="D23" s="64"/>
      <c r="M23" s="60"/>
      <c r="N23" s="34"/>
      <c r="O23" s="60"/>
      <c r="P23" s="34"/>
      <c r="Q23" s="34"/>
      <c r="R23" s="34"/>
    </row>
    <row r="24" spans="1:18" ht="13.5" customHeight="1" x14ac:dyDescent="0.2">
      <c r="M24" s="60"/>
      <c r="N24" s="34"/>
      <c r="O24" s="60"/>
      <c r="P24" s="34"/>
      <c r="Q24" s="34"/>
      <c r="R24" s="34"/>
    </row>
    <row r="25" spans="1:18" ht="13.5" customHeight="1" x14ac:dyDescent="0.2">
      <c r="M25" s="60"/>
      <c r="N25" s="34"/>
      <c r="O25" s="60"/>
      <c r="P25" s="34"/>
      <c r="Q25" s="34"/>
      <c r="R25" s="34"/>
    </row>
    <row r="26" spans="1:18" ht="13.5" customHeight="1" x14ac:dyDescent="0.2">
      <c r="M26" s="60"/>
      <c r="N26" s="34"/>
      <c r="O26" s="60"/>
      <c r="P26" s="34"/>
      <c r="Q26" s="34"/>
      <c r="R26" s="34"/>
    </row>
    <row r="27" spans="1:18" ht="13.5" customHeight="1" x14ac:dyDescent="0.2">
      <c r="A27" s="34"/>
      <c r="M27" s="60"/>
      <c r="N27" s="34"/>
      <c r="O27" s="60"/>
      <c r="P27" s="34"/>
      <c r="Q27" s="34"/>
      <c r="R27" s="34"/>
    </row>
    <row r="28" spans="1:18" ht="13.5" customHeight="1" x14ac:dyDescent="0.2">
      <c r="A28" s="34"/>
      <c r="M28" s="34"/>
      <c r="N28" s="34"/>
      <c r="O28" s="34"/>
      <c r="P28" s="34"/>
      <c r="Q28" s="34"/>
      <c r="R28" s="34"/>
    </row>
    <row r="29" spans="1:18" ht="13.5" customHeight="1" x14ac:dyDescent="0.2">
      <c r="A29" s="34"/>
      <c r="M29" s="34"/>
      <c r="N29" s="60"/>
      <c r="O29" s="60"/>
      <c r="P29" s="34"/>
      <c r="Q29" s="34"/>
      <c r="R29" s="34"/>
    </row>
    <row r="30" spans="1:18" ht="13.5" customHeight="1" x14ac:dyDescent="0.2">
      <c r="A30" s="34"/>
      <c r="M30" s="34"/>
      <c r="N30" s="60"/>
      <c r="O30" s="60"/>
      <c r="P30" s="34"/>
      <c r="Q30" s="34"/>
      <c r="R30" s="34"/>
    </row>
    <row r="31" spans="1:18" ht="13.5" customHeight="1" x14ac:dyDescent="0.2">
      <c r="A31" s="34"/>
      <c r="M31" s="34"/>
      <c r="N31" s="60"/>
      <c r="O31" s="60"/>
      <c r="P31" s="34"/>
      <c r="Q31" s="34"/>
      <c r="R31" s="34"/>
    </row>
    <row r="32" spans="1:18" ht="13.5" customHeight="1" x14ac:dyDescent="0.2">
      <c r="A32" s="34"/>
      <c r="M32" s="34"/>
      <c r="N32" s="60"/>
      <c r="O32" s="60"/>
      <c r="P32" s="34"/>
      <c r="Q32" s="34"/>
      <c r="R32" s="34"/>
    </row>
    <row r="33" spans="1:18" ht="13.5" customHeight="1" x14ac:dyDescent="0.2">
      <c r="A33" s="34"/>
      <c r="M33" s="34"/>
      <c r="N33" s="60"/>
      <c r="O33" s="60"/>
      <c r="P33" s="34"/>
      <c r="Q33" s="34"/>
      <c r="R33" s="34"/>
    </row>
    <row r="34" spans="1:18" ht="13.5" customHeight="1" x14ac:dyDescent="0.2">
      <c r="A34" s="34"/>
      <c r="M34" s="34"/>
      <c r="N34" s="60"/>
      <c r="O34" s="60"/>
      <c r="P34" s="34"/>
      <c r="Q34" s="34"/>
      <c r="R34" s="34"/>
    </row>
    <row r="35" spans="1:18" ht="13.5" customHeight="1" x14ac:dyDescent="0.2">
      <c r="A35" s="34"/>
      <c r="M35" s="34"/>
      <c r="N35" s="60"/>
      <c r="O35" s="60"/>
      <c r="P35" s="34"/>
      <c r="Q35" s="34"/>
      <c r="R35" s="34"/>
    </row>
    <row r="36" spans="1:18" ht="13.5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M36" s="34"/>
      <c r="N36" s="60"/>
      <c r="O36" s="60"/>
      <c r="P36" s="34"/>
      <c r="Q36" s="34"/>
      <c r="R36" s="34"/>
    </row>
    <row r="37" spans="1:18" ht="13.5" customHeight="1" x14ac:dyDescent="0.2">
      <c r="M37" s="34"/>
      <c r="N37" s="34"/>
      <c r="O37" s="34"/>
      <c r="P37" s="34"/>
      <c r="Q37" s="34"/>
      <c r="R37" s="34"/>
    </row>
    <row r="38" spans="1:18" ht="13.5" customHeight="1" x14ac:dyDescent="0.2">
      <c r="M38" s="34"/>
      <c r="N38" s="34"/>
      <c r="O38" s="34"/>
      <c r="P38" s="34"/>
      <c r="Q38" s="34"/>
      <c r="R38" s="34"/>
    </row>
  </sheetData>
  <mergeCells count="2">
    <mergeCell ref="A4:A5"/>
    <mergeCell ref="B4:J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zoomScaleNormal="100" workbookViewId="0"/>
  </sheetViews>
  <sheetFormatPr defaultRowHeight="13.5" customHeight="1" x14ac:dyDescent="0.2"/>
  <cols>
    <col min="1" max="1" width="20.42578125" style="2" customWidth="1"/>
    <col min="2" max="13" width="10.5703125" style="2" customWidth="1"/>
    <col min="14" max="16384" width="9.140625" style="2"/>
  </cols>
  <sheetData>
    <row r="1" spans="1:26" ht="13.5" customHeight="1" x14ac:dyDescent="0.2">
      <c r="A1" s="195" t="s">
        <v>192</v>
      </c>
    </row>
    <row r="2" spans="1:26" ht="13.5" customHeight="1" x14ac:dyDescent="0.2">
      <c r="A2" s="203" t="s">
        <v>204</v>
      </c>
    </row>
    <row r="4" spans="1:26" ht="13.5" customHeight="1" x14ac:dyDescent="0.2">
      <c r="A4" s="243" t="s">
        <v>0</v>
      </c>
      <c r="B4" s="230" t="s">
        <v>67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26" ht="13.5" customHeight="1" x14ac:dyDescent="0.2">
      <c r="A5" s="243"/>
      <c r="B5" s="230" t="s">
        <v>68</v>
      </c>
      <c r="C5" s="230"/>
      <c r="D5" s="260" t="s">
        <v>69</v>
      </c>
      <c r="E5" s="260"/>
      <c r="F5" s="260" t="s">
        <v>70</v>
      </c>
      <c r="G5" s="260"/>
      <c r="H5" s="260" t="s">
        <v>71</v>
      </c>
      <c r="I5" s="260"/>
      <c r="J5" s="260" t="s">
        <v>72</v>
      </c>
      <c r="K5" s="260"/>
      <c r="L5" s="260" t="s">
        <v>73</v>
      </c>
      <c r="M5" s="260"/>
    </row>
    <row r="6" spans="1:26" ht="25.5" customHeight="1" x14ac:dyDescent="0.2">
      <c r="A6" s="243"/>
      <c r="B6" s="69" t="s">
        <v>74</v>
      </c>
      <c r="C6" s="69" t="s">
        <v>75</v>
      </c>
      <c r="D6" s="69" t="s">
        <v>74</v>
      </c>
      <c r="E6" s="69" t="s">
        <v>75</v>
      </c>
      <c r="F6" s="69" t="s">
        <v>74</v>
      </c>
      <c r="G6" s="69" t="s">
        <v>75</v>
      </c>
      <c r="H6" s="69" t="s">
        <v>74</v>
      </c>
      <c r="I6" s="69" t="s">
        <v>75</v>
      </c>
      <c r="J6" s="69" t="s">
        <v>74</v>
      </c>
      <c r="K6" s="69" t="s">
        <v>75</v>
      </c>
      <c r="L6" s="69" t="s">
        <v>74</v>
      </c>
      <c r="M6" s="69" t="s">
        <v>75</v>
      </c>
      <c r="O6" s="70"/>
      <c r="P6" s="45"/>
      <c r="Q6" s="45"/>
      <c r="R6" s="71"/>
      <c r="S6" s="71"/>
      <c r="T6" s="71"/>
      <c r="U6" s="72"/>
      <c r="V6" s="34"/>
    </row>
    <row r="7" spans="1:26" ht="13.5" customHeight="1" x14ac:dyDescent="0.2">
      <c r="A7" s="15" t="s">
        <v>4</v>
      </c>
      <c r="B7" s="16">
        <v>1732</v>
      </c>
      <c r="C7" s="16">
        <v>207</v>
      </c>
      <c r="D7" s="16">
        <v>1090</v>
      </c>
      <c r="E7" s="16">
        <v>160</v>
      </c>
      <c r="F7" s="16">
        <v>788</v>
      </c>
      <c r="G7" s="16">
        <v>111</v>
      </c>
      <c r="H7" s="16">
        <v>759</v>
      </c>
      <c r="I7" s="16">
        <v>130</v>
      </c>
      <c r="J7" s="16">
        <v>189</v>
      </c>
      <c r="K7" s="16">
        <v>33</v>
      </c>
      <c r="L7" s="16">
        <v>199</v>
      </c>
      <c r="M7" s="16">
        <v>25</v>
      </c>
      <c r="N7" s="6"/>
      <c r="O7" s="38"/>
      <c r="P7" s="38"/>
      <c r="Q7" s="38"/>
      <c r="R7" s="38"/>
      <c r="S7" s="38"/>
      <c r="T7" s="38"/>
      <c r="U7" s="38"/>
      <c r="V7" s="38"/>
      <c r="W7" s="39"/>
      <c r="X7" s="39"/>
      <c r="Y7" s="39"/>
      <c r="Z7" s="39"/>
    </row>
    <row r="8" spans="1:26" ht="13.5" customHeight="1" x14ac:dyDescent="0.2">
      <c r="A8" s="17" t="s">
        <v>6</v>
      </c>
      <c r="B8" s="26">
        <v>151</v>
      </c>
      <c r="C8" s="26">
        <v>17</v>
      </c>
      <c r="D8" s="26">
        <v>115</v>
      </c>
      <c r="E8" s="26">
        <v>14</v>
      </c>
      <c r="F8" s="18">
        <v>135</v>
      </c>
      <c r="G8" s="26">
        <v>16</v>
      </c>
      <c r="H8" s="26">
        <v>93</v>
      </c>
      <c r="I8" s="26">
        <v>12</v>
      </c>
      <c r="J8" s="26">
        <v>25</v>
      </c>
      <c r="K8" s="26">
        <v>2</v>
      </c>
      <c r="L8" s="26">
        <v>20</v>
      </c>
      <c r="M8" s="9">
        <v>4</v>
      </c>
      <c r="O8" s="39"/>
      <c r="P8" s="38"/>
      <c r="Q8" s="38"/>
      <c r="R8" s="38"/>
      <c r="S8" s="38"/>
      <c r="T8" s="38"/>
      <c r="U8" s="39"/>
      <c r="V8" s="39"/>
      <c r="W8" s="39"/>
      <c r="X8" s="39"/>
      <c r="Y8" s="39"/>
      <c r="Z8" s="39"/>
    </row>
    <row r="9" spans="1:26" ht="13.5" customHeight="1" x14ac:dyDescent="0.2">
      <c r="A9" s="17" t="s">
        <v>7</v>
      </c>
      <c r="B9" s="26">
        <v>208</v>
      </c>
      <c r="C9" s="26">
        <v>17</v>
      </c>
      <c r="D9" s="26">
        <v>95</v>
      </c>
      <c r="E9" s="26">
        <v>12</v>
      </c>
      <c r="F9" s="73">
        <v>101</v>
      </c>
      <c r="G9" s="26">
        <v>14</v>
      </c>
      <c r="H9" s="26">
        <v>74</v>
      </c>
      <c r="I9" s="26">
        <v>16</v>
      </c>
      <c r="J9" s="26">
        <v>15</v>
      </c>
      <c r="K9" s="9">
        <v>1</v>
      </c>
      <c r="L9" s="26">
        <v>12</v>
      </c>
      <c r="M9" s="9">
        <v>1</v>
      </c>
      <c r="O9" s="39"/>
      <c r="P9" s="38"/>
      <c r="Q9" s="38"/>
      <c r="R9" s="38"/>
      <c r="S9" s="38"/>
      <c r="T9" s="38"/>
      <c r="U9" s="74"/>
      <c r="V9" s="74"/>
      <c r="W9" s="39"/>
      <c r="X9" s="39"/>
      <c r="Y9" s="39"/>
      <c r="Z9" s="39"/>
    </row>
    <row r="10" spans="1:26" ht="13.5" customHeight="1" x14ac:dyDescent="0.2">
      <c r="A10" s="17" t="s">
        <v>8</v>
      </c>
      <c r="B10" s="26">
        <v>147</v>
      </c>
      <c r="C10" s="26">
        <v>9</v>
      </c>
      <c r="D10" s="26">
        <v>105</v>
      </c>
      <c r="E10" s="26">
        <v>14</v>
      </c>
      <c r="F10" s="26">
        <v>79</v>
      </c>
      <c r="G10" s="26">
        <v>17</v>
      </c>
      <c r="H10" s="26">
        <v>89</v>
      </c>
      <c r="I10" s="26">
        <v>18</v>
      </c>
      <c r="J10" s="26">
        <v>18</v>
      </c>
      <c r="K10" s="26">
        <v>4</v>
      </c>
      <c r="L10" s="26">
        <v>47</v>
      </c>
      <c r="M10" s="9">
        <v>8</v>
      </c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3.5" customHeight="1" x14ac:dyDescent="0.2">
      <c r="A11" s="17" t="s">
        <v>9</v>
      </c>
      <c r="B11" s="26">
        <v>223</v>
      </c>
      <c r="C11" s="26">
        <v>19</v>
      </c>
      <c r="D11" s="26">
        <v>158</v>
      </c>
      <c r="E11" s="26">
        <v>27</v>
      </c>
      <c r="F11" s="26">
        <v>93</v>
      </c>
      <c r="G11" s="26">
        <v>11</v>
      </c>
      <c r="H11" s="26">
        <v>89</v>
      </c>
      <c r="I11" s="26">
        <v>12</v>
      </c>
      <c r="J11" s="26">
        <v>34</v>
      </c>
      <c r="K11" s="26">
        <v>4</v>
      </c>
      <c r="L11" s="26">
        <v>35</v>
      </c>
      <c r="M11" s="9">
        <v>5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13.5" customHeight="1" x14ac:dyDescent="0.2">
      <c r="A12" s="17" t="s">
        <v>10</v>
      </c>
      <c r="B12" s="26">
        <v>186</v>
      </c>
      <c r="C12" s="26">
        <v>22</v>
      </c>
      <c r="D12" s="26">
        <v>125</v>
      </c>
      <c r="E12" s="26">
        <v>18</v>
      </c>
      <c r="F12" s="26">
        <v>89</v>
      </c>
      <c r="G12" s="26">
        <v>11</v>
      </c>
      <c r="H12" s="26">
        <v>97</v>
      </c>
      <c r="I12" s="26">
        <v>14</v>
      </c>
      <c r="J12" s="26">
        <v>31</v>
      </c>
      <c r="K12" s="26">
        <v>5</v>
      </c>
      <c r="L12" s="26">
        <v>36</v>
      </c>
      <c r="M12" s="9">
        <v>4</v>
      </c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3.5" customHeight="1" x14ac:dyDescent="0.2">
      <c r="A13" s="17" t="s">
        <v>11</v>
      </c>
      <c r="B13" s="26">
        <v>282</v>
      </c>
      <c r="C13" s="26">
        <v>38</v>
      </c>
      <c r="D13" s="26">
        <v>142</v>
      </c>
      <c r="E13" s="26">
        <v>28</v>
      </c>
      <c r="F13" s="26">
        <v>84</v>
      </c>
      <c r="G13" s="26">
        <v>16</v>
      </c>
      <c r="H13" s="26">
        <v>98</v>
      </c>
      <c r="I13" s="26">
        <v>22</v>
      </c>
      <c r="J13" s="26">
        <v>14</v>
      </c>
      <c r="K13" s="26">
        <v>3</v>
      </c>
      <c r="L13" s="26">
        <v>5</v>
      </c>
      <c r="M13" s="9" t="s">
        <v>20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3.5" customHeight="1" x14ac:dyDescent="0.2">
      <c r="A14" s="17" t="s">
        <v>12</v>
      </c>
      <c r="B14" s="26">
        <v>280</v>
      </c>
      <c r="C14" s="26">
        <v>43</v>
      </c>
      <c r="D14" s="26">
        <v>154</v>
      </c>
      <c r="E14" s="26">
        <v>24</v>
      </c>
      <c r="F14" s="26">
        <v>97</v>
      </c>
      <c r="G14" s="26">
        <v>10</v>
      </c>
      <c r="H14" s="26">
        <v>109</v>
      </c>
      <c r="I14" s="26">
        <v>19</v>
      </c>
      <c r="J14" s="26">
        <v>29</v>
      </c>
      <c r="K14" s="26">
        <v>11</v>
      </c>
      <c r="L14" s="26">
        <v>31</v>
      </c>
      <c r="M14" s="9">
        <v>2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13.5" customHeight="1" x14ac:dyDescent="0.2">
      <c r="A15" s="19" t="s">
        <v>13</v>
      </c>
      <c r="B15" s="75">
        <v>255</v>
      </c>
      <c r="C15" s="75">
        <v>42</v>
      </c>
      <c r="D15" s="75">
        <v>196</v>
      </c>
      <c r="E15" s="75">
        <v>23</v>
      </c>
      <c r="F15" s="75">
        <v>110</v>
      </c>
      <c r="G15" s="75">
        <v>16</v>
      </c>
      <c r="H15" s="75">
        <v>110</v>
      </c>
      <c r="I15" s="75">
        <v>17</v>
      </c>
      <c r="J15" s="75">
        <v>23</v>
      </c>
      <c r="K15" s="75">
        <v>3</v>
      </c>
      <c r="L15" s="75">
        <v>13</v>
      </c>
      <c r="M15" s="12">
        <v>1</v>
      </c>
    </row>
    <row r="16" spans="1:26" ht="13.5" customHeight="1" x14ac:dyDescent="0.2">
      <c r="A16" s="43" t="s">
        <v>191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</row>
    <row r="17" spans="1:13" ht="13.5" customHeight="1" x14ac:dyDescent="0.2">
      <c r="A17" s="34"/>
      <c r="B17" s="76"/>
      <c r="C17" s="76"/>
      <c r="D17" s="76"/>
      <c r="E17" s="76"/>
      <c r="F17" s="76"/>
      <c r="G17" s="76"/>
      <c r="H17" s="195"/>
      <c r="I17" s="76"/>
      <c r="J17" s="76"/>
      <c r="K17" s="76"/>
      <c r="L17" s="76"/>
      <c r="M17" s="77"/>
    </row>
    <row r="18" spans="1:13" ht="13.5" customHeight="1" x14ac:dyDescent="0.2">
      <c r="A18" s="78"/>
      <c r="C18" s="28"/>
      <c r="E18" s="28"/>
      <c r="G18" s="28"/>
    </row>
  </sheetData>
  <mergeCells count="8">
    <mergeCell ref="A4:A6"/>
    <mergeCell ref="B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workbookViewId="0"/>
  </sheetViews>
  <sheetFormatPr defaultRowHeight="13.5" customHeight="1" x14ac:dyDescent="0.2"/>
  <cols>
    <col min="1" max="1" width="20.42578125" style="2" customWidth="1"/>
    <col min="2" max="2" width="14.5703125" style="2" customWidth="1"/>
    <col min="3" max="3" width="9.140625" style="2"/>
    <col min="4" max="4" width="10.28515625" style="2" customWidth="1"/>
    <col min="5" max="5" width="9.140625" style="2"/>
    <col min="6" max="6" width="10.140625" style="2" customWidth="1"/>
    <col min="7" max="7" width="9.140625" style="2"/>
    <col min="8" max="8" width="10.28515625" style="2" customWidth="1"/>
    <col min="9" max="9" width="9.140625" style="2"/>
    <col min="10" max="10" width="10.42578125" style="2" customWidth="1"/>
    <col min="11" max="11" width="9.140625" style="2"/>
    <col min="12" max="12" width="10.5703125" style="2" customWidth="1"/>
    <col min="13" max="16384" width="9.140625" style="2"/>
  </cols>
  <sheetData>
    <row r="1" spans="1:18" ht="13.5" customHeight="1" x14ac:dyDescent="0.2">
      <c r="A1" s="195" t="s">
        <v>192</v>
      </c>
    </row>
    <row r="2" spans="1:18" ht="13.5" customHeight="1" x14ac:dyDescent="0.2">
      <c r="A2" s="203" t="s">
        <v>205</v>
      </c>
      <c r="B2" s="6"/>
      <c r="C2" s="38"/>
      <c r="D2" s="38"/>
      <c r="E2" s="38"/>
      <c r="F2" s="38"/>
      <c r="G2" s="38"/>
      <c r="H2" s="38"/>
      <c r="I2" s="6"/>
    </row>
    <row r="3" spans="1:18" ht="13.5" customHeight="1" x14ac:dyDescent="0.2">
      <c r="B3" s="6"/>
      <c r="C3" s="6"/>
      <c r="D3" s="6"/>
      <c r="E3" s="6"/>
      <c r="F3" s="6"/>
      <c r="G3" s="6"/>
      <c r="H3" s="6"/>
      <c r="I3" s="6"/>
    </row>
    <row r="4" spans="1:18" ht="43.5" customHeight="1" x14ac:dyDescent="0.2">
      <c r="A4" s="183" t="s">
        <v>0</v>
      </c>
      <c r="B4" s="180" t="s">
        <v>76</v>
      </c>
    </row>
    <row r="5" spans="1:18" ht="13.5" customHeight="1" x14ac:dyDescent="0.2">
      <c r="A5" s="15" t="s">
        <v>4</v>
      </c>
      <c r="B5" s="16">
        <v>333</v>
      </c>
      <c r="D5" s="14"/>
      <c r="E5" s="14"/>
    </row>
    <row r="6" spans="1:18" ht="13.5" customHeight="1" x14ac:dyDescent="0.2">
      <c r="A6" s="17" t="s">
        <v>6</v>
      </c>
      <c r="B6" s="23">
        <v>19</v>
      </c>
      <c r="K6" s="6"/>
      <c r="L6" s="6"/>
      <c r="M6" s="6"/>
      <c r="N6" s="6"/>
      <c r="O6" s="6"/>
      <c r="P6" s="6"/>
      <c r="Q6" s="6"/>
      <c r="R6" s="6"/>
    </row>
    <row r="7" spans="1:18" ht="13.5" customHeight="1" x14ac:dyDescent="0.2">
      <c r="A7" s="17" t="s">
        <v>7</v>
      </c>
      <c r="B7" s="23">
        <v>39</v>
      </c>
      <c r="K7" s="31"/>
      <c r="L7" s="6"/>
      <c r="M7" s="6"/>
      <c r="N7" s="6"/>
      <c r="O7" s="6"/>
      <c r="P7" s="6"/>
      <c r="Q7" s="6"/>
      <c r="R7" s="6"/>
    </row>
    <row r="8" spans="1:18" ht="13.5" customHeight="1" x14ac:dyDescent="0.2">
      <c r="A8" s="17" t="s">
        <v>8</v>
      </c>
      <c r="B8" s="23">
        <v>8</v>
      </c>
      <c r="K8" s="31"/>
      <c r="L8" s="6"/>
      <c r="M8" s="6"/>
      <c r="N8" s="6"/>
      <c r="O8" s="6"/>
      <c r="P8" s="6"/>
      <c r="Q8" s="6"/>
      <c r="R8" s="6"/>
    </row>
    <row r="9" spans="1:18" ht="13.5" customHeight="1" x14ac:dyDescent="0.2">
      <c r="A9" s="17" t="s">
        <v>9</v>
      </c>
      <c r="B9" s="23">
        <v>21</v>
      </c>
      <c r="K9" s="31"/>
      <c r="L9" s="6"/>
      <c r="M9" s="6"/>
      <c r="N9" s="6"/>
      <c r="O9" s="6"/>
      <c r="P9" s="6"/>
      <c r="Q9" s="6"/>
      <c r="R9" s="6"/>
    </row>
    <row r="10" spans="1:18" ht="13.5" customHeight="1" x14ac:dyDescent="0.2">
      <c r="A10" s="17" t="s">
        <v>10</v>
      </c>
      <c r="B10" s="23">
        <v>25</v>
      </c>
      <c r="K10" s="31"/>
      <c r="L10" s="6"/>
      <c r="M10" s="6"/>
      <c r="N10" s="6"/>
      <c r="O10" s="6"/>
      <c r="P10" s="6"/>
      <c r="Q10" s="6"/>
      <c r="R10" s="6"/>
    </row>
    <row r="11" spans="1:18" ht="13.5" customHeight="1" x14ac:dyDescent="0.2">
      <c r="A11" s="17" t="s">
        <v>11</v>
      </c>
      <c r="B11" s="23">
        <v>94</v>
      </c>
      <c r="K11" s="31"/>
      <c r="L11" s="6"/>
      <c r="M11" s="6"/>
      <c r="N11" s="6"/>
      <c r="O11" s="6"/>
      <c r="P11" s="6"/>
      <c r="Q11" s="6"/>
      <c r="R11" s="6"/>
    </row>
    <row r="12" spans="1:18" ht="13.5" customHeight="1" x14ac:dyDescent="0.2">
      <c r="A12" s="17" t="s">
        <v>12</v>
      </c>
      <c r="B12" s="23">
        <v>78</v>
      </c>
      <c r="K12" s="31"/>
      <c r="L12" s="6"/>
      <c r="M12" s="6"/>
      <c r="N12" s="6"/>
      <c r="O12" s="6"/>
      <c r="P12" s="6"/>
      <c r="Q12" s="6"/>
      <c r="R12" s="6"/>
    </row>
    <row r="13" spans="1:18" ht="13.5" customHeight="1" x14ac:dyDescent="0.2">
      <c r="A13" s="19" t="s">
        <v>13</v>
      </c>
      <c r="B13" s="25">
        <v>49</v>
      </c>
      <c r="K13" s="6"/>
      <c r="L13" s="6"/>
      <c r="M13" s="6"/>
      <c r="N13" s="6"/>
      <c r="O13" s="6"/>
      <c r="P13" s="6"/>
      <c r="Q13" s="6"/>
      <c r="R13" s="6"/>
    </row>
    <row r="14" spans="1:18" ht="13.5" customHeight="1" x14ac:dyDescent="0.2">
      <c r="A14" s="43" t="s">
        <v>77</v>
      </c>
      <c r="B14" s="21"/>
      <c r="K14" s="6"/>
      <c r="L14" s="6"/>
      <c r="M14" s="6"/>
      <c r="N14" s="6"/>
      <c r="O14" s="6"/>
      <c r="P14" s="6"/>
      <c r="Q14" s="6"/>
      <c r="R14" s="6"/>
    </row>
    <row r="17" spans="8:8" ht="13.5" customHeight="1" x14ac:dyDescent="0.2">
      <c r="H17" s="19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/>
  </sheetViews>
  <sheetFormatPr defaultRowHeight="13.5" customHeight="1" x14ac:dyDescent="0.2"/>
  <cols>
    <col min="1" max="8" width="9" style="2" customWidth="1"/>
    <col min="9" max="9" width="9.140625" style="2"/>
    <col min="10" max="10" width="10.42578125" style="2" customWidth="1"/>
    <col min="11" max="11" width="9.140625" style="2"/>
    <col min="12" max="12" width="10.5703125" style="2" customWidth="1"/>
    <col min="13" max="16384" width="9.140625" style="2"/>
  </cols>
  <sheetData>
    <row r="1" spans="1:10" ht="13.5" customHeight="1" x14ac:dyDescent="0.2">
      <c r="A1" s="195" t="s">
        <v>192</v>
      </c>
    </row>
    <row r="2" spans="1:10" ht="13.5" customHeight="1" x14ac:dyDescent="0.2">
      <c r="A2" s="203" t="s">
        <v>206</v>
      </c>
      <c r="J2" s="194"/>
    </row>
    <row r="3" spans="1:10" ht="13.5" customHeight="1" x14ac:dyDescent="0.2">
      <c r="A3" s="194"/>
    </row>
    <row r="4" spans="1:10" ht="13.5" customHeight="1" x14ac:dyDescent="0.2">
      <c r="A4" s="236" t="s">
        <v>47</v>
      </c>
      <c r="B4" s="262" t="s">
        <v>143</v>
      </c>
      <c r="C4" s="264" t="s">
        <v>67</v>
      </c>
      <c r="D4" s="265"/>
      <c r="E4" s="265"/>
      <c r="F4" s="265"/>
      <c r="G4" s="265"/>
      <c r="H4" s="266"/>
    </row>
    <row r="5" spans="1:10" ht="13.5" customHeight="1" x14ac:dyDescent="0.2">
      <c r="A5" s="261"/>
      <c r="B5" s="263"/>
      <c r="C5" s="112" t="s">
        <v>68</v>
      </c>
      <c r="D5" s="112" t="s">
        <v>69</v>
      </c>
      <c r="E5" s="112" t="s">
        <v>78</v>
      </c>
      <c r="F5" s="112" t="s">
        <v>71</v>
      </c>
      <c r="G5" s="112" t="s">
        <v>72</v>
      </c>
      <c r="H5" s="113" t="s">
        <v>73</v>
      </c>
    </row>
    <row r="6" spans="1:10" ht="13.5" customHeight="1" x14ac:dyDescent="0.2">
      <c r="A6" s="114">
        <v>2009</v>
      </c>
      <c r="B6" s="123">
        <v>4005</v>
      </c>
      <c r="C6" s="115">
        <v>1493</v>
      </c>
      <c r="D6" s="115">
        <v>1132</v>
      </c>
      <c r="E6" s="115">
        <v>661</v>
      </c>
      <c r="F6" s="115">
        <v>500</v>
      </c>
      <c r="G6" s="115">
        <v>123</v>
      </c>
      <c r="H6" s="115">
        <v>96</v>
      </c>
    </row>
    <row r="7" spans="1:10" ht="13.5" customHeight="1" x14ac:dyDescent="0.2">
      <c r="A7" s="116">
        <v>2010</v>
      </c>
      <c r="B7" s="57">
        <v>4288</v>
      </c>
      <c r="C7" s="18">
        <v>1712</v>
      </c>
      <c r="D7" s="18">
        <v>1138</v>
      </c>
      <c r="E7" s="18">
        <v>669</v>
      </c>
      <c r="F7" s="18">
        <v>548</v>
      </c>
      <c r="G7" s="18">
        <v>124</v>
      </c>
      <c r="H7" s="18">
        <v>97</v>
      </c>
    </row>
    <row r="8" spans="1:10" ht="13.5" customHeight="1" x14ac:dyDescent="0.2">
      <c r="A8" s="116">
        <v>2011</v>
      </c>
      <c r="B8" s="57">
        <v>4337</v>
      </c>
      <c r="C8" s="18">
        <v>1784</v>
      </c>
      <c r="D8" s="18">
        <v>1064</v>
      </c>
      <c r="E8" s="18">
        <v>688</v>
      </c>
      <c r="F8" s="18">
        <v>554</v>
      </c>
      <c r="G8" s="18">
        <v>137</v>
      </c>
      <c r="H8" s="18">
        <v>110</v>
      </c>
    </row>
    <row r="9" spans="1:10" ht="13.5" customHeight="1" x14ac:dyDescent="0.2">
      <c r="A9" s="116">
        <v>2012</v>
      </c>
      <c r="B9" s="57">
        <v>4591</v>
      </c>
      <c r="C9" s="18">
        <v>1856</v>
      </c>
      <c r="D9" s="18">
        <v>1098</v>
      </c>
      <c r="E9" s="18">
        <v>725</v>
      </c>
      <c r="F9" s="18">
        <v>617</v>
      </c>
      <c r="G9" s="18">
        <v>141</v>
      </c>
      <c r="H9" s="18">
        <v>154</v>
      </c>
    </row>
    <row r="10" spans="1:10" ht="13.5" customHeight="1" x14ac:dyDescent="0.2">
      <c r="A10" s="116">
        <v>2013</v>
      </c>
      <c r="B10" s="57">
        <v>4439</v>
      </c>
      <c r="C10" s="18">
        <v>1673</v>
      </c>
      <c r="D10" s="18">
        <v>1093</v>
      </c>
      <c r="E10" s="18">
        <v>711</v>
      </c>
      <c r="F10" s="18">
        <v>629</v>
      </c>
      <c r="G10" s="18">
        <v>174</v>
      </c>
      <c r="H10" s="18">
        <v>159</v>
      </c>
    </row>
    <row r="11" spans="1:10" ht="13.5" customHeight="1" x14ac:dyDescent="0.2">
      <c r="A11" s="116">
        <v>2014</v>
      </c>
      <c r="B11" s="57">
        <v>4556</v>
      </c>
      <c r="C11" s="18">
        <v>1702</v>
      </c>
      <c r="D11" s="18">
        <v>1079</v>
      </c>
      <c r="E11" s="18">
        <v>725</v>
      </c>
      <c r="F11" s="18">
        <v>681</v>
      </c>
      <c r="G11" s="18">
        <v>184</v>
      </c>
      <c r="H11" s="18">
        <v>185</v>
      </c>
    </row>
    <row r="12" spans="1:10" ht="13.5" customHeight="1" x14ac:dyDescent="0.2">
      <c r="A12" s="116">
        <v>2015</v>
      </c>
      <c r="B12" s="57">
        <v>4765</v>
      </c>
      <c r="C12" s="18">
        <v>1706</v>
      </c>
      <c r="D12" s="18">
        <v>1188</v>
      </c>
      <c r="E12" s="18">
        <v>747</v>
      </c>
      <c r="F12" s="18">
        <v>741</v>
      </c>
      <c r="G12" s="18">
        <v>186</v>
      </c>
      <c r="H12" s="18">
        <v>197</v>
      </c>
    </row>
    <row r="13" spans="1:10" ht="13.5" customHeight="1" x14ac:dyDescent="0.2">
      <c r="A13" s="117">
        <v>2016</v>
      </c>
      <c r="B13" s="1">
        <v>4757</v>
      </c>
      <c r="C13" s="20">
        <v>1732</v>
      </c>
      <c r="D13" s="20">
        <v>1090</v>
      </c>
      <c r="E13" s="20">
        <v>788</v>
      </c>
      <c r="F13" s="20">
        <v>759</v>
      </c>
      <c r="G13" s="20">
        <v>189</v>
      </c>
      <c r="H13" s="20">
        <v>199</v>
      </c>
    </row>
    <row r="14" spans="1:10" ht="13.5" customHeight="1" x14ac:dyDescent="0.2">
      <c r="A14" s="267" t="s">
        <v>144</v>
      </c>
      <c r="B14" s="267"/>
      <c r="C14" s="267"/>
      <c r="D14" s="267"/>
      <c r="E14" s="267"/>
      <c r="F14" s="267"/>
      <c r="G14" s="267"/>
      <c r="H14" s="267"/>
    </row>
    <row r="15" spans="1:10" ht="13.5" customHeight="1" x14ac:dyDescent="0.2">
      <c r="A15" s="114">
        <v>2009</v>
      </c>
      <c r="B15" s="118">
        <f t="shared" ref="B15:H22" si="0">B6/$B6*100</f>
        <v>100</v>
      </c>
      <c r="C15" s="118">
        <f t="shared" si="0"/>
        <v>37.278401997503117</v>
      </c>
      <c r="D15" s="118">
        <f t="shared" si="0"/>
        <v>28.26466916354557</v>
      </c>
      <c r="E15" s="118">
        <f t="shared" si="0"/>
        <v>16.504369538077405</v>
      </c>
      <c r="F15" s="118">
        <f t="shared" si="0"/>
        <v>12.484394506866417</v>
      </c>
      <c r="G15" s="118">
        <f t="shared" si="0"/>
        <v>3.0711610486891385</v>
      </c>
      <c r="H15" s="118">
        <f t="shared" si="0"/>
        <v>2.3970037453183521</v>
      </c>
    </row>
    <row r="16" spans="1:10" ht="13.5" customHeight="1" x14ac:dyDescent="0.2">
      <c r="A16" s="116">
        <v>2010</v>
      </c>
      <c r="B16" s="119">
        <f t="shared" si="0"/>
        <v>100</v>
      </c>
      <c r="C16" s="119">
        <f t="shared" si="0"/>
        <v>39.925373134328353</v>
      </c>
      <c r="D16" s="119">
        <f t="shared" si="0"/>
        <v>26.539179104477611</v>
      </c>
      <c r="E16" s="119">
        <f t="shared" si="0"/>
        <v>15.601679104477611</v>
      </c>
      <c r="F16" s="119">
        <f t="shared" si="0"/>
        <v>12.779850746268655</v>
      </c>
      <c r="G16" s="119">
        <f t="shared" si="0"/>
        <v>2.8917910447761193</v>
      </c>
      <c r="H16" s="119">
        <f t="shared" si="0"/>
        <v>2.2621268656716418</v>
      </c>
    </row>
    <row r="17" spans="1:8" ht="13.5" customHeight="1" x14ac:dyDescent="0.2">
      <c r="A17" s="116">
        <v>2011</v>
      </c>
      <c r="B17" s="119">
        <f t="shared" si="0"/>
        <v>100</v>
      </c>
      <c r="C17" s="119">
        <f t="shared" si="0"/>
        <v>41.134424717546693</v>
      </c>
      <c r="D17" s="119">
        <f t="shared" si="0"/>
        <v>24.533087387595113</v>
      </c>
      <c r="E17" s="119">
        <f t="shared" si="0"/>
        <v>15.863500115287065</v>
      </c>
      <c r="F17" s="119">
        <f t="shared" si="0"/>
        <v>12.773806778879409</v>
      </c>
      <c r="G17" s="119">
        <f t="shared" si="0"/>
        <v>3.1588655752824533</v>
      </c>
      <c r="H17" s="119">
        <v>2.5</v>
      </c>
    </row>
    <row r="18" spans="1:8" ht="13.5" customHeight="1" x14ac:dyDescent="0.2">
      <c r="A18" s="116">
        <v>2012</v>
      </c>
      <c r="B18" s="119">
        <f t="shared" si="0"/>
        <v>100</v>
      </c>
      <c r="C18" s="119">
        <f t="shared" si="0"/>
        <v>40.426922239163581</v>
      </c>
      <c r="D18" s="119">
        <f t="shared" si="0"/>
        <v>23.916358091918973</v>
      </c>
      <c r="E18" s="119">
        <f t="shared" si="0"/>
        <v>15.791766499673274</v>
      </c>
      <c r="F18" s="119">
        <f t="shared" si="0"/>
        <v>13.439337834894358</v>
      </c>
      <c r="G18" s="119">
        <f t="shared" si="0"/>
        <v>3.0712263123502503</v>
      </c>
      <c r="H18" s="119">
        <f t="shared" si="0"/>
        <v>3.3543890219995647</v>
      </c>
    </row>
    <row r="19" spans="1:8" ht="13.5" customHeight="1" x14ac:dyDescent="0.2">
      <c r="A19" s="116">
        <v>2013</v>
      </c>
      <c r="B19" s="119">
        <f t="shared" si="0"/>
        <v>100</v>
      </c>
      <c r="C19" s="119">
        <f t="shared" si="0"/>
        <v>37.688668619058348</v>
      </c>
      <c r="D19" s="119">
        <f t="shared" si="0"/>
        <v>24.622662761883308</v>
      </c>
      <c r="E19" s="119">
        <f t="shared" si="0"/>
        <v>16.01712097319216</v>
      </c>
      <c r="F19" s="119">
        <f t="shared" si="0"/>
        <v>14.169858076143276</v>
      </c>
      <c r="G19" s="119">
        <f t="shared" si="0"/>
        <v>3.9198017571525119</v>
      </c>
      <c r="H19" s="119">
        <f t="shared" si="0"/>
        <v>3.5818878125703986</v>
      </c>
    </row>
    <row r="20" spans="1:8" ht="13.5" customHeight="1" x14ac:dyDescent="0.2">
      <c r="A20" s="116">
        <v>2014</v>
      </c>
      <c r="B20" s="119">
        <f t="shared" si="0"/>
        <v>100</v>
      </c>
      <c r="C20" s="119">
        <f t="shared" si="0"/>
        <v>37.357330992098333</v>
      </c>
      <c r="D20" s="119">
        <f t="shared" si="0"/>
        <v>23.68305531167691</v>
      </c>
      <c r="E20" s="119">
        <f t="shared" si="0"/>
        <v>15.913081650570676</v>
      </c>
      <c r="F20" s="119">
        <f t="shared" si="0"/>
        <v>14.947322212467077</v>
      </c>
      <c r="G20" s="119">
        <f t="shared" si="0"/>
        <v>4.0386303775241439</v>
      </c>
      <c r="H20" s="119">
        <f t="shared" si="0"/>
        <v>4.0605794556628618</v>
      </c>
    </row>
    <row r="21" spans="1:8" ht="13.5" customHeight="1" x14ac:dyDescent="0.2">
      <c r="A21" s="116">
        <v>2015</v>
      </c>
      <c r="B21" s="119">
        <f t="shared" si="0"/>
        <v>100</v>
      </c>
      <c r="C21" s="119">
        <f t="shared" si="0"/>
        <v>35.802728226652675</v>
      </c>
      <c r="D21" s="119">
        <f t="shared" si="0"/>
        <v>24.931794333683104</v>
      </c>
      <c r="E21" s="119">
        <f t="shared" si="0"/>
        <v>15.676810073452256</v>
      </c>
      <c r="F21" s="119">
        <f t="shared" si="0"/>
        <v>15.550891920251836</v>
      </c>
      <c r="G21" s="119">
        <f t="shared" si="0"/>
        <v>3.9034627492130118</v>
      </c>
      <c r="H21" s="119">
        <f t="shared" si="0"/>
        <v>4.1343126967471147</v>
      </c>
    </row>
    <row r="22" spans="1:8" ht="13.5" customHeight="1" x14ac:dyDescent="0.2">
      <c r="A22" s="117">
        <v>2016</v>
      </c>
      <c r="B22" s="120">
        <f t="shared" si="0"/>
        <v>100</v>
      </c>
      <c r="C22" s="120">
        <f t="shared" si="0"/>
        <v>36.409501786840451</v>
      </c>
      <c r="D22" s="120">
        <f t="shared" si="0"/>
        <v>22.913601009039311</v>
      </c>
      <c r="E22" s="120">
        <f t="shared" si="0"/>
        <v>16.565062013874289</v>
      </c>
      <c r="F22" s="120">
        <f t="shared" si="0"/>
        <v>15.955434097120033</v>
      </c>
      <c r="G22" s="120">
        <f t="shared" si="0"/>
        <v>3.9730922850536055</v>
      </c>
      <c r="H22" s="120">
        <f t="shared" si="0"/>
        <v>4.1833088080723151</v>
      </c>
    </row>
    <row r="23" spans="1:8" ht="13.5" customHeight="1" x14ac:dyDescent="0.2">
      <c r="A23" s="43" t="s">
        <v>191</v>
      </c>
    </row>
  </sheetData>
  <mergeCells count="4">
    <mergeCell ref="A4:A5"/>
    <mergeCell ref="B4:B5"/>
    <mergeCell ref="C4:H4"/>
    <mergeCell ref="A14:H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/>
  </sheetViews>
  <sheetFormatPr defaultRowHeight="13.5" customHeight="1" x14ac:dyDescent="0.2"/>
  <cols>
    <col min="1" max="1" width="20.28515625" style="2" customWidth="1"/>
    <col min="2" max="7" width="13.42578125" style="2" customWidth="1"/>
    <col min="8" max="16384" width="9.140625" style="2"/>
  </cols>
  <sheetData>
    <row r="1" spans="1:16" ht="13.5" customHeight="1" x14ac:dyDescent="0.2">
      <c r="A1" s="195" t="s">
        <v>192</v>
      </c>
    </row>
    <row r="2" spans="1:16" ht="13.5" customHeight="1" x14ac:dyDescent="0.2">
      <c r="A2" s="203" t="s">
        <v>207</v>
      </c>
    </row>
    <row r="4" spans="1:16" ht="13.5" customHeight="1" x14ac:dyDescent="0.2">
      <c r="A4" s="243" t="s">
        <v>0</v>
      </c>
      <c r="B4" s="243" t="s">
        <v>79</v>
      </c>
      <c r="C4" s="243"/>
      <c r="D4" s="243"/>
      <c r="E4" s="243"/>
      <c r="F4" s="243"/>
      <c r="G4" s="243"/>
    </row>
    <row r="5" spans="1:16" ht="39.75" customHeight="1" x14ac:dyDescent="0.2">
      <c r="A5" s="243"/>
      <c r="B5" s="69" t="s">
        <v>80</v>
      </c>
      <c r="C5" s="69" t="s">
        <v>81</v>
      </c>
      <c r="D5" s="69" t="s">
        <v>82</v>
      </c>
      <c r="E5" s="69" t="s">
        <v>83</v>
      </c>
      <c r="F5" s="69" t="s">
        <v>84</v>
      </c>
      <c r="G5" s="69" t="s">
        <v>85</v>
      </c>
      <c r="H5" s="6"/>
      <c r="I5" s="6"/>
      <c r="J5" s="6"/>
      <c r="K5" s="6"/>
      <c r="L5" s="6"/>
      <c r="M5" s="6"/>
      <c r="N5" s="6"/>
      <c r="O5" s="6"/>
    </row>
    <row r="6" spans="1:16" ht="13.5" customHeight="1" x14ac:dyDescent="0.2">
      <c r="A6" s="15" t="s">
        <v>4</v>
      </c>
      <c r="B6" s="16">
        <v>185543</v>
      </c>
      <c r="C6" s="79">
        <v>2</v>
      </c>
      <c r="D6" s="79">
        <v>474</v>
      </c>
      <c r="E6" s="79">
        <v>1782</v>
      </c>
      <c r="F6" s="79" t="s">
        <v>20</v>
      </c>
      <c r="G6" s="79">
        <v>354383</v>
      </c>
      <c r="H6" s="80"/>
      <c r="I6" s="39"/>
      <c r="J6" s="81"/>
      <c r="K6" s="39"/>
      <c r="L6" s="39"/>
      <c r="M6" s="39"/>
      <c r="N6" s="39"/>
      <c r="O6" s="6"/>
    </row>
    <row r="7" spans="1:16" ht="13.5" customHeight="1" x14ac:dyDescent="0.2">
      <c r="A7" s="17" t="s">
        <v>6</v>
      </c>
      <c r="B7" s="41">
        <v>26679</v>
      </c>
      <c r="C7" s="82">
        <v>2</v>
      </c>
      <c r="D7" s="41">
        <v>112</v>
      </c>
      <c r="E7" s="82" t="s">
        <v>20</v>
      </c>
      <c r="F7" s="82" t="s">
        <v>20</v>
      </c>
      <c r="G7" s="41">
        <v>41659</v>
      </c>
      <c r="H7" s="83"/>
      <c r="I7" s="39"/>
      <c r="J7" s="39"/>
      <c r="K7" s="39"/>
      <c r="L7" s="39"/>
      <c r="M7" s="39"/>
      <c r="N7" s="39"/>
      <c r="O7" s="6"/>
      <c r="P7" s="28"/>
    </row>
    <row r="8" spans="1:16" ht="13.5" customHeight="1" x14ac:dyDescent="0.2">
      <c r="A8" s="17" t="s">
        <v>7</v>
      </c>
      <c r="B8" s="41">
        <v>15454</v>
      </c>
      <c r="C8" s="82" t="s">
        <v>20</v>
      </c>
      <c r="D8" s="82" t="s">
        <v>20</v>
      </c>
      <c r="E8" s="82" t="s">
        <v>20</v>
      </c>
      <c r="F8" s="82" t="s">
        <v>20</v>
      </c>
      <c r="G8" s="41">
        <v>36500</v>
      </c>
      <c r="H8" s="6"/>
      <c r="I8" s="39"/>
      <c r="J8" s="39"/>
      <c r="K8" s="39"/>
      <c r="L8" s="39"/>
      <c r="M8" s="39"/>
      <c r="N8" s="39"/>
      <c r="O8" s="6"/>
      <c r="P8" s="28"/>
    </row>
    <row r="9" spans="1:16" ht="13.5" customHeight="1" x14ac:dyDescent="0.2">
      <c r="A9" s="17" t="s">
        <v>8</v>
      </c>
      <c r="B9" s="41">
        <v>13601</v>
      </c>
      <c r="C9" s="82" t="s">
        <v>20</v>
      </c>
      <c r="D9" s="41">
        <v>10</v>
      </c>
      <c r="E9" s="82" t="s">
        <v>20</v>
      </c>
      <c r="F9" s="82" t="s">
        <v>20</v>
      </c>
      <c r="G9" s="41">
        <v>44810</v>
      </c>
      <c r="H9" s="80"/>
      <c r="I9" s="39"/>
      <c r="J9" s="39"/>
      <c r="K9" s="39"/>
      <c r="L9" s="39"/>
      <c r="M9" s="39"/>
      <c r="N9" s="39"/>
      <c r="O9" s="6"/>
      <c r="P9" s="28"/>
    </row>
    <row r="10" spans="1:16" ht="13.5" customHeight="1" x14ac:dyDescent="0.2">
      <c r="A10" s="17" t="s">
        <v>9</v>
      </c>
      <c r="B10" s="41">
        <v>27070</v>
      </c>
      <c r="C10" s="82" t="s">
        <v>20</v>
      </c>
      <c r="D10" s="41">
        <v>25</v>
      </c>
      <c r="E10" s="82" t="s">
        <v>20</v>
      </c>
      <c r="F10" s="82" t="s">
        <v>20</v>
      </c>
      <c r="G10" s="41">
        <v>46257</v>
      </c>
      <c r="H10" s="84"/>
      <c r="I10" s="39"/>
      <c r="J10" s="39"/>
      <c r="K10" s="39"/>
      <c r="L10" s="39"/>
      <c r="M10" s="39"/>
      <c r="N10" s="39"/>
      <c r="O10" s="6"/>
      <c r="P10" s="28"/>
    </row>
    <row r="11" spans="1:16" ht="13.5" customHeight="1" x14ac:dyDescent="0.2">
      <c r="A11" s="17" t="s">
        <v>10</v>
      </c>
      <c r="B11" s="41">
        <v>30427</v>
      </c>
      <c r="C11" s="82" t="s">
        <v>20</v>
      </c>
      <c r="D11" s="41">
        <v>68</v>
      </c>
      <c r="E11" s="41">
        <v>38</v>
      </c>
      <c r="F11" s="82" t="s">
        <v>20</v>
      </c>
      <c r="G11" s="41">
        <v>38828</v>
      </c>
      <c r="I11" s="39"/>
      <c r="J11" s="39"/>
      <c r="K11" s="39"/>
      <c r="L11" s="39"/>
      <c r="M11" s="39"/>
      <c r="N11" s="39"/>
      <c r="O11" s="6"/>
      <c r="P11" s="28"/>
    </row>
    <row r="12" spans="1:16" ht="13.5" customHeight="1" x14ac:dyDescent="0.2">
      <c r="A12" s="17" t="s">
        <v>11</v>
      </c>
      <c r="B12" s="41">
        <v>34185</v>
      </c>
      <c r="C12" s="82" t="s">
        <v>20</v>
      </c>
      <c r="D12" s="41">
        <v>63</v>
      </c>
      <c r="E12" s="41">
        <v>12</v>
      </c>
      <c r="F12" s="82" t="s">
        <v>20</v>
      </c>
      <c r="G12" s="41">
        <v>29837</v>
      </c>
      <c r="I12" s="39"/>
      <c r="J12" s="39"/>
      <c r="K12" s="39"/>
      <c r="L12" s="39"/>
      <c r="M12" s="39"/>
      <c r="N12" s="39"/>
      <c r="O12" s="6"/>
      <c r="P12" s="28"/>
    </row>
    <row r="13" spans="1:16" ht="13.5" customHeight="1" x14ac:dyDescent="0.2">
      <c r="A13" s="17" t="s">
        <v>12</v>
      </c>
      <c r="B13" s="41">
        <v>20873</v>
      </c>
      <c r="C13" s="82" t="s">
        <v>20</v>
      </c>
      <c r="D13" s="82" t="s">
        <v>20</v>
      </c>
      <c r="E13" s="82" t="s">
        <v>20</v>
      </c>
      <c r="F13" s="82" t="s">
        <v>20</v>
      </c>
      <c r="G13" s="41">
        <v>52131</v>
      </c>
      <c r="I13" s="39"/>
      <c r="J13" s="39"/>
      <c r="K13" s="39"/>
      <c r="L13" s="39"/>
      <c r="M13" s="39"/>
      <c r="N13" s="39"/>
      <c r="O13" s="6"/>
      <c r="P13" s="28"/>
    </row>
    <row r="14" spans="1:16" ht="13.5" customHeight="1" x14ac:dyDescent="0.2">
      <c r="A14" s="19" t="s">
        <v>13</v>
      </c>
      <c r="B14" s="85">
        <v>17254</v>
      </c>
      <c r="C14" s="86" t="s">
        <v>20</v>
      </c>
      <c r="D14" s="85">
        <v>196</v>
      </c>
      <c r="E14" s="85">
        <v>1732</v>
      </c>
      <c r="F14" s="86" t="s">
        <v>20</v>
      </c>
      <c r="G14" s="85">
        <v>64361</v>
      </c>
      <c r="I14" s="39"/>
      <c r="J14" s="39"/>
      <c r="K14" s="39"/>
      <c r="L14" s="39"/>
      <c r="M14" s="39"/>
      <c r="N14" s="39"/>
      <c r="O14" s="6"/>
      <c r="P14" s="28"/>
    </row>
    <row r="15" spans="1:16" ht="13.5" customHeight="1" x14ac:dyDescent="0.2">
      <c r="A15" s="87" t="s">
        <v>86</v>
      </c>
      <c r="O15" s="6"/>
    </row>
    <row r="16" spans="1:16" ht="13.5" customHeight="1" x14ac:dyDescent="0.2">
      <c r="I16" s="6"/>
      <c r="J16" s="6"/>
      <c r="K16" s="6"/>
      <c r="L16" s="6"/>
      <c r="M16" s="6"/>
      <c r="N16" s="6"/>
      <c r="O16" s="6"/>
    </row>
    <row r="17" spans="1:15" ht="13.5" customHeight="1" x14ac:dyDescent="0.2">
      <c r="H17" s="195"/>
      <c r="I17" s="6"/>
      <c r="J17" s="6"/>
      <c r="K17" s="6"/>
      <c r="L17" s="6"/>
      <c r="M17" s="6"/>
      <c r="N17" s="6"/>
      <c r="O17" s="6"/>
    </row>
    <row r="19" spans="1:15" ht="13.5" customHeight="1" x14ac:dyDescent="0.2">
      <c r="A19" s="6"/>
      <c r="B19" s="6"/>
      <c r="C19" s="6"/>
      <c r="D19" s="6"/>
      <c r="E19" s="6"/>
      <c r="F19" s="6"/>
      <c r="G19" s="6"/>
    </row>
    <row r="20" spans="1:15" ht="13.5" customHeight="1" x14ac:dyDescent="0.2">
      <c r="A20" s="6"/>
    </row>
    <row r="21" spans="1:15" ht="13.5" customHeight="1" x14ac:dyDescent="0.2">
      <c r="A21" s="6"/>
    </row>
    <row r="22" spans="1:15" ht="13.5" customHeight="1" x14ac:dyDescent="0.2">
      <c r="A22" s="6"/>
    </row>
    <row r="23" spans="1:15" ht="13.5" customHeight="1" x14ac:dyDescent="0.2">
      <c r="A23" s="6"/>
    </row>
    <row r="24" spans="1:15" ht="13.5" customHeight="1" x14ac:dyDescent="0.2">
      <c r="A24" s="6"/>
    </row>
    <row r="25" spans="1:15" ht="13.5" customHeight="1" x14ac:dyDescent="0.2">
      <c r="A25" s="6"/>
    </row>
    <row r="26" spans="1:15" ht="13.5" customHeight="1" x14ac:dyDescent="0.2">
      <c r="A26" s="6"/>
    </row>
    <row r="27" spans="1:15" ht="13.5" customHeight="1" x14ac:dyDescent="0.2">
      <c r="A27" s="6"/>
    </row>
    <row r="28" spans="1:15" ht="13.5" customHeight="1" x14ac:dyDescent="0.2">
      <c r="A28" s="6"/>
    </row>
    <row r="29" spans="1:15" ht="13.5" customHeight="1" x14ac:dyDescent="0.2">
      <c r="A29" s="6"/>
    </row>
    <row r="30" spans="1:15" ht="13.5" customHeight="1" x14ac:dyDescent="0.2">
      <c r="A30" s="6"/>
    </row>
    <row r="31" spans="1:15" ht="13.5" customHeight="1" x14ac:dyDescent="0.2">
      <c r="A31" s="6"/>
    </row>
    <row r="32" spans="1:15" ht="13.5" customHeight="1" x14ac:dyDescent="0.2">
      <c r="A32" s="6"/>
    </row>
    <row r="33" spans="1:7" ht="13.5" customHeight="1" x14ac:dyDescent="0.2">
      <c r="A33" s="6"/>
    </row>
    <row r="34" spans="1:7" ht="13.5" customHeight="1" x14ac:dyDescent="0.2">
      <c r="A34" s="6"/>
    </row>
    <row r="35" spans="1:7" ht="13.5" customHeight="1" x14ac:dyDescent="0.2">
      <c r="A35" s="6"/>
    </row>
    <row r="36" spans="1:7" ht="13.5" customHeight="1" x14ac:dyDescent="0.2">
      <c r="A36" s="6"/>
    </row>
    <row r="37" spans="1:7" ht="13.5" customHeight="1" x14ac:dyDescent="0.2">
      <c r="A37" s="6"/>
    </row>
    <row r="38" spans="1:7" ht="13.5" customHeight="1" x14ac:dyDescent="0.2">
      <c r="A38" s="6"/>
    </row>
    <row r="39" spans="1:7" ht="13.5" customHeight="1" x14ac:dyDescent="0.2">
      <c r="A39" s="6"/>
    </row>
    <row r="40" spans="1:7" ht="13.5" customHeight="1" x14ac:dyDescent="0.2">
      <c r="A40" s="6"/>
    </row>
    <row r="41" spans="1:7" ht="13.5" customHeight="1" x14ac:dyDescent="0.2">
      <c r="A41" s="6"/>
    </row>
    <row r="42" spans="1:7" ht="13.5" customHeight="1" x14ac:dyDescent="0.2">
      <c r="A42" s="6"/>
      <c r="B42" s="6"/>
      <c r="C42" s="6"/>
      <c r="D42" s="6"/>
      <c r="E42" s="6"/>
      <c r="F42" s="6"/>
      <c r="G42" s="6"/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/>
  </sheetViews>
  <sheetFormatPr defaultRowHeight="13.5" customHeight="1" x14ac:dyDescent="0.2"/>
  <cols>
    <col min="1" max="1" width="21.28515625" style="2" customWidth="1"/>
    <col min="2" max="3" width="13.5703125" style="2" customWidth="1"/>
    <col min="4" max="4" width="13.42578125" style="2" customWidth="1"/>
    <col min="5" max="5" width="10" style="2" customWidth="1"/>
    <col min="6" max="6" width="12.7109375" style="2" customWidth="1"/>
    <col min="7" max="7" width="16.140625" style="2" customWidth="1"/>
    <col min="8" max="16384" width="9.140625" style="2"/>
  </cols>
  <sheetData>
    <row r="1" spans="1:15" ht="13.5" customHeight="1" x14ac:dyDescent="0.2">
      <c r="A1" s="195" t="s">
        <v>192</v>
      </c>
      <c r="I1" s="6"/>
      <c r="J1" s="6"/>
      <c r="K1" s="6"/>
      <c r="L1" s="6"/>
      <c r="M1" s="6"/>
      <c r="N1" s="6"/>
      <c r="O1" s="6"/>
    </row>
    <row r="2" spans="1:15" ht="13.5" customHeight="1" x14ac:dyDescent="0.2">
      <c r="A2" s="203" t="s">
        <v>208</v>
      </c>
      <c r="I2" s="6"/>
      <c r="J2" s="6"/>
      <c r="K2" s="6"/>
      <c r="L2" s="6"/>
      <c r="M2" s="6"/>
      <c r="N2" s="6"/>
      <c r="O2" s="6"/>
    </row>
    <row r="3" spans="1:15" ht="13.5" customHeight="1" x14ac:dyDescent="0.2">
      <c r="I3" s="6"/>
      <c r="J3" s="6"/>
      <c r="K3" s="6"/>
      <c r="L3" s="6"/>
      <c r="M3" s="6"/>
      <c r="N3" s="6"/>
      <c r="O3" s="6"/>
    </row>
    <row r="4" spans="1:15" ht="13.5" customHeight="1" x14ac:dyDescent="0.2">
      <c r="A4" s="236" t="s">
        <v>0</v>
      </c>
      <c r="B4" s="268" t="s">
        <v>87</v>
      </c>
      <c r="C4" s="269"/>
      <c r="D4" s="6"/>
      <c r="E4" s="6"/>
      <c r="F4" s="6"/>
      <c r="I4" s="6"/>
      <c r="J4" s="6"/>
      <c r="K4" s="6"/>
      <c r="L4" s="6"/>
      <c r="M4" s="6"/>
      <c r="N4" s="6"/>
      <c r="O4" s="6"/>
    </row>
    <row r="5" spans="1:15" ht="35.25" customHeight="1" x14ac:dyDescent="0.2">
      <c r="A5" s="237"/>
      <c r="B5" s="180" t="s">
        <v>88</v>
      </c>
      <c r="C5" s="180" t="s">
        <v>89</v>
      </c>
      <c r="D5" s="6"/>
      <c r="E5" s="6"/>
      <c r="F5" s="6"/>
      <c r="I5" s="6"/>
      <c r="J5" s="6"/>
      <c r="K5" s="6"/>
      <c r="L5" s="6"/>
      <c r="M5" s="6"/>
      <c r="N5" s="6"/>
      <c r="O5" s="6"/>
    </row>
    <row r="6" spans="1:15" ht="13.5" customHeight="1" x14ac:dyDescent="0.2">
      <c r="A6" s="15" t="s">
        <v>4</v>
      </c>
      <c r="B6" s="16">
        <v>61</v>
      </c>
      <c r="C6" s="16">
        <v>47</v>
      </c>
      <c r="D6" s="48"/>
      <c r="E6" s="88"/>
      <c r="F6" s="88"/>
    </row>
    <row r="7" spans="1:15" ht="13.5" customHeight="1" x14ac:dyDescent="0.2">
      <c r="A7" s="17" t="s">
        <v>6</v>
      </c>
      <c r="B7" s="23">
        <v>8</v>
      </c>
      <c r="C7" s="23">
        <v>15</v>
      </c>
      <c r="D7" s="6"/>
      <c r="E7" s="89"/>
      <c r="F7" s="89"/>
    </row>
    <row r="8" spans="1:15" ht="13.5" customHeight="1" x14ac:dyDescent="0.2">
      <c r="A8" s="17" t="s">
        <v>7</v>
      </c>
      <c r="B8" s="23">
        <v>3</v>
      </c>
      <c r="C8" s="23">
        <v>3</v>
      </c>
      <c r="D8" s="6"/>
      <c r="E8" s="89"/>
      <c r="F8" s="89"/>
    </row>
    <row r="9" spans="1:15" ht="13.5" customHeight="1" x14ac:dyDescent="0.2">
      <c r="A9" s="17" t="s">
        <v>8</v>
      </c>
      <c r="B9" s="23">
        <v>4</v>
      </c>
      <c r="C9" s="23">
        <v>1</v>
      </c>
      <c r="E9" s="90"/>
      <c r="F9" s="90"/>
    </row>
    <row r="10" spans="1:15" ht="13.5" customHeight="1" x14ac:dyDescent="0.2">
      <c r="A10" s="17" t="s">
        <v>9</v>
      </c>
      <c r="B10" s="23">
        <v>3</v>
      </c>
      <c r="C10" s="23">
        <v>11</v>
      </c>
      <c r="E10" s="90"/>
      <c r="F10" s="90"/>
    </row>
    <row r="11" spans="1:15" ht="13.5" customHeight="1" x14ac:dyDescent="0.2">
      <c r="A11" s="17" t="s">
        <v>10</v>
      </c>
      <c r="B11" s="23">
        <v>2</v>
      </c>
      <c r="C11" s="23">
        <v>2</v>
      </c>
      <c r="E11" s="90"/>
      <c r="F11" s="90"/>
    </row>
    <row r="12" spans="1:15" ht="13.5" customHeight="1" x14ac:dyDescent="0.2">
      <c r="A12" s="17" t="s">
        <v>11</v>
      </c>
      <c r="B12" s="23">
        <v>21</v>
      </c>
      <c r="C12" s="23">
        <v>3</v>
      </c>
      <c r="E12" s="90"/>
      <c r="F12" s="90"/>
    </row>
    <row r="13" spans="1:15" ht="13.5" customHeight="1" x14ac:dyDescent="0.2">
      <c r="A13" s="17" t="s">
        <v>12</v>
      </c>
      <c r="B13" s="23">
        <v>5</v>
      </c>
      <c r="C13" s="23">
        <v>3</v>
      </c>
      <c r="E13" s="90"/>
      <c r="F13" s="90"/>
    </row>
    <row r="14" spans="1:15" ht="13.5" customHeight="1" x14ac:dyDescent="0.2">
      <c r="A14" s="19" t="s">
        <v>13</v>
      </c>
      <c r="B14" s="25">
        <v>15</v>
      </c>
      <c r="C14" s="25">
        <v>9</v>
      </c>
      <c r="E14" s="90"/>
      <c r="F14" s="90"/>
    </row>
    <row r="15" spans="1:15" ht="13.5" customHeight="1" x14ac:dyDescent="0.2">
      <c r="A15" s="30" t="s">
        <v>200</v>
      </c>
      <c r="B15" s="14"/>
      <c r="C15" s="14"/>
      <c r="D15" s="14"/>
      <c r="E15" s="14"/>
      <c r="F15" s="14"/>
      <c r="G15" s="14"/>
    </row>
    <row r="16" spans="1:15" ht="13.5" customHeight="1" x14ac:dyDescent="0.2">
      <c r="A16" s="14"/>
      <c r="B16" s="14"/>
      <c r="C16" s="14"/>
      <c r="D16" s="14"/>
      <c r="E16" s="14"/>
      <c r="F16" s="14"/>
      <c r="G16" s="14"/>
    </row>
    <row r="17" spans="1:8" ht="13.5" customHeight="1" x14ac:dyDescent="0.2">
      <c r="H17" s="195"/>
    </row>
    <row r="19" spans="1:8" ht="13.5" customHeight="1" x14ac:dyDescent="0.2">
      <c r="A19" s="6"/>
      <c r="B19" s="6"/>
      <c r="C19" s="6"/>
      <c r="D19" s="6"/>
      <c r="E19" s="6"/>
      <c r="F19" s="6"/>
      <c r="G19" s="6"/>
    </row>
    <row r="20" spans="1:8" ht="13.5" customHeight="1" x14ac:dyDescent="0.2">
      <c r="A20" s="6"/>
    </row>
    <row r="21" spans="1:8" ht="13.5" customHeight="1" x14ac:dyDescent="0.2">
      <c r="A21" s="6"/>
    </row>
    <row r="22" spans="1:8" ht="13.5" customHeight="1" x14ac:dyDescent="0.2">
      <c r="A22" s="6"/>
    </row>
    <row r="23" spans="1:8" ht="13.5" customHeight="1" x14ac:dyDescent="0.2">
      <c r="A23" s="6"/>
    </row>
    <row r="24" spans="1:8" ht="13.5" customHeight="1" x14ac:dyDescent="0.2">
      <c r="A24" s="6"/>
    </row>
    <row r="25" spans="1:8" ht="13.5" customHeight="1" x14ac:dyDescent="0.2">
      <c r="A25" s="6"/>
    </row>
    <row r="26" spans="1:8" ht="13.5" customHeight="1" x14ac:dyDescent="0.2">
      <c r="A26" s="6"/>
    </row>
    <row r="27" spans="1:8" ht="13.5" customHeight="1" x14ac:dyDescent="0.2">
      <c r="A27" s="6"/>
    </row>
    <row r="28" spans="1:8" ht="13.5" customHeight="1" x14ac:dyDescent="0.2">
      <c r="A28" s="6"/>
    </row>
    <row r="29" spans="1:8" ht="13.5" customHeight="1" x14ac:dyDescent="0.2">
      <c r="A29" s="6"/>
    </row>
    <row r="30" spans="1:8" ht="13.5" customHeight="1" x14ac:dyDescent="0.2">
      <c r="A30" s="6"/>
    </row>
    <row r="31" spans="1:8" ht="13.5" customHeight="1" x14ac:dyDescent="0.2">
      <c r="A31" s="6"/>
    </row>
    <row r="32" spans="1:8" ht="13.5" customHeight="1" x14ac:dyDescent="0.2">
      <c r="A32" s="6"/>
    </row>
    <row r="33" spans="1:7" ht="13.5" customHeight="1" x14ac:dyDescent="0.2">
      <c r="A33" s="6"/>
    </row>
    <row r="34" spans="1:7" ht="13.5" customHeight="1" x14ac:dyDescent="0.2">
      <c r="A34" s="6"/>
    </row>
    <row r="35" spans="1:7" ht="13.5" customHeight="1" x14ac:dyDescent="0.2">
      <c r="A35" s="6"/>
    </row>
    <row r="36" spans="1:7" ht="13.5" customHeight="1" x14ac:dyDescent="0.2">
      <c r="A36" s="6"/>
    </row>
    <row r="37" spans="1:7" ht="13.5" customHeight="1" x14ac:dyDescent="0.2">
      <c r="A37" s="6"/>
    </row>
    <row r="38" spans="1:7" ht="13.5" customHeight="1" x14ac:dyDescent="0.2">
      <c r="A38" s="6"/>
    </row>
    <row r="39" spans="1:7" ht="13.5" customHeight="1" x14ac:dyDescent="0.2">
      <c r="A39" s="6"/>
    </row>
    <row r="40" spans="1:7" ht="13.5" customHeight="1" x14ac:dyDescent="0.2">
      <c r="A40" s="6"/>
    </row>
    <row r="41" spans="1:7" ht="13.5" customHeight="1" x14ac:dyDescent="0.2">
      <c r="A41" s="6"/>
    </row>
    <row r="42" spans="1:7" ht="13.5" customHeight="1" x14ac:dyDescent="0.2">
      <c r="A42" s="6"/>
      <c r="B42" s="6"/>
      <c r="C42" s="6"/>
      <c r="D42" s="6"/>
      <c r="E42" s="6"/>
      <c r="F42" s="6"/>
      <c r="G42" s="6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2" sqref="A2"/>
    </sheetView>
  </sheetViews>
  <sheetFormatPr defaultRowHeight="13.5" customHeight="1" x14ac:dyDescent="0.2"/>
  <cols>
    <col min="1" max="1" width="18.85546875" style="2" customWidth="1"/>
    <col min="2" max="3" width="13.28515625" style="2" customWidth="1"/>
    <col min="4" max="4" width="14.85546875" style="2" customWidth="1"/>
    <col min="5" max="5" width="14" style="2" customWidth="1"/>
    <col min="6" max="16384" width="9.140625" style="2"/>
  </cols>
  <sheetData>
    <row r="1" spans="1:8" ht="13.5" customHeight="1" x14ac:dyDescent="0.2">
      <c r="A1" s="195" t="s">
        <v>192</v>
      </c>
    </row>
    <row r="2" spans="1:8" ht="13.5" customHeight="1" x14ac:dyDescent="0.2">
      <c r="A2" s="201" t="s">
        <v>187</v>
      </c>
      <c r="B2" s="52"/>
      <c r="C2" s="52"/>
      <c r="D2" s="52"/>
      <c r="E2" s="52"/>
      <c r="F2" s="52"/>
      <c r="G2" s="52"/>
      <c r="H2" s="52"/>
    </row>
    <row r="3" spans="1:8" ht="13.5" customHeight="1" x14ac:dyDescent="0.2">
      <c r="A3" s="67"/>
      <c r="B3" s="52"/>
      <c r="C3" s="52"/>
      <c r="D3" s="52"/>
      <c r="E3" s="52"/>
      <c r="F3" s="52"/>
      <c r="G3" s="52"/>
      <c r="H3" s="52"/>
    </row>
    <row r="4" spans="1:8" ht="23.25" customHeight="1" x14ac:dyDescent="0.2">
      <c r="A4" s="183" t="s">
        <v>90</v>
      </c>
      <c r="B4" s="180" t="s">
        <v>66</v>
      </c>
      <c r="C4" s="180" t="s">
        <v>91</v>
      </c>
      <c r="D4" s="189"/>
      <c r="E4" s="189"/>
      <c r="F4" s="189"/>
      <c r="G4" s="189"/>
      <c r="H4" s="189"/>
    </row>
    <row r="5" spans="1:8" ht="13.5" customHeight="1" x14ac:dyDescent="0.2">
      <c r="A5" s="91" t="s">
        <v>92</v>
      </c>
      <c r="B5" s="92">
        <v>9</v>
      </c>
      <c r="C5" s="92">
        <v>6</v>
      </c>
      <c r="D5" s="48"/>
      <c r="E5" s="49"/>
      <c r="F5" s="38"/>
      <c r="G5" s="38"/>
      <c r="H5" s="93"/>
    </row>
    <row r="6" spans="1:8" ht="13.5" customHeight="1" x14ac:dyDescent="0.2">
      <c r="A6" s="94" t="s">
        <v>93</v>
      </c>
      <c r="B6" s="82" t="s">
        <v>20</v>
      </c>
      <c r="C6" s="82" t="s">
        <v>20</v>
      </c>
      <c r="D6" s="48"/>
      <c r="E6" s="49"/>
      <c r="F6" s="38"/>
      <c r="G6" s="38"/>
      <c r="H6" s="95"/>
    </row>
    <row r="7" spans="1:8" ht="13.5" customHeight="1" x14ac:dyDescent="0.2">
      <c r="A7" s="94" t="s">
        <v>94</v>
      </c>
      <c r="B7" s="82">
        <v>8</v>
      </c>
      <c r="C7" s="82">
        <v>2</v>
      </c>
      <c r="D7" s="48"/>
      <c r="E7" s="49"/>
      <c r="F7" s="38"/>
      <c r="G7" s="38"/>
      <c r="H7" s="95"/>
    </row>
    <row r="8" spans="1:8" ht="13.5" customHeight="1" x14ac:dyDescent="0.2">
      <c r="A8" s="94" t="s">
        <v>95</v>
      </c>
      <c r="B8" s="82" t="s">
        <v>20</v>
      </c>
      <c r="C8" s="82" t="s">
        <v>20</v>
      </c>
      <c r="D8" s="48"/>
      <c r="E8" s="49"/>
      <c r="F8" s="38"/>
      <c r="G8" s="38"/>
      <c r="H8" s="95"/>
    </row>
    <row r="9" spans="1:8" ht="13.5" customHeight="1" x14ac:dyDescent="0.2">
      <c r="A9" s="94" t="s">
        <v>96</v>
      </c>
      <c r="B9" s="82" t="s">
        <v>20</v>
      </c>
      <c r="C9" s="82" t="s">
        <v>20</v>
      </c>
      <c r="D9" s="48"/>
      <c r="E9" s="49"/>
      <c r="F9" s="38"/>
      <c r="G9" s="38"/>
      <c r="H9" s="96"/>
    </row>
    <row r="10" spans="1:8" ht="13.5" customHeight="1" x14ac:dyDescent="0.2">
      <c r="A10" s="94" t="s">
        <v>97</v>
      </c>
      <c r="B10" s="82">
        <v>5</v>
      </c>
      <c r="C10" s="82">
        <v>1</v>
      </c>
      <c r="D10" s="48"/>
      <c r="E10" s="49"/>
      <c r="F10" s="38"/>
      <c r="G10" s="38"/>
      <c r="H10" s="96"/>
    </row>
    <row r="11" spans="1:8" ht="13.5" customHeight="1" x14ac:dyDescent="0.2">
      <c r="A11" s="97" t="s">
        <v>98</v>
      </c>
      <c r="B11" s="86" t="s">
        <v>20</v>
      </c>
      <c r="C11" s="86" t="s">
        <v>20</v>
      </c>
      <c r="D11" s="48"/>
      <c r="E11" s="49"/>
      <c r="F11" s="38"/>
      <c r="G11" s="38"/>
      <c r="H11" s="96"/>
    </row>
    <row r="12" spans="1:8" ht="13.5" customHeight="1" x14ac:dyDescent="0.2">
      <c r="A12" s="34"/>
      <c r="B12" s="96"/>
      <c r="C12" s="96"/>
      <c r="D12" s="96"/>
      <c r="E12" s="95"/>
      <c r="F12" s="96"/>
      <c r="G12" s="96"/>
      <c r="H12" s="96"/>
    </row>
    <row r="17" spans="8:8" ht="13.5" customHeight="1" x14ac:dyDescent="0.2">
      <c r="H17" s="195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3.5" customHeight="1" x14ac:dyDescent="0.2"/>
  <cols>
    <col min="1" max="1" width="21.140625" style="2" customWidth="1"/>
    <col min="2" max="2" width="13.42578125" style="2" customWidth="1"/>
    <col min="3" max="3" width="13.28515625" style="2" customWidth="1"/>
    <col min="4" max="4" width="14.85546875" style="2" customWidth="1"/>
    <col min="5" max="5" width="14" style="2" customWidth="1"/>
    <col min="6" max="16384" width="9.140625" style="2"/>
  </cols>
  <sheetData>
    <row r="1" spans="1:9" ht="13.5" customHeight="1" x14ac:dyDescent="0.2">
      <c r="A1" s="195" t="s">
        <v>192</v>
      </c>
    </row>
    <row r="2" spans="1:9" ht="13.5" customHeight="1" x14ac:dyDescent="0.2">
      <c r="A2" s="203" t="s">
        <v>209</v>
      </c>
      <c r="B2" s="96"/>
      <c r="C2" s="96"/>
      <c r="D2" s="96"/>
      <c r="E2" s="96"/>
      <c r="F2" s="96"/>
      <c r="G2" s="96"/>
      <c r="H2" s="96"/>
    </row>
    <row r="3" spans="1:9" ht="13.5" customHeight="1" x14ac:dyDescent="0.2">
      <c r="A3" s="194"/>
      <c r="B3" s="96"/>
      <c r="C3" s="96"/>
      <c r="D3" s="96"/>
      <c r="E3" s="96"/>
      <c r="F3" s="96"/>
      <c r="G3" s="96"/>
      <c r="H3" s="96"/>
    </row>
    <row r="4" spans="1:9" ht="51.75" customHeight="1" x14ac:dyDescent="0.2">
      <c r="A4" s="185" t="s">
        <v>0</v>
      </c>
      <c r="B4" s="186" t="s">
        <v>99</v>
      </c>
      <c r="C4" s="186" t="s">
        <v>100</v>
      </c>
      <c r="D4" s="93"/>
      <c r="E4" s="93"/>
      <c r="F4" s="93"/>
      <c r="G4" s="93"/>
      <c r="H4" s="93"/>
    </row>
    <row r="5" spans="1:9" ht="13.5" customHeight="1" x14ac:dyDescent="0.2">
      <c r="A5" s="3" t="s">
        <v>4</v>
      </c>
      <c r="B5" s="16">
        <v>386</v>
      </c>
      <c r="C5" s="16">
        <v>131</v>
      </c>
      <c r="D5" s="96"/>
      <c r="E5" s="38"/>
      <c r="F5" s="38"/>
      <c r="G5" s="96"/>
      <c r="H5" s="96"/>
      <c r="I5" s="28"/>
    </row>
    <row r="6" spans="1:9" ht="13.5" customHeight="1" x14ac:dyDescent="0.2">
      <c r="A6" s="7" t="s">
        <v>6</v>
      </c>
      <c r="B6" s="23">
        <v>47</v>
      </c>
      <c r="C6" s="23">
        <v>16</v>
      </c>
      <c r="D6" s="96"/>
      <c r="E6" s="96"/>
      <c r="F6" s="96"/>
      <c r="G6" s="96"/>
      <c r="H6" s="96"/>
    </row>
    <row r="7" spans="1:9" ht="13.5" customHeight="1" x14ac:dyDescent="0.2">
      <c r="A7" s="7" t="s">
        <v>7</v>
      </c>
      <c r="B7" s="23">
        <v>32</v>
      </c>
      <c r="C7" s="23">
        <v>3</v>
      </c>
      <c r="D7" s="96"/>
      <c r="E7" s="96"/>
      <c r="F7" s="96"/>
      <c r="G7" s="96"/>
      <c r="H7" s="96"/>
    </row>
    <row r="8" spans="1:9" ht="13.5" customHeight="1" x14ac:dyDescent="0.2">
      <c r="A8" s="7" t="s">
        <v>8</v>
      </c>
      <c r="B8" s="23">
        <v>35</v>
      </c>
      <c r="C8" s="23">
        <v>15</v>
      </c>
      <c r="D8" s="96"/>
      <c r="E8" s="96"/>
      <c r="F8" s="96"/>
      <c r="G8" s="96"/>
      <c r="H8" s="96"/>
    </row>
    <row r="9" spans="1:9" ht="13.5" customHeight="1" x14ac:dyDescent="0.2">
      <c r="A9" s="7" t="s">
        <v>9</v>
      </c>
      <c r="B9" s="23">
        <v>37</v>
      </c>
      <c r="C9" s="23">
        <v>18</v>
      </c>
      <c r="D9" s="96"/>
      <c r="E9" s="96"/>
      <c r="F9" s="96"/>
      <c r="G9" s="96"/>
      <c r="H9" s="96"/>
    </row>
    <row r="10" spans="1:9" ht="13.5" customHeight="1" x14ac:dyDescent="0.2">
      <c r="A10" s="7" t="s">
        <v>10</v>
      </c>
      <c r="B10" s="23">
        <v>53</v>
      </c>
      <c r="C10" s="23">
        <v>18</v>
      </c>
      <c r="D10" s="96"/>
      <c r="E10" s="96"/>
      <c r="F10" s="96"/>
      <c r="G10" s="96"/>
      <c r="H10" s="96"/>
    </row>
    <row r="11" spans="1:9" ht="13.5" customHeight="1" x14ac:dyDescent="0.2">
      <c r="A11" s="7" t="s">
        <v>11</v>
      </c>
      <c r="B11" s="23">
        <v>45</v>
      </c>
      <c r="C11" s="23">
        <v>14</v>
      </c>
      <c r="D11" s="96"/>
      <c r="E11" s="96"/>
      <c r="F11" s="96"/>
      <c r="G11" s="96"/>
      <c r="H11" s="96"/>
    </row>
    <row r="12" spans="1:9" ht="13.5" customHeight="1" x14ac:dyDescent="0.2">
      <c r="A12" s="7" t="s">
        <v>12</v>
      </c>
      <c r="B12" s="23">
        <v>60</v>
      </c>
      <c r="C12" s="23">
        <v>21</v>
      </c>
      <c r="D12" s="96"/>
      <c r="E12" s="96"/>
      <c r="F12" s="96"/>
      <c r="G12" s="96"/>
      <c r="H12" s="96"/>
    </row>
    <row r="13" spans="1:9" ht="13.5" customHeight="1" x14ac:dyDescent="0.2">
      <c r="A13" s="10" t="s">
        <v>13</v>
      </c>
      <c r="B13" s="25">
        <v>77</v>
      </c>
      <c r="C13" s="25">
        <v>26</v>
      </c>
      <c r="E13" s="6"/>
      <c r="F13" s="6"/>
    </row>
    <row r="17" spans="8:8" ht="13.5" customHeight="1" x14ac:dyDescent="0.2">
      <c r="H17" s="195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33" sqref="B33"/>
    </sheetView>
  </sheetViews>
  <sheetFormatPr defaultRowHeight="13.5" customHeight="1" x14ac:dyDescent="0.2"/>
  <cols>
    <col min="1" max="1" width="21.28515625" style="2" customWidth="1"/>
    <col min="2" max="2" width="12.28515625" style="2" customWidth="1"/>
    <col min="3" max="3" width="16.42578125" style="2" customWidth="1"/>
    <col min="4" max="4" width="14.7109375" style="2" customWidth="1"/>
    <col min="5" max="5" width="9.140625" style="2"/>
    <col min="6" max="6" width="12.28515625" style="2" customWidth="1"/>
    <col min="7" max="8" width="9.140625" style="2"/>
    <col min="9" max="9" width="9.5703125" style="2" customWidth="1"/>
    <col min="10" max="16384" width="9.140625" style="2"/>
  </cols>
  <sheetData>
    <row r="1" spans="1:9" ht="13.5" customHeight="1" x14ac:dyDescent="0.2">
      <c r="A1" s="195" t="s">
        <v>192</v>
      </c>
    </row>
    <row r="2" spans="1:9" ht="13.5" customHeight="1" x14ac:dyDescent="0.2">
      <c r="A2" s="203" t="s">
        <v>210</v>
      </c>
    </row>
    <row r="4" spans="1:9" ht="13.5" customHeight="1" x14ac:dyDescent="0.2">
      <c r="A4" s="256" t="s">
        <v>0</v>
      </c>
      <c r="B4" s="230" t="s">
        <v>101</v>
      </c>
      <c r="C4" s="270" t="s">
        <v>102</v>
      </c>
      <c r="D4" s="230"/>
      <c r="E4" s="230"/>
      <c r="F4" s="230"/>
      <c r="G4" s="271"/>
      <c r="H4" s="272" t="s">
        <v>103</v>
      </c>
      <c r="I4" s="273"/>
    </row>
    <row r="5" spans="1:9" ht="27" customHeight="1" x14ac:dyDescent="0.2">
      <c r="A5" s="256"/>
      <c r="B5" s="230"/>
      <c r="C5" s="211" t="s">
        <v>104</v>
      </c>
      <c r="D5" s="192" t="s">
        <v>105</v>
      </c>
      <c r="E5" s="192" t="s">
        <v>106</v>
      </c>
      <c r="F5" s="192" t="s">
        <v>107</v>
      </c>
      <c r="G5" s="212" t="s">
        <v>108</v>
      </c>
      <c r="H5" s="193" t="s">
        <v>109</v>
      </c>
      <c r="I5" s="98" t="s">
        <v>110</v>
      </c>
    </row>
    <row r="6" spans="1:9" ht="13.5" customHeight="1" x14ac:dyDescent="0.2">
      <c r="A6" s="15" t="s">
        <v>4</v>
      </c>
      <c r="B6" s="99">
        <v>610</v>
      </c>
      <c r="C6" s="213">
        <v>373</v>
      </c>
      <c r="D6" s="99">
        <v>6</v>
      </c>
      <c r="E6" s="99">
        <v>101</v>
      </c>
      <c r="F6" s="99">
        <v>21</v>
      </c>
      <c r="G6" s="214">
        <v>81</v>
      </c>
      <c r="H6" s="208">
        <v>157</v>
      </c>
      <c r="I6" s="99">
        <v>18</v>
      </c>
    </row>
    <row r="7" spans="1:9" ht="13.5" customHeight="1" x14ac:dyDescent="0.2">
      <c r="A7" s="17" t="s">
        <v>6</v>
      </c>
      <c r="B7" s="73">
        <v>65</v>
      </c>
      <c r="C7" s="215">
        <v>39</v>
      </c>
      <c r="D7" s="100" t="s">
        <v>20</v>
      </c>
      <c r="E7" s="73">
        <v>10</v>
      </c>
      <c r="F7" s="100" t="s">
        <v>20</v>
      </c>
      <c r="G7" s="216">
        <v>11</v>
      </c>
      <c r="H7" s="209">
        <v>13</v>
      </c>
      <c r="I7" s="73">
        <v>6</v>
      </c>
    </row>
    <row r="8" spans="1:9" ht="13.5" customHeight="1" x14ac:dyDescent="0.2">
      <c r="A8" s="17" t="s">
        <v>7</v>
      </c>
      <c r="B8" s="73">
        <v>59</v>
      </c>
      <c r="C8" s="215">
        <v>37</v>
      </c>
      <c r="D8" s="100" t="s">
        <v>20</v>
      </c>
      <c r="E8" s="73">
        <v>10</v>
      </c>
      <c r="F8" s="100">
        <v>3</v>
      </c>
      <c r="G8" s="216">
        <v>4</v>
      </c>
      <c r="H8" s="209">
        <v>14</v>
      </c>
      <c r="I8" s="73">
        <v>5</v>
      </c>
    </row>
    <row r="9" spans="1:9" ht="13.5" customHeight="1" x14ac:dyDescent="0.2">
      <c r="A9" s="17" t="s">
        <v>8</v>
      </c>
      <c r="B9" s="73">
        <v>70</v>
      </c>
      <c r="C9" s="215">
        <v>35</v>
      </c>
      <c r="D9" s="100">
        <v>5</v>
      </c>
      <c r="E9" s="73">
        <v>19</v>
      </c>
      <c r="F9" s="100">
        <v>4</v>
      </c>
      <c r="G9" s="216">
        <v>7</v>
      </c>
      <c r="H9" s="209">
        <v>18</v>
      </c>
      <c r="I9" s="100" t="s">
        <v>20</v>
      </c>
    </row>
    <row r="10" spans="1:9" ht="13.5" customHeight="1" x14ac:dyDescent="0.2">
      <c r="A10" s="17" t="s">
        <v>9</v>
      </c>
      <c r="B10" s="73">
        <v>75</v>
      </c>
      <c r="C10" s="215">
        <v>49</v>
      </c>
      <c r="D10" s="100" t="s">
        <v>20</v>
      </c>
      <c r="E10" s="73">
        <v>11</v>
      </c>
      <c r="F10" s="73">
        <v>4</v>
      </c>
      <c r="G10" s="216">
        <v>9</v>
      </c>
      <c r="H10" s="209">
        <v>15</v>
      </c>
      <c r="I10" s="100" t="s">
        <v>20</v>
      </c>
    </row>
    <row r="11" spans="1:9" ht="13.5" customHeight="1" x14ac:dyDescent="0.2">
      <c r="A11" s="17" t="s">
        <v>10</v>
      </c>
      <c r="B11" s="73">
        <v>74</v>
      </c>
      <c r="C11" s="215">
        <v>47</v>
      </c>
      <c r="D11" s="73">
        <v>1</v>
      </c>
      <c r="E11" s="73">
        <v>15</v>
      </c>
      <c r="F11" s="73">
        <v>1</v>
      </c>
      <c r="G11" s="216">
        <v>8</v>
      </c>
      <c r="H11" s="209">
        <v>25</v>
      </c>
      <c r="I11" s="73">
        <v>1</v>
      </c>
    </row>
    <row r="12" spans="1:9" ht="13.5" customHeight="1" x14ac:dyDescent="0.2">
      <c r="A12" s="17" t="s">
        <v>11</v>
      </c>
      <c r="B12" s="73">
        <v>94</v>
      </c>
      <c r="C12" s="215">
        <v>51</v>
      </c>
      <c r="D12" s="100" t="s">
        <v>20</v>
      </c>
      <c r="E12" s="73">
        <v>15</v>
      </c>
      <c r="F12" s="73">
        <v>2</v>
      </c>
      <c r="G12" s="216">
        <v>19</v>
      </c>
      <c r="H12" s="209">
        <v>20</v>
      </c>
      <c r="I12" s="100">
        <v>1</v>
      </c>
    </row>
    <row r="13" spans="1:9" ht="13.5" customHeight="1" x14ac:dyDescent="0.2">
      <c r="A13" s="17" t="s">
        <v>12</v>
      </c>
      <c r="B13" s="73">
        <v>92</v>
      </c>
      <c r="C13" s="215">
        <v>65</v>
      </c>
      <c r="D13" s="100" t="s">
        <v>20</v>
      </c>
      <c r="E13" s="73">
        <v>8</v>
      </c>
      <c r="F13" s="73">
        <v>3</v>
      </c>
      <c r="G13" s="216">
        <v>12</v>
      </c>
      <c r="H13" s="209">
        <v>28</v>
      </c>
      <c r="I13" s="73">
        <v>3</v>
      </c>
    </row>
    <row r="14" spans="1:9" ht="13.5" customHeight="1" x14ac:dyDescent="0.2">
      <c r="A14" s="19" t="s">
        <v>13</v>
      </c>
      <c r="B14" s="101">
        <v>81</v>
      </c>
      <c r="C14" s="217">
        <v>50</v>
      </c>
      <c r="D14" s="102" t="s">
        <v>20</v>
      </c>
      <c r="E14" s="101">
        <v>13</v>
      </c>
      <c r="F14" s="101">
        <v>4</v>
      </c>
      <c r="G14" s="218">
        <v>11</v>
      </c>
      <c r="H14" s="210">
        <v>24</v>
      </c>
      <c r="I14" s="101">
        <v>2</v>
      </c>
    </row>
    <row r="17" spans="1:7" ht="13.5" customHeight="1" x14ac:dyDescent="0.2">
      <c r="A17" s="6"/>
      <c r="G17" s="195"/>
    </row>
    <row r="18" spans="1:7" ht="13.5" customHeight="1" x14ac:dyDescent="0.2">
      <c r="A18" s="38"/>
    </row>
    <row r="19" spans="1:7" ht="13.5" customHeight="1" x14ac:dyDescent="0.2">
      <c r="A19" s="38"/>
    </row>
    <row r="20" spans="1:7" ht="13.5" customHeight="1" x14ac:dyDescent="0.2">
      <c r="A20" s="38"/>
    </row>
    <row r="21" spans="1:7" ht="13.5" customHeight="1" x14ac:dyDescent="0.2">
      <c r="A21" s="38"/>
    </row>
    <row r="22" spans="1:7" ht="13.5" customHeight="1" x14ac:dyDescent="0.2">
      <c r="A22" s="38"/>
    </row>
    <row r="23" spans="1:7" ht="13.5" customHeight="1" x14ac:dyDescent="0.2">
      <c r="A23" s="38"/>
    </row>
    <row r="24" spans="1:7" ht="13.5" customHeight="1" x14ac:dyDescent="0.2">
      <c r="A24" s="38"/>
    </row>
    <row r="25" spans="1:7" ht="13.5" customHeight="1" x14ac:dyDescent="0.2">
      <c r="A25" s="38"/>
    </row>
    <row r="26" spans="1:7" ht="13.5" customHeight="1" x14ac:dyDescent="0.2">
      <c r="A26" s="6"/>
    </row>
    <row r="27" spans="1:7" ht="13.5" customHeight="1" x14ac:dyDescent="0.2">
      <c r="A27" s="6"/>
    </row>
  </sheetData>
  <mergeCells count="4">
    <mergeCell ref="A4:A5"/>
    <mergeCell ref="B4:B5"/>
    <mergeCell ref="C4:G4"/>
    <mergeCell ref="H4:I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workbookViewId="0">
      <selection activeCell="L39" sqref="L39"/>
    </sheetView>
  </sheetViews>
  <sheetFormatPr defaultRowHeight="13.5" customHeight="1" x14ac:dyDescent="0.2"/>
  <cols>
    <col min="1" max="1" width="9.7109375" style="52" customWidth="1"/>
    <col min="2" max="27" width="9" style="52" customWidth="1"/>
    <col min="28" max="16384" width="9.140625" style="52"/>
  </cols>
  <sheetData>
    <row r="1" spans="1:27" ht="13.5" customHeight="1" x14ac:dyDescent="0.2">
      <c r="A1" s="195" t="s">
        <v>192</v>
      </c>
    </row>
    <row r="2" spans="1:27" ht="13.5" customHeight="1" x14ac:dyDescent="0.2">
      <c r="A2" s="205" t="s">
        <v>188</v>
      </c>
      <c r="B2" s="103"/>
      <c r="C2" s="103"/>
      <c r="D2" s="103"/>
      <c r="E2" s="103"/>
      <c r="F2" s="103"/>
      <c r="G2" s="103"/>
    </row>
    <row r="3" spans="1:27" ht="13.5" customHeight="1" x14ac:dyDescent="0.2">
      <c r="A3" s="103"/>
      <c r="B3" s="103"/>
      <c r="C3" s="103"/>
      <c r="D3" s="103"/>
      <c r="E3" s="103"/>
      <c r="F3" s="103"/>
      <c r="G3" s="103"/>
    </row>
    <row r="4" spans="1:27" ht="13.5" customHeight="1" x14ac:dyDescent="0.2">
      <c r="A4" s="274" t="s">
        <v>47</v>
      </c>
      <c r="B4" s="232" t="s">
        <v>17</v>
      </c>
      <c r="C4" s="243"/>
      <c r="D4" s="275" t="s">
        <v>111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7"/>
    </row>
    <row r="5" spans="1:27" ht="13.5" customHeight="1" x14ac:dyDescent="0.2">
      <c r="A5" s="243"/>
      <c r="B5" s="243"/>
      <c r="C5" s="243"/>
      <c r="D5" s="278" t="s">
        <v>112</v>
      </c>
      <c r="E5" s="278"/>
      <c r="F5" s="243" t="s">
        <v>113</v>
      </c>
      <c r="G5" s="243"/>
      <c r="H5" s="232" t="s">
        <v>114</v>
      </c>
      <c r="I5" s="232"/>
      <c r="J5" s="232" t="s">
        <v>115</v>
      </c>
      <c r="K5" s="232"/>
      <c r="L5" s="274" t="s">
        <v>116</v>
      </c>
      <c r="M5" s="274"/>
      <c r="N5" s="274"/>
      <c r="O5" s="274"/>
      <c r="P5" s="274"/>
      <c r="Q5" s="274"/>
      <c r="R5" s="274"/>
      <c r="S5" s="274"/>
      <c r="T5" s="232" t="s">
        <v>117</v>
      </c>
      <c r="U5" s="232"/>
      <c r="V5" s="232" t="s">
        <v>118</v>
      </c>
      <c r="W5" s="232"/>
      <c r="X5" s="232" t="s">
        <v>119</v>
      </c>
      <c r="Y5" s="232"/>
      <c r="Z5" s="232" t="s">
        <v>120</v>
      </c>
      <c r="AA5" s="232"/>
    </row>
    <row r="6" spans="1:27" ht="26.25" customHeight="1" x14ac:dyDescent="0.2">
      <c r="A6" s="243"/>
      <c r="B6" s="243"/>
      <c r="C6" s="243"/>
      <c r="D6" s="278"/>
      <c r="E6" s="278"/>
      <c r="F6" s="243"/>
      <c r="G6" s="243"/>
      <c r="H6" s="232"/>
      <c r="I6" s="232"/>
      <c r="J6" s="232"/>
      <c r="K6" s="232"/>
      <c r="L6" s="274" t="s">
        <v>121</v>
      </c>
      <c r="M6" s="274"/>
      <c r="N6" s="274" t="s">
        <v>122</v>
      </c>
      <c r="O6" s="274"/>
      <c r="P6" s="278" t="s">
        <v>123</v>
      </c>
      <c r="Q6" s="278"/>
      <c r="R6" s="274" t="s">
        <v>124</v>
      </c>
      <c r="S6" s="274"/>
      <c r="T6" s="232"/>
      <c r="U6" s="232"/>
      <c r="V6" s="232"/>
      <c r="W6" s="232"/>
      <c r="X6" s="232"/>
      <c r="Y6" s="232"/>
      <c r="Z6" s="232"/>
      <c r="AA6" s="232"/>
    </row>
    <row r="7" spans="1:27" ht="23.25" customHeight="1" x14ac:dyDescent="0.2">
      <c r="A7" s="243"/>
      <c r="B7" s="191" t="s">
        <v>125</v>
      </c>
      <c r="C7" s="191" t="s">
        <v>126</v>
      </c>
      <c r="D7" s="191" t="s">
        <v>125</v>
      </c>
      <c r="E7" s="191" t="s">
        <v>126</v>
      </c>
      <c r="F7" s="191" t="s">
        <v>125</v>
      </c>
      <c r="G7" s="191" t="s">
        <v>126</v>
      </c>
      <c r="H7" s="191" t="s">
        <v>125</v>
      </c>
      <c r="I7" s="191" t="s">
        <v>126</v>
      </c>
      <c r="J7" s="191" t="s">
        <v>125</v>
      </c>
      <c r="K7" s="191" t="s">
        <v>126</v>
      </c>
      <c r="L7" s="191" t="s">
        <v>125</v>
      </c>
      <c r="M7" s="191" t="s">
        <v>126</v>
      </c>
      <c r="N7" s="191" t="s">
        <v>125</v>
      </c>
      <c r="O7" s="191" t="s">
        <v>126</v>
      </c>
      <c r="P7" s="191" t="s">
        <v>125</v>
      </c>
      <c r="Q7" s="191" t="s">
        <v>126</v>
      </c>
      <c r="R7" s="191" t="s">
        <v>125</v>
      </c>
      <c r="S7" s="191" t="s">
        <v>126</v>
      </c>
      <c r="T7" s="191" t="s">
        <v>125</v>
      </c>
      <c r="U7" s="191" t="s">
        <v>126</v>
      </c>
      <c r="V7" s="191" t="s">
        <v>125</v>
      </c>
      <c r="W7" s="191" t="s">
        <v>126</v>
      </c>
      <c r="X7" s="191" t="s">
        <v>125</v>
      </c>
      <c r="Y7" s="191" t="s">
        <v>126</v>
      </c>
      <c r="Z7" s="191" t="s">
        <v>125</v>
      </c>
      <c r="AA7" s="191" t="s">
        <v>126</v>
      </c>
    </row>
    <row r="8" spans="1:27" ht="13.5" customHeight="1" x14ac:dyDescent="0.2">
      <c r="A8" s="206">
        <v>2007</v>
      </c>
      <c r="B8" s="104">
        <v>1114</v>
      </c>
      <c r="C8" s="105">
        <v>328</v>
      </c>
      <c r="D8" s="18">
        <v>18</v>
      </c>
      <c r="E8" s="105">
        <v>5</v>
      </c>
      <c r="F8" s="105">
        <v>30</v>
      </c>
      <c r="G8" s="105">
        <v>1</v>
      </c>
      <c r="H8" s="105">
        <v>98</v>
      </c>
      <c r="I8" s="105">
        <v>36</v>
      </c>
      <c r="J8" s="105">
        <v>146</v>
      </c>
      <c r="K8" s="105">
        <v>23</v>
      </c>
      <c r="L8" s="105">
        <v>78</v>
      </c>
      <c r="M8" s="105">
        <v>16</v>
      </c>
      <c r="N8" s="105">
        <v>87</v>
      </c>
      <c r="O8" s="105">
        <v>53</v>
      </c>
      <c r="P8" s="105">
        <v>37</v>
      </c>
      <c r="Q8" s="105">
        <v>8</v>
      </c>
      <c r="R8" s="105">
        <v>24</v>
      </c>
      <c r="S8" s="105">
        <v>8</v>
      </c>
      <c r="T8" s="105">
        <v>83</v>
      </c>
      <c r="U8" s="105">
        <v>42</v>
      </c>
      <c r="V8" s="105">
        <v>223</v>
      </c>
      <c r="W8" s="105">
        <v>56</v>
      </c>
      <c r="X8" s="105">
        <v>69</v>
      </c>
      <c r="Y8" s="105">
        <v>12</v>
      </c>
      <c r="Z8" s="105">
        <v>56</v>
      </c>
      <c r="AA8" s="105">
        <v>17</v>
      </c>
    </row>
    <row r="9" spans="1:27" ht="13.5" customHeight="1" x14ac:dyDescent="0.2">
      <c r="A9" s="207">
        <v>2008</v>
      </c>
      <c r="B9" s="106">
        <v>1162</v>
      </c>
      <c r="C9" s="107">
        <v>380</v>
      </c>
      <c r="D9" s="107">
        <v>24</v>
      </c>
      <c r="E9" s="107">
        <v>3</v>
      </c>
      <c r="F9" s="107">
        <v>21</v>
      </c>
      <c r="G9" s="107">
        <v>4</v>
      </c>
      <c r="H9" s="105">
        <v>85</v>
      </c>
      <c r="I9" s="105">
        <v>29</v>
      </c>
      <c r="J9" s="105">
        <v>145</v>
      </c>
      <c r="K9" s="105">
        <v>37</v>
      </c>
      <c r="L9" s="107">
        <v>61</v>
      </c>
      <c r="M9" s="107">
        <v>22</v>
      </c>
      <c r="N9" s="105">
        <v>117</v>
      </c>
      <c r="O9" s="105">
        <v>68</v>
      </c>
      <c r="P9" s="105">
        <v>22</v>
      </c>
      <c r="Q9" s="105">
        <v>9</v>
      </c>
      <c r="R9" s="105">
        <v>32</v>
      </c>
      <c r="S9" s="105">
        <v>8</v>
      </c>
      <c r="T9" s="105">
        <v>115</v>
      </c>
      <c r="U9" s="105">
        <v>60</v>
      </c>
      <c r="V9" s="105">
        <v>321</v>
      </c>
      <c r="W9" s="105">
        <v>69</v>
      </c>
      <c r="X9" s="105">
        <v>92</v>
      </c>
      <c r="Y9" s="105">
        <v>27</v>
      </c>
      <c r="Z9" s="105">
        <v>94</v>
      </c>
      <c r="AA9" s="105">
        <v>30</v>
      </c>
    </row>
    <row r="10" spans="1:27" ht="13.5" customHeight="1" x14ac:dyDescent="0.2">
      <c r="A10" s="207">
        <v>2009</v>
      </c>
      <c r="B10" s="106">
        <v>1111</v>
      </c>
      <c r="C10" s="107">
        <v>460</v>
      </c>
      <c r="D10" s="107">
        <v>14</v>
      </c>
      <c r="E10" s="107">
        <v>2</v>
      </c>
      <c r="F10" s="107">
        <v>24</v>
      </c>
      <c r="G10" s="107">
        <v>2</v>
      </c>
      <c r="H10" s="105">
        <v>128</v>
      </c>
      <c r="I10" s="105">
        <v>58</v>
      </c>
      <c r="J10" s="105">
        <v>122</v>
      </c>
      <c r="K10" s="105">
        <v>39</v>
      </c>
      <c r="L10" s="107">
        <v>83</v>
      </c>
      <c r="M10" s="107">
        <v>39</v>
      </c>
      <c r="N10" s="105">
        <v>106</v>
      </c>
      <c r="O10" s="105">
        <v>72</v>
      </c>
      <c r="P10" s="105">
        <v>35</v>
      </c>
      <c r="Q10" s="105">
        <v>22</v>
      </c>
      <c r="R10" s="105">
        <v>52</v>
      </c>
      <c r="S10" s="105">
        <v>17</v>
      </c>
      <c r="T10" s="105">
        <v>130</v>
      </c>
      <c r="U10" s="105">
        <v>76</v>
      </c>
      <c r="V10" s="105">
        <v>221</v>
      </c>
      <c r="W10" s="105">
        <v>56</v>
      </c>
      <c r="X10" s="105">
        <v>88</v>
      </c>
      <c r="Y10" s="105">
        <v>24</v>
      </c>
      <c r="Z10" s="105">
        <v>98</v>
      </c>
      <c r="AA10" s="105">
        <v>53</v>
      </c>
    </row>
    <row r="11" spans="1:27" ht="13.5" customHeight="1" x14ac:dyDescent="0.2">
      <c r="A11" s="207">
        <v>2010</v>
      </c>
      <c r="B11" s="18">
        <v>1259</v>
      </c>
      <c r="C11" s="18">
        <v>502</v>
      </c>
      <c r="D11" s="18">
        <v>15</v>
      </c>
      <c r="E11" s="18">
        <v>1</v>
      </c>
      <c r="F11" s="18">
        <v>27</v>
      </c>
      <c r="G11" s="18">
        <v>1</v>
      </c>
      <c r="H11" s="18">
        <v>123</v>
      </c>
      <c r="I11" s="18">
        <v>63</v>
      </c>
      <c r="J11" s="18">
        <v>135</v>
      </c>
      <c r="K11" s="18">
        <v>40</v>
      </c>
      <c r="L11" s="18">
        <v>75</v>
      </c>
      <c r="M11" s="18">
        <v>38</v>
      </c>
      <c r="N11" s="18">
        <v>105</v>
      </c>
      <c r="O11" s="18">
        <v>68</v>
      </c>
      <c r="P11" s="18">
        <v>115</v>
      </c>
      <c r="Q11" s="18">
        <v>37</v>
      </c>
      <c r="R11" s="18">
        <v>53</v>
      </c>
      <c r="S11" s="18">
        <v>21</v>
      </c>
      <c r="T11" s="18">
        <v>143</v>
      </c>
      <c r="U11" s="18">
        <v>79</v>
      </c>
      <c r="V11" s="18">
        <v>231</v>
      </c>
      <c r="W11" s="18">
        <v>63</v>
      </c>
      <c r="X11" s="18">
        <v>81</v>
      </c>
      <c r="Y11" s="18">
        <v>22</v>
      </c>
      <c r="Z11" s="18">
        <v>113</v>
      </c>
      <c r="AA11" s="18">
        <v>38</v>
      </c>
    </row>
    <row r="12" spans="1:27" ht="13.5" customHeight="1" x14ac:dyDescent="0.2">
      <c r="A12" s="207">
        <v>2011</v>
      </c>
      <c r="B12" s="18">
        <v>1268</v>
      </c>
      <c r="C12" s="18">
        <v>479</v>
      </c>
      <c r="D12" s="18">
        <v>24</v>
      </c>
      <c r="E12" s="18">
        <v>3</v>
      </c>
      <c r="F12" s="18">
        <v>29</v>
      </c>
      <c r="G12" s="18">
        <v>9</v>
      </c>
      <c r="H12" s="18">
        <v>124</v>
      </c>
      <c r="I12" s="18">
        <v>55</v>
      </c>
      <c r="J12" s="18">
        <v>137</v>
      </c>
      <c r="K12" s="18">
        <v>44</v>
      </c>
      <c r="L12" s="18">
        <v>64</v>
      </c>
      <c r="M12" s="18">
        <v>29</v>
      </c>
      <c r="N12" s="18">
        <v>118</v>
      </c>
      <c r="O12" s="18">
        <v>67</v>
      </c>
      <c r="P12" s="18">
        <v>103</v>
      </c>
      <c r="Q12" s="18">
        <v>29</v>
      </c>
      <c r="R12" s="18">
        <v>37</v>
      </c>
      <c r="S12" s="18">
        <v>8</v>
      </c>
      <c r="T12" s="18">
        <v>163</v>
      </c>
      <c r="U12" s="18">
        <v>98</v>
      </c>
      <c r="V12" s="18">
        <v>200</v>
      </c>
      <c r="W12" s="18">
        <v>42</v>
      </c>
      <c r="X12" s="18">
        <v>98</v>
      </c>
      <c r="Y12" s="18">
        <v>21</v>
      </c>
      <c r="Z12" s="18">
        <v>166</v>
      </c>
      <c r="AA12" s="18">
        <v>69</v>
      </c>
    </row>
    <row r="13" spans="1:27" ht="13.5" customHeight="1" x14ac:dyDescent="0.2">
      <c r="A13" s="58">
        <v>2012</v>
      </c>
      <c r="B13" s="18">
        <v>1344</v>
      </c>
      <c r="C13" s="18">
        <v>525</v>
      </c>
      <c r="D13" s="18">
        <v>32</v>
      </c>
      <c r="E13" s="18">
        <v>7</v>
      </c>
      <c r="F13" s="18">
        <v>37</v>
      </c>
      <c r="G13" s="18">
        <v>3</v>
      </c>
      <c r="H13" s="18">
        <v>128</v>
      </c>
      <c r="I13" s="18">
        <v>61</v>
      </c>
      <c r="J13" s="18">
        <v>137</v>
      </c>
      <c r="K13" s="18">
        <v>42</v>
      </c>
      <c r="L13" s="18">
        <v>79</v>
      </c>
      <c r="M13" s="18">
        <v>36</v>
      </c>
      <c r="N13" s="18">
        <v>133</v>
      </c>
      <c r="O13" s="18">
        <v>80</v>
      </c>
      <c r="P13" s="18">
        <v>94</v>
      </c>
      <c r="Q13" s="18">
        <v>31</v>
      </c>
      <c r="R13" s="18">
        <v>52</v>
      </c>
      <c r="S13" s="18">
        <v>22</v>
      </c>
      <c r="T13" s="18">
        <v>165</v>
      </c>
      <c r="U13" s="18">
        <v>93</v>
      </c>
      <c r="V13" s="18">
        <v>228</v>
      </c>
      <c r="W13" s="18">
        <v>63</v>
      </c>
      <c r="X13" s="18">
        <v>93</v>
      </c>
      <c r="Y13" s="18">
        <v>15</v>
      </c>
      <c r="Z13" s="18">
        <v>149</v>
      </c>
      <c r="AA13" s="18">
        <v>61</v>
      </c>
    </row>
    <row r="14" spans="1:27" ht="13.5" customHeight="1" x14ac:dyDescent="0.2">
      <c r="A14" s="58">
        <v>2013</v>
      </c>
      <c r="B14" s="18">
        <v>1234</v>
      </c>
      <c r="C14" s="18">
        <v>462</v>
      </c>
      <c r="D14" s="18">
        <v>19</v>
      </c>
      <c r="E14" s="18">
        <v>5</v>
      </c>
      <c r="F14" s="18">
        <v>17</v>
      </c>
      <c r="G14" s="18">
        <v>4</v>
      </c>
      <c r="H14" s="18">
        <v>129</v>
      </c>
      <c r="I14" s="18">
        <v>51</v>
      </c>
      <c r="J14" s="18">
        <v>139</v>
      </c>
      <c r="K14" s="18">
        <v>38</v>
      </c>
      <c r="L14" s="18">
        <v>82</v>
      </c>
      <c r="M14" s="18">
        <v>37</v>
      </c>
      <c r="N14" s="18">
        <v>128</v>
      </c>
      <c r="O14" s="18">
        <v>84</v>
      </c>
      <c r="P14" s="18">
        <v>79</v>
      </c>
      <c r="Q14" s="18">
        <v>13</v>
      </c>
      <c r="R14" s="18">
        <v>42</v>
      </c>
      <c r="S14" s="18">
        <v>17</v>
      </c>
      <c r="T14" s="18">
        <v>154</v>
      </c>
      <c r="U14" s="18">
        <v>82</v>
      </c>
      <c r="V14" s="18">
        <v>187</v>
      </c>
      <c r="W14" s="18">
        <v>55</v>
      </c>
      <c r="X14" s="18">
        <v>89</v>
      </c>
      <c r="Y14" s="18">
        <v>23</v>
      </c>
      <c r="Z14" s="18">
        <v>133</v>
      </c>
      <c r="AA14" s="18">
        <v>49</v>
      </c>
    </row>
    <row r="15" spans="1:27" ht="13.5" customHeight="1" x14ac:dyDescent="0.2">
      <c r="A15" s="58">
        <v>2014</v>
      </c>
      <c r="B15" s="18">
        <v>1529</v>
      </c>
      <c r="C15" s="18">
        <v>580</v>
      </c>
      <c r="D15" s="18">
        <v>17</v>
      </c>
      <c r="E15" s="18">
        <v>3</v>
      </c>
      <c r="F15" s="18">
        <v>45</v>
      </c>
      <c r="G15" s="18">
        <v>10</v>
      </c>
      <c r="H15" s="18">
        <v>142</v>
      </c>
      <c r="I15" s="18">
        <v>71</v>
      </c>
      <c r="J15" s="18">
        <v>151</v>
      </c>
      <c r="K15" s="18">
        <v>37</v>
      </c>
      <c r="L15" s="18">
        <v>76</v>
      </c>
      <c r="M15" s="18">
        <v>26</v>
      </c>
      <c r="N15" s="18">
        <v>152</v>
      </c>
      <c r="O15" s="18">
        <v>95</v>
      </c>
      <c r="P15" s="18">
        <v>182</v>
      </c>
      <c r="Q15" s="18">
        <v>36</v>
      </c>
      <c r="R15" s="18">
        <v>57</v>
      </c>
      <c r="S15" s="18">
        <v>17</v>
      </c>
      <c r="T15" s="18">
        <v>192</v>
      </c>
      <c r="U15" s="18">
        <v>101</v>
      </c>
      <c r="V15" s="18">
        <v>240</v>
      </c>
      <c r="W15" s="18">
        <v>63</v>
      </c>
      <c r="X15" s="18">
        <v>74</v>
      </c>
      <c r="Y15" s="18">
        <v>15</v>
      </c>
      <c r="Z15" s="18">
        <v>169</v>
      </c>
      <c r="AA15" s="18">
        <v>76</v>
      </c>
    </row>
    <row r="16" spans="1:27" ht="13.5" customHeight="1" x14ac:dyDescent="0.2">
      <c r="A16" s="58">
        <v>2015</v>
      </c>
      <c r="B16" s="18">
        <v>1761</v>
      </c>
      <c r="C16" s="18">
        <v>688</v>
      </c>
      <c r="D16" s="18">
        <v>28</v>
      </c>
      <c r="E16" s="18">
        <v>9</v>
      </c>
      <c r="F16" s="18">
        <v>36</v>
      </c>
      <c r="G16" s="18">
        <v>8</v>
      </c>
      <c r="H16" s="18">
        <v>179</v>
      </c>
      <c r="I16" s="18">
        <v>95</v>
      </c>
      <c r="J16" s="18">
        <v>175</v>
      </c>
      <c r="K16" s="18">
        <v>65</v>
      </c>
      <c r="L16" s="18">
        <v>71</v>
      </c>
      <c r="M16" s="18">
        <v>23</v>
      </c>
      <c r="N16" s="18">
        <v>155</v>
      </c>
      <c r="O16" s="18">
        <v>110</v>
      </c>
      <c r="P16" s="18">
        <v>276</v>
      </c>
      <c r="Q16" s="18">
        <v>49</v>
      </c>
      <c r="R16" s="18">
        <v>78</v>
      </c>
      <c r="S16" s="18">
        <v>33</v>
      </c>
      <c r="T16" s="18">
        <v>226</v>
      </c>
      <c r="U16" s="18">
        <v>125</v>
      </c>
      <c r="V16" s="18">
        <v>241</v>
      </c>
      <c r="W16" s="18">
        <v>54</v>
      </c>
      <c r="X16" s="18">
        <v>121</v>
      </c>
      <c r="Y16" s="18">
        <v>26</v>
      </c>
      <c r="Z16" s="18">
        <v>162</v>
      </c>
      <c r="AA16" s="18">
        <v>67</v>
      </c>
    </row>
    <row r="17" spans="1:27" ht="13.5" customHeight="1" x14ac:dyDescent="0.2">
      <c r="A17" s="59">
        <v>2016</v>
      </c>
      <c r="B17" s="20">
        <v>1816</v>
      </c>
      <c r="C17" s="20">
        <v>644</v>
      </c>
      <c r="D17" s="20">
        <v>29</v>
      </c>
      <c r="E17" s="20">
        <v>11</v>
      </c>
      <c r="F17" s="20">
        <v>30</v>
      </c>
      <c r="G17" s="20">
        <v>4</v>
      </c>
      <c r="H17" s="20">
        <v>146</v>
      </c>
      <c r="I17" s="20">
        <v>71</v>
      </c>
      <c r="J17" s="20">
        <v>206</v>
      </c>
      <c r="K17" s="20">
        <v>55</v>
      </c>
      <c r="L17" s="20">
        <v>93</v>
      </c>
      <c r="M17" s="20">
        <v>40</v>
      </c>
      <c r="N17" s="20">
        <v>167</v>
      </c>
      <c r="O17" s="20">
        <v>103</v>
      </c>
      <c r="P17" s="20">
        <v>267</v>
      </c>
      <c r="Q17" s="20">
        <v>40</v>
      </c>
      <c r="R17" s="20">
        <v>84</v>
      </c>
      <c r="S17" s="20">
        <v>27</v>
      </c>
      <c r="T17" s="20">
        <v>258</v>
      </c>
      <c r="U17" s="20">
        <v>138</v>
      </c>
      <c r="V17" s="20">
        <v>255</v>
      </c>
      <c r="W17" s="20">
        <v>66</v>
      </c>
      <c r="X17" s="20">
        <v>83</v>
      </c>
      <c r="Y17" s="20">
        <v>13</v>
      </c>
      <c r="Z17" s="20">
        <v>172</v>
      </c>
      <c r="AA17" s="20">
        <v>67</v>
      </c>
    </row>
    <row r="18" spans="1:27" ht="13.5" customHeight="1" x14ac:dyDescent="0.2">
      <c r="M18" s="48"/>
      <c r="N18" s="48"/>
      <c r="O18" s="49"/>
      <c r="P18" s="38"/>
      <c r="Q18" s="38"/>
    </row>
    <row r="19" spans="1:27" ht="13.5" customHeight="1" x14ac:dyDescent="0.2">
      <c r="A19" s="108"/>
      <c r="M19" s="48"/>
      <c r="N19" s="48"/>
      <c r="O19" s="49"/>
      <c r="P19" s="38"/>
      <c r="Q19" s="38"/>
    </row>
    <row r="20" spans="1:27" ht="13.5" customHeight="1" x14ac:dyDescent="0.2"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7" ht="13.5" customHeight="1" x14ac:dyDescent="0.2"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7" ht="13.5" customHeight="1" x14ac:dyDescent="0.2"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7" ht="13.5" customHeight="1" x14ac:dyDescent="0.2"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7" ht="13.5" customHeight="1" x14ac:dyDescent="0.2"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7" ht="13.5" customHeight="1" x14ac:dyDescent="0.2"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7" ht="13.5" customHeight="1" x14ac:dyDescent="0.2"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7" ht="13.5" customHeight="1" x14ac:dyDescent="0.2"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7" ht="13.5" customHeight="1" x14ac:dyDescent="0.2"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7" ht="13.5" customHeight="1" x14ac:dyDescent="0.2"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7" ht="13.5" customHeight="1" x14ac:dyDescent="0.2"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7" ht="13.5" customHeight="1" x14ac:dyDescent="0.2"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</sheetData>
  <mergeCells count="16">
    <mergeCell ref="J5:K6"/>
    <mergeCell ref="L5:S5"/>
    <mergeCell ref="D4:AA4"/>
    <mergeCell ref="R6:S6"/>
    <mergeCell ref="A4:A7"/>
    <mergeCell ref="B4:C6"/>
    <mergeCell ref="D5:E6"/>
    <mergeCell ref="F5:G6"/>
    <mergeCell ref="H5:I6"/>
    <mergeCell ref="T5:U6"/>
    <mergeCell ref="V5:W6"/>
    <mergeCell ref="X5:Y6"/>
    <mergeCell ref="Z5:AA6"/>
    <mergeCell ref="L6:M6"/>
    <mergeCell ref="N6:O6"/>
    <mergeCell ref="P6:Q6"/>
  </mergeCells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/>
  </sheetViews>
  <sheetFormatPr defaultRowHeight="13.5" customHeight="1" x14ac:dyDescent="0.2"/>
  <cols>
    <col min="1" max="1" width="9.7109375" style="52" customWidth="1"/>
    <col min="2" max="27" width="9" style="52" customWidth="1"/>
    <col min="28" max="16384" width="9.140625" style="52"/>
  </cols>
  <sheetData>
    <row r="1" spans="1:27" ht="13.5" customHeight="1" x14ac:dyDescent="0.2">
      <c r="A1" s="195" t="s">
        <v>192</v>
      </c>
    </row>
    <row r="2" spans="1:27" ht="13.5" customHeight="1" x14ac:dyDescent="0.2">
      <c r="A2" s="205" t="s">
        <v>189</v>
      </c>
      <c r="M2" s="48"/>
      <c r="N2" s="48"/>
      <c r="O2" s="49"/>
      <c r="P2" s="38"/>
      <c r="Q2" s="38"/>
    </row>
    <row r="3" spans="1:27" ht="13.5" customHeight="1" x14ac:dyDescent="0.2">
      <c r="A3" s="103"/>
      <c r="M3" s="48"/>
      <c r="N3" s="48"/>
      <c r="O3" s="49"/>
      <c r="P3" s="38"/>
      <c r="Q3" s="38"/>
    </row>
    <row r="4" spans="1:27" ht="13.5" customHeight="1" x14ac:dyDescent="0.2">
      <c r="A4" s="228" t="s">
        <v>0</v>
      </c>
      <c r="B4" s="280" t="s">
        <v>17</v>
      </c>
      <c r="C4" s="281"/>
      <c r="D4" s="274" t="s">
        <v>111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</row>
    <row r="5" spans="1:27" ht="13.5" customHeight="1" x14ac:dyDescent="0.2">
      <c r="A5" s="279"/>
      <c r="B5" s="282"/>
      <c r="C5" s="283"/>
      <c r="D5" s="286" t="s">
        <v>127</v>
      </c>
      <c r="E5" s="287"/>
      <c r="F5" s="286" t="s">
        <v>128</v>
      </c>
      <c r="G5" s="287"/>
      <c r="H5" s="286" t="s">
        <v>129</v>
      </c>
      <c r="I5" s="287"/>
      <c r="J5" s="286" t="s">
        <v>130</v>
      </c>
      <c r="K5" s="287"/>
      <c r="L5" s="274" t="s">
        <v>116</v>
      </c>
      <c r="M5" s="274"/>
      <c r="N5" s="274"/>
      <c r="O5" s="274"/>
      <c r="P5" s="274"/>
      <c r="Q5" s="274"/>
      <c r="R5" s="274"/>
      <c r="S5" s="274"/>
      <c r="T5" s="286" t="s">
        <v>131</v>
      </c>
      <c r="U5" s="287"/>
      <c r="V5" s="286" t="s">
        <v>132</v>
      </c>
      <c r="W5" s="287"/>
      <c r="X5" s="286" t="s">
        <v>133</v>
      </c>
      <c r="Y5" s="287"/>
      <c r="Z5" s="286" t="s">
        <v>120</v>
      </c>
      <c r="AA5" s="287"/>
    </row>
    <row r="6" spans="1:27" ht="23.25" customHeight="1" x14ac:dyDescent="0.2">
      <c r="A6" s="279"/>
      <c r="B6" s="284"/>
      <c r="C6" s="285"/>
      <c r="D6" s="288"/>
      <c r="E6" s="289"/>
      <c r="F6" s="288"/>
      <c r="G6" s="289"/>
      <c r="H6" s="288"/>
      <c r="I6" s="289"/>
      <c r="J6" s="288"/>
      <c r="K6" s="289"/>
      <c r="L6" s="290" t="s">
        <v>121</v>
      </c>
      <c r="M6" s="291"/>
      <c r="N6" s="290" t="s">
        <v>122</v>
      </c>
      <c r="O6" s="291"/>
      <c r="P6" s="290" t="s">
        <v>123</v>
      </c>
      <c r="Q6" s="291"/>
      <c r="R6" s="290" t="s">
        <v>124</v>
      </c>
      <c r="S6" s="291"/>
      <c r="T6" s="288"/>
      <c r="U6" s="289"/>
      <c r="V6" s="288"/>
      <c r="W6" s="289"/>
      <c r="X6" s="288"/>
      <c r="Y6" s="289"/>
      <c r="Z6" s="288"/>
      <c r="AA6" s="289"/>
    </row>
    <row r="7" spans="1:27" ht="24.75" customHeight="1" x14ac:dyDescent="0.2">
      <c r="A7" s="229"/>
      <c r="B7" s="191" t="s">
        <v>125</v>
      </c>
      <c r="C7" s="191" t="s">
        <v>126</v>
      </c>
      <c r="D7" s="191" t="s">
        <v>125</v>
      </c>
      <c r="E7" s="191" t="s">
        <v>126</v>
      </c>
      <c r="F7" s="191" t="s">
        <v>125</v>
      </c>
      <c r="G7" s="191" t="s">
        <v>126</v>
      </c>
      <c r="H7" s="191" t="s">
        <v>125</v>
      </c>
      <c r="I7" s="191" t="s">
        <v>126</v>
      </c>
      <c r="J7" s="191" t="s">
        <v>125</v>
      </c>
      <c r="K7" s="191" t="s">
        <v>126</v>
      </c>
      <c r="L7" s="191" t="s">
        <v>125</v>
      </c>
      <c r="M7" s="191" t="s">
        <v>126</v>
      </c>
      <c r="N7" s="191" t="s">
        <v>125</v>
      </c>
      <c r="O7" s="191" t="s">
        <v>126</v>
      </c>
      <c r="P7" s="191" t="s">
        <v>125</v>
      </c>
      <c r="Q7" s="191" t="s">
        <v>126</v>
      </c>
      <c r="R7" s="191" t="s">
        <v>125</v>
      </c>
      <c r="S7" s="191" t="s">
        <v>126</v>
      </c>
      <c r="T7" s="191" t="s">
        <v>125</v>
      </c>
      <c r="U7" s="191" t="s">
        <v>126</v>
      </c>
      <c r="V7" s="191" t="s">
        <v>125</v>
      </c>
      <c r="W7" s="191" t="s">
        <v>126</v>
      </c>
      <c r="X7" s="191" t="s">
        <v>125</v>
      </c>
      <c r="Y7" s="191" t="s">
        <v>126</v>
      </c>
      <c r="Z7" s="191" t="s">
        <v>125</v>
      </c>
      <c r="AA7" s="191" t="s">
        <v>126</v>
      </c>
    </row>
    <row r="8" spans="1:27" ht="13.5" customHeight="1" x14ac:dyDescent="0.2">
      <c r="A8" s="109" t="s">
        <v>134</v>
      </c>
      <c r="B8" s="79">
        <v>1816</v>
      </c>
      <c r="C8" s="79">
        <v>644</v>
      </c>
      <c r="D8" s="79">
        <v>29</v>
      </c>
      <c r="E8" s="79">
        <v>11</v>
      </c>
      <c r="F8" s="79">
        <v>30</v>
      </c>
      <c r="G8" s="79">
        <v>4</v>
      </c>
      <c r="H8" s="79">
        <v>146</v>
      </c>
      <c r="I8" s="79">
        <v>71</v>
      </c>
      <c r="J8" s="79">
        <v>206</v>
      </c>
      <c r="K8" s="79">
        <v>55</v>
      </c>
      <c r="L8" s="79">
        <v>93</v>
      </c>
      <c r="M8" s="79">
        <v>40</v>
      </c>
      <c r="N8" s="79">
        <v>167</v>
      </c>
      <c r="O8" s="79">
        <v>103</v>
      </c>
      <c r="P8" s="79">
        <v>267</v>
      </c>
      <c r="Q8" s="79">
        <v>40</v>
      </c>
      <c r="R8" s="79">
        <v>84</v>
      </c>
      <c r="S8" s="79">
        <v>27</v>
      </c>
      <c r="T8" s="79">
        <v>258</v>
      </c>
      <c r="U8" s="79">
        <v>138</v>
      </c>
      <c r="V8" s="79">
        <v>255</v>
      </c>
      <c r="W8" s="79">
        <v>66</v>
      </c>
      <c r="X8" s="79">
        <v>83</v>
      </c>
      <c r="Y8" s="79">
        <v>13</v>
      </c>
      <c r="Z8" s="79">
        <v>172</v>
      </c>
      <c r="AA8" s="79">
        <v>67</v>
      </c>
    </row>
    <row r="9" spans="1:27" ht="13.5" customHeight="1" x14ac:dyDescent="0.2">
      <c r="A9" s="110" t="s">
        <v>135</v>
      </c>
      <c r="B9" s="9">
        <v>300</v>
      </c>
      <c r="C9" s="9">
        <v>87</v>
      </c>
      <c r="D9" s="9">
        <v>6</v>
      </c>
      <c r="E9" s="9" t="s">
        <v>20</v>
      </c>
      <c r="F9" s="9">
        <v>7</v>
      </c>
      <c r="G9" s="9" t="s">
        <v>20</v>
      </c>
      <c r="H9" s="9">
        <v>33</v>
      </c>
      <c r="I9" s="9">
        <v>13</v>
      </c>
      <c r="J9" s="9">
        <v>28</v>
      </c>
      <c r="K9" s="9">
        <v>2</v>
      </c>
      <c r="L9" s="9">
        <v>11</v>
      </c>
      <c r="M9" s="9">
        <v>3</v>
      </c>
      <c r="N9" s="9">
        <v>31</v>
      </c>
      <c r="O9" s="9">
        <v>26</v>
      </c>
      <c r="P9" s="9">
        <v>23</v>
      </c>
      <c r="Q9" s="9">
        <v>5</v>
      </c>
      <c r="R9" s="9">
        <v>11</v>
      </c>
      <c r="S9" s="9">
        <v>2</v>
      </c>
      <c r="T9" s="9">
        <v>48</v>
      </c>
      <c r="U9" s="9">
        <v>24</v>
      </c>
      <c r="V9" s="9">
        <v>56</v>
      </c>
      <c r="W9" s="9">
        <v>7</v>
      </c>
      <c r="X9" s="9">
        <v>21</v>
      </c>
      <c r="Y9" s="9">
        <v>3</v>
      </c>
      <c r="Z9" s="9">
        <v>25</v>
      </c>
      <c r="AA9" s="9">
        <v>2</v>
      </c>
    </row>
    <row r="10" spans="1:27" ht="13.5" customHeight="1" x14ac:dyDescent="0.2">
      <c r="A10" s="110" t="s">
        <v>136</v>
      </c>
      <c r="B10" s="9">
        <v>67</v>
      </c>
      <c r="C10" s="9">
        <v>33</v>
      </c>
      <c r="D10" s="9" t="s">
        <v>20</v>
      </c>
      <c r="E10" s="9" t="s">
        <v>20</v>
      </c>
      <c r="F10" s="9" t="s">
        <v>20</v>
      </c>
      <c r="G10" s="9" t="s">
        <v>20</v>
      </c>
      <c r="H10" s="9">
        <v>9</v>
      </c>
      <c r="I10" s="9">
        <v>6</v>
      </c>
      <c r="J10" s="9">
        <v>11</v>
      </c>
      <c r="K10" s="9">
        <v>4</v>
      </c>
      <c r="L10" s="9">
        <v>12</v>
      </c>
      <c r="M10" s="9">
        <v>7</v>
      </c>
      <c r="N10" s="9" t="s">
        <v>20</v>
      </c>
      <c r="O10" s="9" t="s">
        <v>20</v>
      </c>
      <c r="P10" s="9" t="s">
        <v>20</v>
      </c>
      <c r="Q10" s="9" t="s">
        <v>20</v>
      </c>
      <c r="R10" s="9">
        <v>5</v>
      </c>
      <c r="S10" s="9" t="s">
        <v>20</v>
      </c>
      <c r="T10" s="9">
        <v>12</v>
      </c>
      <c r="U10" s="9">
        <v>6</v>
      </c>
      <c r="V10" s="9">
        <v>3</v>
      </c>
      <c r="W10" s="9">
        <v>1</v>
      </c>
      <c r="X10" s="9">
        <v>5</v>
      </c>
      <c r="Y10" s="9">
        <v>2</v>
      </c>
      <c r="Z10" s="9">
        <v>9</v>
      </c>
      <c r="AA10" s="9">
        <v>6</v>
      </c>
    </row>
    <row r="11" spans="1:27" ht="13.5" customHeight="1" x14ac:dyDescent="0.2">
      <c r="A11" s="110" t="s">
        <v>137</v>
      </c>
      <c r="B11" s="9">
        <v>138</v>
      </c>
      <c r="C11" s="9">
        <v>52</v>
      </c>
      <c r="D11" s="9">
        <v>2</v>
      </c>
      <c r="E11" s="9">
        <v>2</v>
      </c>
      <c r="F11" s="9">
        <v>4</v>
      </c>
      <c r="G11" s="9">
        <v>1</v>
      </c>
      <c r="H11" s="9">
        <v>6</v>
      </c>
      <c r="I11" s="9">
        <v>2</v>
      </c>
      <c r="J11" s="9">
        <v>11</v>
      </c>
      <c r="K11" s="9">
        <v>2</v>
      </c>
      <c r="L11" s="9">
        <v>17</v>
      </c>
      <c r="M11" s="9">
        <v>11</v>
      </c>
      <c r="N11" s="9">
        <v>18</v>
      </c>
      <c r="O11" s="9">
        <v>13</v>
      </c>
      <c r="P11" s="9">
        <v>2</v>
      </c>
      <c r="Q11" s="9">
        <v>1</v>
      </c>
      <c r="R11" s="9">
        <v>4</v>
      </c>
      <c r="S11" s="9" t="s">
        <v>20</v>
      </c>
      <c r="T11" s="9">
        <v>29</v>
      </c>
      <c r="U11" s="9">
        <v>13</v>
      </c>
      <c r="V11" s="9">
        <v>25</v>
      </c>
      <c r="W11" s="9">
        <v>6</v>
      </c>
      <c r="X11" s="9">
        <v>11</v>
      </c>
      <c r="Y11" s="9" t="s">
        <v>20</v>
      </c>
      <c r="Z11" s="9">
        <v>8</v>
      </c>
      <c r="AA11" s="9" t="s">
        <v>20</v>
      </c>
    </row>
    <row r="12" spans="1:27" ht="13.5" customHeight="1" x14ac:dyDescent="0.2">
      <c r="A12" s="110" t="s">
        <v>138</v>
      </c>
      <c r="B12" s="9">
        <v>189</v>
      </c>
      <c r="C12" s="9">
        <v>83</v>
      </c>
      <c r="D12" s="9">
        <v>5</v>
      </c>
      <c r="E12" s="9" t="s">
        <v>20</v>
      </c>
      <c r="F12" s="9">
        <v>4</v>
      </c>
      <c r="G12" s="9" t="s">
        <v>20</v>
      </c>
      <c r="H12" s="9">
        <v>18</v>
      </c>
      <c r="I12" s="9">
        <v>10</v>
      </c>
      <c r="J12" s="9">
        <v>36</v>
      </c>
      <c r="K12" s="9">
        <v>7</v>
      </c>
      <c r="L12" s="9">
        <v>15</v>
      </c>
      <c r="M12" s="9">
        <v>5</v>
      </c>
      <c r="N12" s="9">
        <v>33</v>
      </c>
      <c r="O12" s="9">
        <v>28</v>
      </c>
      <c r="P12" s="9" t="s">
        <v>20</v>
      </c>
      <c r="Q12" s="9" t="s">
        <v>20</v>
      </c>
      <c r="R12" s="9">
        <v>7</v>
      </c>
      <c r="S12" s="9">
        <v>1</v>
      </c>
      <c r="T12" s="9">
        <v>39</v>
      </c>
      <c r="U12" s="9">
        <v>25</v>
      </c>
      <c r="V12" s="9">
        <v>22</v>
      </c>
      <c r="W12" s="9">
        <v>5</v>
      </c>
      <c r="X12" s="9">
        <v>5</v>
      </c>
      <c r="Y12" s="9" t="s">
        <v>20</v>
      </c>
      <c r="Z12" s="9">
        <v>5</v>
      </c>
      <c r="AA12" s="9">
        <v>2</v>
      </c>
    </row>
    <row r="13" spans="1:27" ht="13.5" customHeight="1" x14ac:dyDescent="0.2">
      <c r="A13" s="110" t="s">
        <v>139</v>
      </c>
      <c r="B13" s="9">
        <v>222</v>
      </c>
      <c r="C13" s="9">
        <v>85</v>
      </c>
      <c r="D13" s="9" t="s">
        <v>20</v>
      </c>
      <c r="E13" s="9" t="s">
        <v>20</v>
      </c>
      <c r="F13" s="9">
        <v>4</v>
      </c>
      <c r="G13" s="9">
        <v>1</v>
      </c>
      <c r="H13" s="9">
        <v>21</v>
      </c>
      <c r="I13" s="9">
        <v>6</v>
      </c>
      <c r="J13" s="9">
        <v>25</v>
      </c>
      <c r="K13" s="9">
        <v>5</v>
      </c>
      <c r="L13" s="9">
        <v>17</v>
      </c>
      <c r="M13" s="9">
        <v>9</v>
      </c>
      <c r="N13" s="9">
        <v>33</v>
      </c>
      <c r="O13" s="9">
        <v>21</v>
      </c>
      <c r="P13" s="9">
        <v>9</v>
      </c>
      <c r="Q13" s="9">
        <v>2</v>
      </c>
      <c r="R13" s="9">
        <v>16</v>
      </c>
      <c r="S13" s="9">
        <v>4</v>
      </c>
      <c r="T13" s="9">
        <v>47</v>
      </c>
      <c r="U13" s="9">
        <v>25</v>
      </c>
      <c r="V13" s="9">
        <v>27</v>
      </c>
      <c r="W13" s="9">
        <v>7</v>
      </c>
      <c r="X13" s="9">
        <v>11</v>
      </c>
      <c r="Y13" s="9">
        <v>2</v>
      </c>
      <c r="Z13" s="9">
        <v>11</v>
      </c>
      <c r="AA13" s="9">
        <v>3</v>
      </c>
    </row>
    <row r="14" spans="1:27" ht="13.5" customHeight="1" x14ac:dyDescent="0.2">
      <c r="A14" s="110" t="s">
        <v>140</v>
      </c>
      <c r="B14" s="9">
        <v>264</v>
      </c>
      <c r="C14" s="9">
        <v>103</v>
      </c>
      <c r="D14" s="9">
        <v>5</v>
      </c>
      <c r="E14" s="9">
        <v>2</v>
      </c>
      <c r="F14" s="9">
        <v>1</v>
      </c>
      <c r="G14" s="9">
        <v>1</v>
      </c>
      <c r="H14" s="9">
        <v>15</v>
      </c>
      <c r="I14" s="9">
        <v>11</v>
      </c>
      <c r="J14" s="9">
        <v>34</v>
      </c>
      <c r="K14" s="9">
        <v>13</v>
      </c>
      <c r="L14" s="9">
        <v>5</v>
      </c>
      <c r="M14" s="9">
        <v>2</v>
      </c>
      <c r="N14" s="9">
        <v>37</v>
      </c>
      <c r="O14" s="9">
        <v>5</v>
      </c>
      <c r="P14" s="9">
        <v>29</v>
      </c>
      <c r="Q14" s="9">
        <v>1</v>
      </c>
      <c r="R14" s="9">
        <v>14</v>
      </c>
      <c r="S14" s="9">
        <v>13</v>
      </c>
      <c r="T14" s="9">
        <v>35</v>
      </c>
      <c r="U14" s="9">
        <v>22</v>
      </c>
      <c r="V14" s="9">
        <v>44</v>
      </c>
      <c r="W14" s="9">
        <v>17</v>
      </c>
      <c r="X14" s="9">
        <v>16</v>
      </c>
      <c r="Y14" s="9">
        <v>4</v>
      </c>
      <c r="Z14" s="9">
        <v>17</v>
      </c>
      <c r="AA14" s="9">
        <v>11</v>
      </c>
    </row>
    <row r="15" spans="1:27" ht="13.5" customHeight="1" x14ac:dyDescent="0.2">
      <c r="A15" s="110" t="s">
        <v>141</v>
      </c>
      <c r="B15" s="9">
        <v>126</v>
      </c>
      <c r="C15" s="9">
        <v>57</v>
      </c>
      <c r="D15" s="9">
        <v>9</v>
      </c>
      <c r="E15" s="9">
        <v>7</v>
      </c>
      <c r="F15" s="9">
        <v>9</v>
      </c>
      <c r="G15" s="9">
        <v>1</v>
      </c>
      <c r="H15" s="9">
        <v>11</v>
      </c>
      <c r="I15" s="9">
        <v>7</v>
      </c>
      <c r="J15" s="9">
        <v>26</v>
      </c>
      <c r="K15" s="9">
        <v>9</v>
      </c>
      <c r="L15" s="9">
        <v>7</v>
      </c>
      <c r="M15" s="9">
        <v>2</v>
      </c>
      <c r="N15" s="9">
        <v>6</v>
      </c>
      <c r="O15" s="9">
        <v>5</v>
      </c>
      <c r="P15" s="9" t="s">
        <v>20</v>
      </c>
      <c r="Q15" s="9" t="s">
        <v>20</v>
      </c>
      <c r="R15" s="9">
        <v>3</v>
      </c>
      <c r="S15" s="9">
        <v>1</v>
      </c>
      <c r="T15" s="9">
        <v>18</v>
      </c>
      <c r="U15" s="9">
        <v>9</v>
      </c>
      <c r="V15" s="9">
        <v>21</v>
      </c>
      <c r="W15" s="9">
        <v>9</v>
      </c>
      <c r="X15" s="9">
        <v>1</v>
      </c>
      <c r="Y15" s="9" t="s">
        <v>20</v>
      </c>
      <c r="Z15" s="9">
        <v>12</v>
      </c>
      <c r="AA15" s="9">
        <v>6</v>
      </c>
    </row>
    <row r="16" spans="1:27" ht="13.5" customHeight="1" x14ac:dyDescent="0.2">
      <c r="A16" s="111" t="s">
        <v>142</v>
      </c>
      <c r="B16" s="12">
        <v>510</v>
      </c>
      <c r="C16" s="12">
        <v>144</v>
      </c>
      <c r="D16" s="12">
        <v>2</v>
      </c>
      <c r="E16" s="12" t="s">
        <v>20</v>
      </c>
      <c r="F16" s="12">
        <v>1</v>
      </c>
      <c r="G16" s="12" t="s">
        <v>20</v>
      </c>
      <c r="H16" s="12">
        <v>33</v>
      </c>
      <c r="I16" s="12">
        <v>16</v>
      </c>
      <c r="J16" s="12">
        <v>35</v>
      </c>
      <c r="K16" s="12">
        <v>13</v>
      </c>
      <c r="L16" s="12">
        <v>9</v>
      </c>
      <c r="M16" s="12">
        <v>1</v>
      </c>
      <c r="N16" s="12">
        <v>9</v>
      </c>
      <c r="O16" s="12">
        <v>5</v>
      </c>
      <c r="P16" s="12">
        <v>204</v>
      </c>
      <c r="Q16" s="12">
        <v>31</v>
      </c>
      <c r="R16" s="12">
        <v>24</v>
      </c>
      <c r="S16" s="12">
        <v>6</v>
      </c>
      <c r="T16" s="12">
        <v>30</v>
      </c>
      <c r="U16" s="12">
        <v>14</v>
      </c>
      <c r="V16" s="12">
        <v>57</v>
      </c>
      <c r="W16" s="12">
        <v>14</v>
      </c>
      <c r="X16" s="12">
        <v>13</v>
      </c>
      <c r="Y16" s="12">
        <v>2</v>
      </c>
      <c r="Z16" s="12">
        <v>85</v>
      </c>
      <c r="AA16" s="12">
        <v>37</v>
      </c>
    </row>
    <row r="17" spans="1:20" ht="13.5" customHeight="1" x14ac:dyDescent="0.2">
      <c r="A17" s="108"/>
      <c r="H17" s="195"/>
    </row>
    <row r="18" spans="1:20" ht="13.5" customHeight="1" x14ac:dyDescent="0.2"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spans="1:20" ht="13.5" customHeight="1" x14ac:dyDescent="0.2"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</row>
    <row r="20" spans="1:20" ht="13.5" customHeight="1" x14ac:dyDescent="0.2"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3.5" customHeight="1" x14ac:dyDescent="0.2"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0" ht="13.5" customHeight="1" x14ac:dyDescent="0.2"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0" ht="13.5" customHeight="1" x14ac:dyDescent="0.2"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0" ht="13.5" customHeight="1" x14ac:dyDescent="0.2"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3.5" customHeight="1" x14ac:dyDescent="0.2"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3.5" customHeight="1" x14ac:dyDescent="0.2"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3.5" customHeight="1" x14ac:dyDescent="0.2"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0" ht="13.5" customHeight="1" x14ac:dyDescent="0.2"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13.5" customHeight="1" x14ac:dyDescent="0.2"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0" ht="13.5" customHeight="1" x14ac:dyDescent="0.2"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</sheetData>
  <mergeCells count="16">
    <mergeCell ref="A4:A7"/>
    <mergeCell ref="B4:C6"/>
    <mergeCell ref="D4:AA4"/>
    <mergeCell ref="D5:E6"/>
    <mergeCell ref="F5:G6"/>
    <mergeCell ref="H5:I6"/>
    <mergeCell ref="J5:K6"/>
    <mergeCell ref="L5:S5"/>
    <mergeCell ref="T5:U6"/>
    <mergeCell ref="V5:W6"/>
    <mergeCell ref="X5:Y6"/>
    <mergeCell ref="Z5:AA6"/>
    <mergeCell ref="L6:M6"/>
    <mergeCell ref="N6:O6"/>
    <mergeCell ref="P6:Q6"/>
    <mergeCell ref="R6:S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5270AD-B040-46A2-893C-0803C8448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500B0E-95F7-4D86-9562-387C73C0E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C21BFDB-B432-4B15-8056-9DCF1E7E362E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Nefrologická starostlivosť a liečba nahrádzajúca funkciu obličiek v SR 2016</dc:title>
  <dc:creator>Národné centrum zdravotníckych informácií</dc:creator>
  <dcterms:created xsi:type="dcterms:W3CDTF">2017-06-13T12:25:25Z</dcterms:created>
  <dcterms:modified xsi:type="dcterms:W3CDTF">2017-07-10T12:36:59Z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